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КП\!ВЫПУСК СМЕТНЫЙ ОТДЕЛ\Ермолино\2026.01.14 ред.формат итог\4.СР\"/>
    </mc:Choice>
  </mc:AlternateContent>
  <xr:revisionPtr revIDLastSave="0" documentId="13_ncr:1_{90FE7684-EED7-4F3F-8E05-6BAB8A0DE478}" xr6:coauthVersionLast="47" xr6:coauthVersionMax="47" xr10:uidLastSave="{00000000-0000-0000-0000-000000000000}"/>
  <bookViews>
    <workbookView xWindow="28680" yWindow="-105" windowWidth="29040" windowHeight="15840" tabRatio="910" xr2:uid="{00000000-000D-0000-FFFF-FFFF00000000}"/>
  </bookViews>
  <sheets>
    <sheet name="Сводная" sheetId="6" r:id="rId1"/>
    <sheet name="Геодезия КЛ (ДЦК)" sheetId="88" state="hidden" r:id="rId2"/>
    <sheet name="Геодезия ВЛ" sheetId="82" state="hidden" r:id="rId3"/>
    <sheet name="Геология КЛ (ДЦК)" sheetId="89" state="hidden" r:id="rId4"/>
    <sheet name="Геология_ ВЛ" sheetId="80" state="hidden" r:id="rId5"/>
    <sheet name="геодезия КВЛ" sheetId="73" state="hidden" r:id="rId6"/>
    <sheet name="Экология" sheetId="62" state="hidden" r:id="rId7"/>
    <sheet name="геология КВЛ" sheetId="74" state="hidden" r:id="rId8"/>
    <sheet name="экология КЛ (ДЦК)" sheetId="90" state="hidden" r:id="rId9"/>
    <sheet name="Экология_ВЛ" sheetId="81" state="hidden" r:id="rId10"/>
    <sheet name="Гидромет" sheetId="95" state="hidden" r:id="rId11"/>
    <sheet name="Геодезия" sheetId="109" r:id="rId12"/>
    <sheet name="ИГИ" sheetId="110" r:id="rId13"/>
    <sheet name="ИЭИ" sheetId="115" r:id="rId14"/>
    <sheet name="ИГМИ" sheetId="116" r:id="rId15"/>
    <sheet name="ДИ" sheetId="117" r:id="rId16"/>
    <sheet name="подерев съемк" sheetId="118" r:id="rId17"/>
    <sheet name="ТехОбсл" sheetId="108" r:id="rId18"/>
    <sheet name="ЛС ПР (ПС, ВЛ, ВОЛС)" sheetId="98" r:id="rId19"/>
    <sheet name="№АСУТП_ПД_Автом" sheetId="119" r:id="rId20"/>
    <sheet name="№АСУТП ПД (пункт 1)" sheetId="120" r:id="rId21"/>
    <sheet name="№АСУТП_РД_Автом" sheetId="121" r:id="rId22"/>
    <sheet name="№АСУТП РД (пункт 1)" sheetId="122" r:id="rId23"/>
    <sheet name="ппт" sheetId="72" state="hidden" r:id="rId24"/>
    <sheet name="Периметралка" sheetId="83" state="hidden" r:id="rId25"/>
    <sheet name="ДПТ" sheetId="79" state="hidden" r:id="rId26"/>
    <sheet name="проектные ПС" sheetId="78" state="hidden" r:id="rId27"/>
    <sheet name="проектные ВЛ " sheetId="63" state="hidden" r:id="rId28"/>
    <sheet name="Проектные СБЦ" sheetId="19" state="hidden" r:id="rId29"/>
    <sheet name="проектные КЛ" sheetId="84" state="hidden" r:id="rId30"/>
    <sheet name="АСУТП" sheetId="66" state="hidden" r:id="rId31"/>
    <sheet name="ХО 1" sheetId="71" state="hidden" r:id="rId32"/>
    <sheet name="ХО" sheetId="69" state="hidden" r:id="rId33"/>
    <sheet name="асу тп1" sheetId="70" state="hidden" r:id="rId34"/>
    <sheet name="АСУтп1" sheetId="67" state="hidden" r:id="rId35"/>
    <sheet name="Экспертиза" sheetId="59" r:id="rId36"/>
    <sheet name="ГО ЧС" sheetId="64" state="hidden" r:id="rId37"/>
    <sheet name="ОВОС" sheetId="65" state="hidden" r:id="rId38"/>
    <sheet name="Индексы" sheetId="34" state="hidden" r:id="rId39"/>
  </sheets>
  <externalReferences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 localSheetId="10">#REF!</definedName>
    <definedName name="\k" localSheetId="10">#REF!</definedName>
    <definedName name="\m" localSheetId="10">#REF!</definedName>
    <definedName name="\s" localSheetId="10">#REF!</definedName>
    <definedName name="\z" localSheetId="10">#REF!</definedName>
    <definedName name="___xlfn.BAHTTEXT" hidden="1">#NAME?</definedName>
    <definedName name="__xlfn.BAHTTEXT" hidden="1">#NAME?</definedName>
    <definedName name="_a2" localSheetId="10">#REF!</definedName>
    <definedName name="_Fill" localSheetId="10" hidden="1">#REF!</definedName>
    <definedName name="_Fill" hidden="1">#REF!</definedName>
    <definedName name="_FilterDatabase" hidden="1">#REF!</definedName>
    <definedName name="_SMT1" localSheetId="10">#REF!</definedName>
    <definedName name="_SMT3" localSheetId="10">#REF!</definedName>
    <definedName name="_Восемь" localSheetId="10">'[1]Таблица 4 АСУТП'!$B$84:$B$86</definedName>
    <definedName name="_вривур" localSheetId="10">{"","одинz","дваz","триz","четыреz","пятьz","шестьz","семьz","восемьz","девятьz"}</definedName>
    <definedName name="_два_1" localSheetId="10">'[1]Таблица 4 АСУТП'!$B$16:$B$23</definedName>
    <definedName name="_два_2" localSheetId="10">'[1]Таблица 4 АСУТП'!$B$24:$B$25</definedName>
    <definedName name="_Девять" localSheetId="10">'[1]Таблица 4 АСУТП'!$B$88:$B$90</definedName>
    <definedName name="_м1" localSheetId="10">[2]ПИР!#REF!</definedName>
    <definedName name="_пять" localSheetId="10">'[1]Таблица 4 АСУТП'!$B$42:$B$47</definedName>
    <definedName name="_Раз" localSheetId="10">'[1]Таблица 4 АСУТП'!$B$8:$B$14</definedName>
    <definedName name="_семь_1" localSheetId="10">'[1]Таблица 4 АСУТП'!$B$66:$B$79</definedName>
    <definedName name="_семь_2" localSheetId="10">'[1]Таблица 4 АСУТП'!$B$80:$B$81</definedName>
    <definedName name="_три" localSheetId="10">'[1]Таблица 4 АСУТП'!$B$27:$B$31</definedName>
    <definedName name="_xlnm._FilterDatabase" localSheetId="11" hidden="1">#REF!</definedName>
    <definedName name="_xlnm._FilterDatabase" localSheetId="12" hidden="1">ИГИ!$B$19:$I$598</definedName>
    <definedName name="_xlnm._FilterDatabase" hidden="1">#REF!</definedName>
    <definedName name="_четыре" localSheetId="10">'[1]Таблица 4 АСУТП'!$B$33:$B$40</definedName>
    <definedName name="_шесть_1" localSheetId="10">'[1]Таблица 4 АСУТП'!$B$49:$B$62</definedName>
    <definedName name="_шесть_2" localSheetId="10">'[1]Таблица 4 АСУТП'!$B$63:$B$64</definedName>
    <definedName name="a" localSheetId="10">{"","одинz","дваz","триz","четыреz","пятьz","шестьz","семьz","восемьz","девятьz"}</definedName>
    <definedName name="A99999999" localSheetId="10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s" localSheetId="10">#REF!</definedName>
    <definedName name="asd" localSheetId="10">#REF!</definedName>
    <definedName name="ccc" hidden="1">{#N/A,#N/A,TRUE,"Смета на пасс. обор. №1"}</definedName>
    <definedName name="cmndBase" localSheetId="10">#REF!</definedName>
    <definedName name="cmndDayMonthTo" localSheetId="10">#REF!</definedName>
    <definedName name="dck" localSheetId="10">[3]топография!#REF!</definedName>
    <definedName name="ddduy" localSheetId="10">#REF!</definedName>
    <definedName name="ee" localSheetId="11" hidden="1">{"IMRAK42x8x8",#N/A,TRUE,"IMRAK 1400 42U 800X800";"IMRAK32x6x6",#N/A,TRUE,"IMRAK 1400 32U 600x600";"IMRAK42x12x8",#N/A,TRUE,"IMRAK 1400 42U 1200x800";"IMRAK15x6x4",#N/A,TRUE,"IMRAK 400 15U FRONT SECTION"}</definedName>
    <definedName name="ee" hidden="1">{"IMRAK42x8x8",#N/A,TRUE,"IMRAK 1400 42U 800X800";"IMRAK32x6x6",#N/A,TRUE,"IMRAK 1400 32U 600x600";"IMRAK42x12x8",#N/A,TRUE,"IMRAK 1400 42U 1200x800";"IMRAK15x6x4",#N/A,TRUE,"IMRAK 400 15U FRONT SECTION"}</definedName>
    <definedName name="Excel_BuiltIn_Print_Area_13" localSheetId="10">"$#ССЫЛ!.$A$2:$E$8"</definedName>
    <definedName name="Excel_BuiltIn_Print_Area_5" localSheetId="10">#REF!</definedName>
    <definedName name="Excel_BuiltIn_Print_Area_9" localSheetId="10">#REF!</definedName>
    <definedName name="Excel_BuiltIn_Print_Titles_12" localSheetId="10">#REF!</definedName>
    <definedName name="Excel_BuiltIn_Print_Titles_13" localSheetId="10">#REF!</definedName>
    <definedName name="Excel_BuiltIn_Print_Titles_4_1" localSheetId="10">[2]ПИР!#REF!</definedName>
    <definedName name="Excel_BuiltIn_Print_Titles_5" localSheetId="10">#REF!</definedName>
    <definedName name="Excel_BuiltIn_Print_Titles_8" localSheetId="10">#REF!</definedName>
    <definedName name="Excel_BuiltIn_Print_Titles_9" localSheetId="10">#REF!</definedName>
    <definedName name="ggggjhhjjjjjjj" localSheetId="10">{"","одинz","дваz","триz","четыреz","пятьz","шестьz","семьz","восемьz","девятьz"}</definedName>
    <definedName name="hfcxtn" localSheetId="10" hidden="1">#REF!</definedName>
    <definedName name="hfcxtn" hidden="1">#REF!</definedName>
    <definedName name="hg" localSheetId="11" hidden="1">{#N/A,#N/A,FALSE,"Акт-Смета"}</definedName>
    <definedName name="hg" hidden="1">{#N/A,#N/A,FALSE,"Акт-Смета"}</definedName>
    <definedName name="HTML_CodePage" hidden="1">1251</definedName>
    <definedName name="HTML_Control" localSheetId="11" hidden="1">{"'Прайс'!$A$1:$L$318"}</definedName>
    <definedName name="HTML_Control" hidden="1">{"'Прайс'!$A$1:$L$318"}</definedName>
    <definedName name="HTML_Description" hidden="1">""</definedName>
    <definedName name="HTML_Email" hidden="1">"paradox@mail.sitek.ru"</definedName>
    <definedName name="HTML_Header" hidden="1">"Прайс"</definedName>
    <definedName name="HTML_LastUpdate" hidden="1">"14.08.98"</definedName>
    <definedName name="HTML_LineAfter" hidden="1">FALSE</definedName>
    <definedName name="HTML_LineBefore" hidden="1">FALSE</definedName>
    <definedName name="HTML_Name" hidden="1">"paradox"</definedName>
    <definedName name="HTML_OBDlg2" hidden="1">TRUE</definedName>
    <definedName name="HTML_OBDlg4" hidden="1">TRUE</definedName>
    <definedName name="HTML_OS" hidden="1">0</definedName>
    <definedName name="HTML_PathFile" hidden="1">"E:\Webpage\Price.htm"</definedName>
    <definedName name="HTML_Title" hidden="1">"PRC_INT"</definedName>
    <definedName name="iii" localSheetId="11" hidden="1">{#N/A,#N/A,FALSE,"Шаблон_Спец1"}</definedName>
    <definedName name="iii" hidden="1">{#N/A,#N/A,FALSE,"Шаблон_Спец1"}</definedName>
    <definedName name="Itog" localSheetId="10">#REF!</definedName>
    <definedName name="Iквартал2014" localSheetId="10">[4]Индексы!$A$2:$A$18</definedName>
    <definedName name="j" localSheetId="10">{"","стоz","двестиz","тристаz","четырестаz","пятьсотz","шестьсотz","семьсотz","восемьсотz","девятьсотz"}</definedName>
    <definedName name="lklk" localSheetId="11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lklk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mmmm" localSheetId="11" hidden="1">{"IMRAK42x8x8",#N/A,TRUE,"IMRAK 1400 42U 800X800";"IMRAK32x6x6",#N/A,TRUE,"IMRAK 1400 32U 600x600";"IMRAK42x12x8",#N/A,TRUE,"IMRAK 1400 42U 1200x800";"IMRAK15x6x4",#N/A,TRUE,"IMRAK 400 15U FRONT SECTION"}</definedName>
    <definedName name="mmmm" hidden="1">{"IMRAK42x8x8",#N/A,TRUE,"IMRAK 1400 42U 800X800";"IMRAK32x6x6",#N/A,TRUE,"IMRAK 1400 32U 600x600";"IMRAK42x12x8",#N/A,TRUE,"IMRAK 1400 42U 1200x800";"IMRAK15x6x4",#N/A,TRUE,"IMRAK 400 15U FRONT SECTION"}</definedName>
    <definedName name="n_1" localSheetId="10">{"","одинz","дваz","триz","четыреz","пятьz","шестьz","семьz","восемьz","девятьz"}</definedName>
    <definedName name="n_2" localSheetId="1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0">{"";"1";"двадцать";"тридцать";"сорок";"пятьдесят";"шестьдесят";"семьдесят";"восемьдесят";"девяносто"}</definedName>
    <definedName name="n_4" localSheetId="33">{"","стоz","двестиz","тристаz","четырестаz","пятьсотz","шестьсотz","семьсотz","восемьсотz","девятьсотz"}</definedName>
    <definedName name="n_4" localSheetId="34">{"","стоz","двестиz","тристаz","четырестаz","пятьсотz","шестьсотz","семьсотz","восемьсотz","девятьсотz"}</definedName>
    <definedName name="n_4" localSheetId="10">{"","стоz","двестиz","тристаz","четырестаz","пятьсотz","шестьсотz","семьсотz","восемьсотz","девятьсотz"}</definedName>
    <definedName name="n_5" localSheetId="10">{"","однаz","двеz","триz","четыреz","пятьz","шестьz","семьz","восемьz","девятьz"}</definedName>
    <definedName name="n0x" localSheetId="33">IF([5]!n_3=1,[5]!n_2,[5]!n_3&amp;[5]!n_1)</definedName>
    <definedName name="n0x" localSheetId="34">IF('[6]АСУ ТП'!n_3=1,'[6]АСУ ТП'!n_2,'[6]АСУ ТП'!n_3&amp;'[6]АСУ ТП'!n_1)</definedName>
    <definedName name="n0x" localSheetId="10">IF(Гидромет!n_3="1",Гидромет!n_2,IF(Гидромет!n_3="",Гидромет!n_1,IF(Гидромет!n_1="",Гидромет!n_3&amp;"z",Гидромет!n_3&amp;"z"&amp;Гидромет!n_1)))</definedName>
    <definedName name="n1x" localSheetId="33">IF([5]!n_3=1,[5]!n_2,[5]!n_3&amp;'[5]ПС Минеральная'!n_5)</definedName>
    <definedName name="n1x" localSheetId="34">IF('[6]АСУ ТП'!n_3=1,'[6]АСУ ТП'!n_2,'[6]АСУ ТП'!n_3&amp;'[6]АСУ ТП'!n_5)</definedName>
    <definedName name="n1x" localSheetId="10">IF(Гидромет!n_3="1",Гидромет!n_2,IF(Гидромет!n_3="",Гидромет!n_5,IF(Гидромет!n_5="",Гидромет!n_3&amp;"z",Гидромет!n_3&amp;"z"&amp;Гидромет!n_5)))</definedName>
    <definedName name="nakDay" localSheetId="10">#REF!</definedName>
    <definedName name="nakFrom" localSheetId="10">#REF!</definedName>
    <definedName name="nakMonth" localSheetId="10">#REF!</definedName>
    <definedName name="Print_Area" localSheetId="33">'асу тп1'!$A$1:$H$51</definedName>
    <definedName name="Print_Area" localSheetId="30">АСУТП!$A$2:$I$37</definedName>
    <definedName name="Print_Area" localSheetId="34">АСУтп1!$A$1:$H$53</definedName>
    <definedName name="Print_Area" localSheetId="5">'геодезия КВЛ'!$A$1:$M$18</definedName>
    <definedName name="Print_Area" localSheetId="1">'Геодезия КЛ (ДЦК)'!$A$1:$M$15</definedName>
    <definedName name="Print_Area" localSheetId="7">'геология КВЛ'!$A$1:$L$32</definedName>
    <definedName name="Print_Area" localSheetId="3">'Геология КЛ (ДЦК)'!$A$1:$L$31</definedName>
    <definedName name="Print_Area" localSheetId="10">Гидромет!$A$1:$I$50</definedName>
    <definedName name="Print_Area" localSheetId="36">'ГО ЧС'!$A$1:$I$17</definedName>
    <definedName name="Print_Area" localSheetId="37">ОВОС!$A$1:$G$17</definedName>
    <definedName name="Print_Area" localSheetId="23">ппт!$A$1:$F$24</definedName>
    <definedName name="Print_Area" localSheetId="27">'проектные ВЛ '!$A$1:$G$23</definedName>
    <definedName name="Print_Area" localSheetId="29">'проектные КЛ'!$A$1:$H$23</definedName>
    <definedName name="Print_Area" localSheetId="26">'проектные ПС'!$A$1:$G$23</definedName>
    <definedName name="Print_Area" localSheetId="28">'Проектные СБЦ'!$A$1:$G$25</definedName>
    <definedName name="Print_Area" localSheetId="32">ХО!$A$1:$R$60</definedName>
    <definedName name="Print_Area" localSheetId="31">'ХО 1'!$A$1:$R$68</definedName>
    <definedName name="Print_Area" localSheetId="6">Экология!$A$1:$H$14</definedName>
    <definedName name="Print_Area" localSheetId="8">'экология КЛ (ДЦК)'!$A$1:$L$30</definedName>
    <definedName name="qqq" localSheetId="11" hidden="1">{#N/A,#N/A,FALSE,"Приложение к справке"}</definedName>
    <definedName name="qqq" hidden="1">{#N/A,#N/A,FALSE,"Приложение к справке"}</definedName>
    <definedName name="R_kjxl55" hidden="1">#REF!</definedName>
    <definedName name="SM" localSheetId="10">#REF!</definedName>
    <definedName name="SM_SM" localSheetId="10">#REF!</definedName>
    <definedName name="SM_STO1" localSheetId="10">#REF!</definedName>
    <definedName name="SM_STO2" localSheetId="10">#REF!</definedName>
    <definedName name="SM_STO3" localSheetId="10">#REF!</definedName>
    <definedName name="Smmmmmmmmmmmmmmm" localSheetId="10">#REF!</definedName>
    <definedName name="SUM_1" localSheetId="10">#REF!</definedName>
    <definedName name="sum_2" localSheetId="10">#REF!</definedName>
    <definedName name="SUM_3" localSheetId="10">#REF!</definedName>
    <definedName name="sum_4" localSheetId="10">#REF!</definedName>
    <definedName name="SV" localSheetId="10">#REF!</definedName>
    <definedName name="SV_STO" localSheetId="10">#REF!</definedName>
    <definedName name="Times" localSheetId="10">#REF!</definedName>
    <definedName name="VH" localSheetId="10">#REF!</definedName>
    <definedName name="wrn.1." localSheetId="11" hidden="1">{#N/A,#N/A,FALSE,"Шаблон_Спец1"}</definedName>
    <definedName name="wrn.1." hidden="1">{#N/A,#N/A,FALSE,"Шаблон_Спец1"}</definedName>
    <definedName name="wrn.2" localSheetId="11" hidden="1">{#N/A,#N/A,FALSE,"Шаблон_Спец1"}</definedName>
    <definedName name="wrn.2" hidden="1">{#N/A,#N/A,FALSE,"Шаблон_Спец1"}</definedName>
    <definedName name="wrn.Coded._.IAS._.FS." localSheetId="11" hidden="1">{"IASTrail",#N/A,FALSE,"IAS"}</definedName>
    <definedName name="wrn.Coded._.IAS._.FS." hidden="1">{"IASTrail",#N/A,FALSE,"IAS"}</definedName>
    <definedName name="wrn.Fixed._.Assets._.Note._.and._.Depreciation." localSheetId="1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1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1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11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1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11" hidden="1">{"IAS Mapping",#N/A,TRUE,"RSA_FS"}</definedName>
    <definedName name="wrn.IAS._.Mapping." hidden="1">{"IAS Mapping",#N/A,TRUE,"RSA_FS"}</definedName>
    <definedName name="wrn.Inflation._.factors._.used." localSheetId="11" hidden="1">{#N/A,#N/A,FALSE,"Infl_fact"}</definedName>
    <definedName name="wrn.Inflation._.factors._.used." hidden="1">{#N/A,#N/A,FALSE,"Infl_fact"}</definedName>
    <definedName name="wrn.o9." localSheetId="11" hidden="1">{#N/A,#N/A,FALSE,"Акт-Смета"}</definedName>
    <definedName name="wrn.o9." hidden="1">{#N/A,#N/A,FALSE,"Акт-Смета"}</definedName>
    <definedName name="wrn.PL._.Analysis." localSheetId="11" hidden="1">{"AnalRSA",#N/A,TRUE,"PL-Anal";"AnalIAS",#N/A,TRUE,"PL-Anal"}</definedName>
    <definedName name="wrn.PL._.Analysis." hidden="1">{"AnalRSA",#N/A,TRUE,"PL-Anal";"AnalIAS",#N/A,TRUE,"PL-Anal"}</definedName>
    <definedName name="wrn.ppp." localSheetId="11" hidden="1">{#N/A,#N/A,FALSE,"ammount"}</definedName>
    <definedName name="wrn.ppp." hidden="1">{#N/A,#N/A,FALSE,"ammount"}</definedName>
    <definedName name="wrn.RSA._.BS._.and._.PL." localSheetId="11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p2344." localSheetId="11" hidden="1">{#N/A,#N/A,TRUE,"Смета на пасс. обор. №1"}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TANDARD._.RACKS." localSheetId="11" hidden="1">{"IMRAK42x8x8",#N/A,TRUE,"IMRAK 1400 42U 800X800";"IMRAK32x6x6",#N/A,TRUE,"IMRAK 1400 32U 600x600";"IMRAK42x12x8",#N/A,TRUE,"IMRAK 1400 42U 1200x800";"IMRAK15x6x4",#N/A,TRUE,"IMRAK 400 15U FRONT SECTION"}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Wys1." localSheetId="11" hidden="1">{#N/A,#N/A,FALSE,"Приложение к справке"}</definedName>
    <definedName name="wrn.Wys1." hidden="1">{#N/A,#N/A,FALSE,"Приложение к справке"}</definedName>
    <definedName name="wrn.Wys2" localSheetId="11" hidden="1">{#N/A,#N/A,FALSE,"Приложение к справке"}</definedName>
    <definedName name="wrn.Wys2" hidden="1">{#N/A,#N/A,FALSE,"Приложение к справке"}</definedName>
    <definedName name="wrn.Все." localSheetId="11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localSheetId="11" hidden="1">{#N/A,#N/A,FALSE,"Акт-Смета"}</definedName>
    <definedName name="wrn.о1." hidden="1">{#N/A,#N/A,FALSE,"Акт-Смета"}</definedName>
    <definedName name="wrn.Общая._.спецификация." localSheetId="11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оо." localSheetId="11" hidden="1">{#N/A,#N/A,FALSE,"накладная04";#N/A,#N/A,FALSE,"накладная03";#N/A,#N/A,FALSE,"накладная02";#N/A,#N/A,FALSE,"накладная01"}</definedName>
    <definedName name="wrn.ооо." hidden="1">{#N/A,#N/A,FALSE,"накладная04";#N/A,#N/A,FALSE,"накладная03";#N/A,#N/A,FALSE,"накладная02";#N/A,#N/A,FALSE,"накладная01"}</definedName>
    <definedName name="wrn.Основная._.спецификация." localSheetId="11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wrn.Основная._.спецификация.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wrn.тест." localSheetId="11" hidden="1">{#N/A,#N/A,TRUE,"Транспорт";#N/A,#N/A,TRUE,"Оклад"}</definedName>
    <definedName name="wrn.тест." hidden="1">{#N/A,#N/A,TRUE,"Транспорт";#N/A,#N/A,TRUE,"Оклад"}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localSheetId="1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2BE0561_3E43_11D1_AA21_0080C83F6713_.wvu.FilterData" hidden="1">#REF!</definedName>
    <definedName name="Z_32BE0561_3E43_11D1_AA21_0080C83F6713_.wvu.Rows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1DAB21_3E43_11D1_9921_000021579852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7F3F38C1_B38F_11D1_B73A_0080C83F5DB9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2" localSheetId="10">#REF!</definedName>
    <definedName name="zzzz" localSheetId="10">#REF!</definedName>
    <definedName name="а" localSheetId="10">#REF!</definedName>
    <definedName name="а12" localSheetId="10">#REF!</definedName>
    <definedName name="А2" localSheetId="10">#REF!</definedName>
    <definedName name="а35" localSheetId="10">#REF!</definedName>
    <definedName name="а36" localSheetId="10">#REF!</definedName>
    <definedName name="аа" localSheetId="10">#REF!</definedName>
    <definedName name="ааа" localSheetId="11" hidden="1">{#N/A,#N/A,FALSE,"Приложение к справке"}</definedName>
    <definedName name="ав" localSheetId="10">#REF!</definedName>
    <definedName name="авс" localSheetId="10">#REF!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п" localSheetId="11" hidden="1">{#N/A,#N/A,TRUE,"Смета на пасс. обор. №1"}</definedName>
    <definedName name="ап1" localSheetId="11" hidden="1">{#N/A,#N/A,TRUE,"Смета на пасс. обор. №1"}</definedName>
    <definedName name="ап1" hidden="1">{#N/A,#N/A,TRUE,"Смета на пасс. обор. №1"}</definedName>
    <definedName name="АСУ" localSheetId="10">#N/A</definedName>
    <definedName name="бол" localSheetId="11" hidden="1">{#N/A,#N/A,TRUE,"Смета на пасс. обор. №1"}</definedName>
    <definedName name="бол" hidden="1">{#N/A,#N/A,TRUE,"Смета на пасс. обор. №1"}</definedName>
    <definedName name="в" localSheetId="10">#REF!</definedName>
    <definedName name="ваобваоваоваоваоваоваок" localSheetId="10">#REF!</definedName>
    <definedName name="вап" localSheetId="10">#REF!</definedName>
    <definedName name="вапро" localSheetId="11" hidden="1">{#N/A,#N/A,FALSE,"Шаблон_Спец1"}</definedName>
    <definedName name="вапро" hidden="1">{#N/A,#N/A,FALSE,"Шаблон_Спец1"}</definedName>
    <definedName name="ВАХ" localSheetId="11" hidden="1">{#N/A,#N/A,FALSE,"Акт-Смета"}</definedName>
    <definedName name="ВАХ" hidden="1">{#N/A,#N/A,FALSE,"Акт-Смета"}</definedName>
    <definedName name="Вахты" localSheetId="11" hidden="1">{#N/A,#N/A,FALSE,"Акт-Смета"}</definedName>
    <definedName name="Вахты" hidden="1">{#N/A,#N/A,FALSE,"Акт-Смета"}</definedName>
    <definedName name="ввв" localSheetId="10">#REF!</definedName>
    <definedName name="вика" localSheetId="10">#REF!</definedName>
    <definedName name="вл" localSheetId="10">#REF!</definedName>
    <definedName name="вравар" localSheetId="10">#REF!</definedName>
    <definedName name="Гаафик" localSheetId="11" hidden="1">{#N/A,#N/A,FALSE,"Приложение к справке"}</definedName>
    <definedName name="Гаафик" hidden="1">{#N/A,#N/A,FALSE,"Приложение к справке"}</definedName>
    <definedName name="ггг" localSheetId="11" hidden="1">{#N/A,#N/A,FALSE,"Шаблон_Спец1"}</definedName>
    <definedName name="ггг" hidden="1">{#N/A,#N/A,FALSE,"Шаблон_Спец1"}</definedName>
    <definedName name="гелог" localSheetId="10">#REF!</definedName>
    <definedName name="гео" localSheetId="10">#REF!</definedName>
    <definedName name="геол.1" localSheetId="10">#REF!</definedName>
    <definedName name="геол1" localSheetId="10">#REF!</definedName>
    <definedName name="геоф" localSheetId="10">#REF!</definedName>
    <definedName name="Геофиз" localSheetId="10">#REF!</definedName>
    <definedName name="геофизика" localSheetId="10">#REF!</definedName>
    <definedName name="гидро1" localSheetId="10">#REF!</definedName>
    <definedName name="гидрол" localSheetId="10">#REF!</definedName>
    <definedName name="Гидролог" localSheetId="10">#REF!</definedName>
    <definedName name="ГИП" localSheetId="10">#REF!</definedName>
    <definedName name="гф" localSheetId="11" hidden="1">{#N/A,#N/A,FALSE,"Акт-Смета"}</definedName>
    <definedName name="гф" hidden="1">{#N/A,#N/A,FALSE,"Акт-Смета"}</definedName>
    <definedName name="дд" localSheetId="10">[7]Смета!#REF!</definedName>
    <definedName name="ддддд" localSheetId="11" hidden="1">{"BS1",#N/A,TRUE,"RSA_FS";"BS2",#N/A,TRUE,"RSA_FS";"BS3",#N/A,TRUE,"RSA_FS"}</definedName>
    <definedName name="ддддд" localSheetId="10">#REF!</definedName>
    <definedName name="дддддд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0">{"","двадцать ","тридцать ","сорок ","пятьдесят ","шестьдесят ","семьдесят ","восемьдесят ","девяносто "}</definedName>
    <definedName name="дек" localSheetId="8">{"","двадцать ","тридцать ","сорок ","пятьдесят ","шестьдесят ","семьдесят ","восемьдесят ","девяносто "}</definedName>
    <definedName name="дес" localSheetId="30">{"","двадцать ","тридцать ","сорок ","пятьдесят ","шестьдесят ","семьдесят ","восемьдесят ","девяносто "}</definedName>
    <definedName name="дес" localSheetId="11" hidden="1">{"","двадцать ","тридцать ","сорок ","пятьдесят ","шестьдесят ","семьдесят ","восемьдесят ","девяносто "}</definedName>
    <definedName name="дес" localSheetId="5">{"","двадцать ","тридцать ","сорок ","пятьдесят ","шестьдесят ","семьдесят ","восемьдесят ","девяносто "}</definedName>
    <definedName name="дес" localSheetId="1">{"","двадцать ","тридцать ","сорок ","пятьдесят ","шестьдесят ","семьдесят ","восемьдесят ","девяносто "}</definedName>
    <definedName name="дес" localSheetId="7">{"","двадцать ","тридцать ","сорок ","пятьдесят ","шестьдесят ","семьдесят ","восемьдесят ","девяносто "}</definedName>
    <definedName name="дес" localSheetId="3">{"","двадцать ","тридцать ","сорок ","пятьдесят ","шестьдесят ","семьдесят ","восемьдесят ","девяносто "}</definedName>
    <definedName name="дес" localSheetId="36">{"","двадцать ","тридцать ","сорок ","пятьдесят ","шестьдесят ","семьдесят ","восемьдесят ","девяносто "}</definedName>
    <definedName name="дес" localSheetId="37">{"","двадцать ","тридцать ","сорок ","пятьдесят ","шестьдесят ","семьдесят ","восемьдесят ","девяносто "}</definedName>
    <definedName name="дес" localSheetId="23">{"","двадцать ","тридцать ","сорок ","пятьдесят ","шестьдесят ","семьдесят ","восемьдесят ","девяносто "}</definedName>
    <definedName name="дес" localSheetId="27">{"","двадцать ","тридцать ","сорок ","пятьдесят ","шестьдесят ","семьдесят ","восемьдесят ","девяносто "}</definedName>
    <definedName name="дес" localSheetId="29">{"","двадцать ","тридцать ","сорок ","пятьдесят ","шестьдесят ","семьдесят ","восемьдесят ","девяносто "}</definedName>
    <definedName name="дес" localSheetId="26">{"","двадцать ","тридцать ","сорок ","пятьдесят ","шестьдесят ","семьдесят ","восемьдесят ","девяносто "}</definedName>
    <definedName name="дес" localSheetId="28">{"","двадцать ","тридцать ","сорок ","пятьдесят ","шестьдесят ","семьдесят ","восемьдесят ","девяносто "}</definedName>
    <definedName name="дес" localSheetId="6">{"","двадцать ","тридцать ","сорок ","пятьдесят ","шестьдесят ","семьдесят ","восемьдесят ","девяносто "}</definedName>
    <definedName name="дес" localSheetId="8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флятор" localSheetId="10">#REF!</definedName>
    <definedName name="джэ" localSheetId="11" hidden="1">{#N/A,#N/A,TRUE,"Смета на пасс. обор. №1"}</definedName>
    <definedName name="джэ" hidden="1">{#N/A,#N/A,TRUE,"Смета на пасс. обор. №1"}</definedName>
    <definedName name="диагн" localSheetId="11" hidden="1">{#N/A,#N/A,FALSE,"Infl_fact"}</definedName>
    <definedName name="диагн" hidden="1">{#N/A,#N/A,FALSE,"Infl_fact"}</definedName>
    <definedName name="Диагностика" localSheetId="1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линна_границы" localSheetId="10">#REF!</definedName>
    <definedName name="Длинна_трассы" localSheetId="10">#REF!</definedName>
    <definedName name="доп" localSheetId="11" hidden="1">{#N/A,#N/A,TRUE,"Смета на пасс. обор. №1"}</definedName>
    <definedName name="доп" hidden="1">{#N/A,#N/A,TRUE,"Смета на пасс. обор. №1"}</definedName>
    <definedName name="ДСК" localSheetId="10">[8]топография!#REF!</definedName>
    <definedName name="е" localSheetId="10">#REF!</definedName>
    <definedName name="Е0" hidden="1">MOD(INT(#REF!),10)</definedName>
    <definedName name="Е1" hidden="1">MOD(INT(#REF!/10),10)</definedName>
    <definedName name="Е123" localSheetId="11" hidden="1">INDEX([9]!сот,[9]!Е2+1)&amp;IF(Е1=1,INDEX([9]!цать,Е0+1),INDEX([9]!дес,Е1))&amp;IF(INT(#REF!)=0,"ноль ",IF(Е1&lt;&gt;1,INDEX([9]!ед,Е0+1),""))&amp;"рубл"&amp;IF(Е1=1,"ей",LOOKUP(Е0,{0,1,2,5},{"ей","ь","я","ей"}))</definedName>
    <definedName name="Е123" hidden="1">INDEX([9]!сот,[9]!Е2+1)&amp;IF(Е1=1,INDEX([9]!цать,Е0+1),INDEX([9]!дес,Е1))&amp;IF(INT(#REF!)=0,"ноль ",IF(Е1&lt;&gt;1,INDEX([9]!ед,Е0+1),""))&amp;"рубл"&amp;IF(Е1=1,"ей",LOOKUP(Е0,{0,1,2,5},{"ей","ь","я","ей"}))</definedName>
    <definedName name="Е2" localSheetId="11" hidden="1">MOD(INT(#REF!/100),10)</definedName>
    <definedName name="Е2" hidden="1">MOD(INT(#REF!/100),10)</definedName>
    <definedName name="Е3" localSheetId="11" hidden="1">MOD(INT(#REF!/1000),10)</definedName>
    <definedName name="Е3" hidden="1">MOD(INT(#REF!/1000),10)</definedName>
    <definedName name="Е4" localSheetId="11" hidden="1">MOD(INT(#REF!/10^4),10)</definedName>
    <definedName name="Е4" hidden="1">MOD(INT(#REF!/10^4),10)</definedName>
    <definedName name="Е5" localSheetId="11" hidden="1">MOD(INT(#REF!/10^5),10)</definedName>
    <definedName name="Е5" hidden="1">MOD(INT(#REF!/10^5),10)</definedName>
    <definedName name="Е6" localSheetId="11" hidden="1">MOD(INT(#REF!/10^6),10)</definedName>
    <definedName name="Е6" hidden="1">MOD(INT(#REF!/10^6),10)</definedName>
    <definedName name="Е7" localSheetId="11" hidden="1">MOD(INT(#REF!/10^7),10)</definedName>
    <definedName name="Е7" hidden="1">MOD(INT(#REF!/10^7),10)</definedName>
    <definedName name="Е8" localSheetId="11" hidden="1">MOD(INT(#REF!/10^8),10)</definedName>
    <definedName name="Е8" hidden="1">MOD(INT(#REF!/10^8),10)</definedName>
    <definedName name="ед" localSheetId="30">{"","один ","два ","три ","четыре ","пять ","шесть ","семь ","восемь ","девять "}</definedName>
    <definedName name="ед" localSheetId="11" hidden="1">{"","один ","два ","три ","четыре ","пять ","шесть ","семь ","восемь ","девять "}</definedName>
    <definedName name="ед" localSheetId="5">{"","один ","два ","три ","четыре ","пять ","шесть ","семь ","восемь ","девять "}</definedName>
    <definedName name="ед" localSheetId="1">{"","один ","два ","три ","четыре ","пять ","шесть ","семь ","восемь ","девять "}</definedName>
    <definedName name="ед" localSheetId="7">{"","один ","два ","три ","четыре ","пять ","шесть ","семь ","восемь ","девять "}</definedName>
    <definedName name="ед" localSheetId="3">{"","один ","два ","три ","четыре ","пять ","шесть ","семь ","восемь ","девять "}</definedName>
    <definedName name="ед" localSheetId="36">{"","один ","два ","три ","четыре ","пять ","шесть ","семь ","восемь ","девять "}</definedName>
    <definedName name="ед" localSheetId="37">{"","один ","два ","три ","четыре ","пять ","шесть ","семь ","восемь ","девять "}</definedName>
    <definedName name="ед" localSheetId="23">{"","один ","два ","три ","четыре ","пять ","шесть ","семь ","восемь ","девять "}</definedName>
    <definedName name="ед" localSheetId="27">{"","один ","два ","три ","четыре ","пять ","шесть ","семь ","восемь ","девять "}</definedName>
    <definedName name="ед" localSheetId="29">{"","один ","два ","три ","четыре ","пять ","шесть ","семь ","восемь ","девять "}</definedName>
    <definedName name="ед" localSheetId="26">{"","один ","два ","три ","четыре ","пять ","шесть ","семь ","восемь ","девять "}</definedName>
    <definedName name="ед" localSheetId="28">{"","один ","два ","три ","четыре ","пять ","шесть ","семь ","восемь ","девять "}</definedName>
    <definedName name="ед" localSheetId="6">{"","один ","два ","три ","четыре ","пять ","шесть ","семь ","восемь ","девять "}</definedName>
    <definedName name="ед" localSheetId="8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ж" localSheetId="30">{"","одна ","две ","три ","четыре ","пять ","шесть ","семь ","восемь ","девять "}</definedName>
    <definedName name="едж" localSheetId="11" hidden="1">{"","одна ","две ","три ","четыре ","пять ","шесть ","семь ","восемь ","девять "}</definedName>
    <definedName name="едж" localSheetId="5">{"","одна ","две ","три ","четыре ","пять ","шесть ","семь ","восемь ","девять "}</definedName>
    <definedName name="едж" localSheetId="1">{"","одна ","две ","три ","четыре ","пять ","шесть ","семь ","восемь ","девять "}</definedName>
    <definedName name="едж" localSheetId="7">{"","одна ","две ","три ","четыре ","пять ","шесть ","семь ","восемь ","девять "}</definedName>
    <definedName name="едж" localSheetId="3">{"","одна ","две ","три ","четыре ","пять ","шесть ","семь ","восемь ","девять "}</definedName>
    <definedName name="едж" localSheetId="36">{"","одна ","две ","три ","четыре ","пять ","шесть ","семь ","восемь ","девять "}</definedName>
    <definedName name="едж" localSheetId="37">{"","одна ","две ","три ","четыре ","пять ","шесть ","семь ","восемь ","девять "}</definedName>
    <definedName name="едж" localSheetId="23">{"","одна ","две ","три ","четыре ","пять ","шесть ","семь ","восемь ","девять "}</definedName>
    <definedName name="едж" localSheetId="27">{"","одна ","две ","три ","четыре ","пять ","шесть ","семь ","восемь ","девять "}</definedName>
    <definedName name="едж" localSheetId="29">{"","одна ","две ","три ","четыре ","пять ","шесть ","семь ","восемь ","девять "}</definedName>
    <definedName name="едж" localSheetId="26">{"","одна ","две ","три ","четыре ","пять ","шесть ","семь ","восемь ","девять "}</definedName>
    <definedName name="едж" localSheetId="28">{"","одна ","две ","три ","четыре ","пять ","шесть ","семь ","восемь ","девять "}</definedName>
    <definedName name="едж" localSheetId="6">{"","одна ","две ","три ","четыре ","пять ","шесть ","семь ","восемь ","девять "}</definedName>
    <definedName name="едж" localSheetId="8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диница1" localSheetId="10">#REF!</definedName>
    <definedName name="Единица10" localSheetId="10">#REF!</definedName>
    <definedName name="Единица11" localSheetId="10">#REF!</definedName>
    <definedName name="Единица12" localSheetId="10">#REF!</definedName>
    <definedName name="Единица13" localSheetId="10">#REF!</definedName>
    <definedName name="Единица14" localSheetId="10">#REF!</definedName>
    <definedName name="Единица15" localSheetId="10">#REF!</definedName>
    <definedName name="Единица16" localSheetId="10">#REF!</definedName>
    <definedName name="Единица17" localSheetId="10">#REF!</definedName>
    <definedName name="Единица18" localSheetId="10">#REF!</definedName>
    <definedName name="Единица19" localSheetId="10">#REF!</definedName>
    <definedName name="Единица2" localSheetId="10">#REF!</definedName>
    <definedName name="Единица20" localSheetId="10">#REF!</definedName>
    <definedName name="Единица21" localSheetId="10">#REF!</definedName>
    <definedName name="Единица22" localSheetId="10">#REF!</definedName>
    <definedName name="Единица23" localSheetId="10">#REF!</definedName>
    <definedName name="Единица24" localSheetId="10">#REF!</definedName>
    <definedName name="Единица25" localSheetId="10">#REF!</definedName>
    <definedName name="Единица26" localSheetId="10">#REF!</definedName>
    <definedName name="Единица27" localSheetId="10">#REF!</definedName>
    <definedName name="Единица28" localSheetId="10">#REF!</definedName>
    <definedName name="Единица29" localSheetId="10">#REF!</definedName>
    <definedName name="Единица3" localSheetId="10">#REF!</definedName>
    <definedName name="Единица30" localSheetId="10">#REF!</definedName>
    <definedName name="Единица31" localSheetId="10">#REF!</definedName>
    <definedName name="Единица32" localSheetId="10">#REF!</definedName>
    <definedName name="Единица33" localSheetId="10">#REF!</definedName>
    <definedName name="Единица34" localSheetId="10">#REF!</definedName>
    <definedName name="Единица35" localSheetId="10">#REF!</definedName>
    <definedName name="Единица36" localSheetId="10">#REF!</definedName>
    <definedName name="Единица37" localSheetId="10">#REF!</definedName>
    <definedName name="Единица38" localSheetId="10">#REF!</definedName>
    <definedName name="Единица39" localSheetId="10">#REF!</definedName>
    <definedName name="Единица4" localSheetId="10">#REF!</definedName>
    <definedName name="Единица40" localSheetId="10">#REF!</definedName>
    <definedName name="Единица41" localSheetId="10">#REF!</definedName>
    <definedName name="Единица42" localSheetId="10">#REF!</definedName>
    <definedName name="Единица43" localSheetId="10">#REF!</definedName>
    <definedName name="Единица44" localSheetId="10">#REF!</definedName>
    <definedName name="Единица45" localSheetId="10">#REF!</definedName>
    <definedName name="Единица46" localSheetId="10">#REF!</definedName>
    <definedName name="Единица47" localSheetId="10">#REF!</definedName>
    <definedName name="Единица48" localSheetId="10">#REF!</definedName>
    <definedName name="Единица49" localSheetId="10">#REF!</definedName>
    <definedName name="Единица5" localSheetId="10">#REF!</definedName>
    <definedName name="Единица50" localSheetId="10">#REF!</definedName>
    <definedName name="Единица51" localSheetId="10">#REF!</definedName>
    <definedName name="Единица52" localSheetId="10">#REF!</definedName>
    <definedName name="Единица53" localSheetId="10">#REF!</definedName>
    <definedName name="Единица54" localSheetId="10">#REF!</definedName>
    <definedName name="Единица55" localSheetId="10">#REF!</definedName>
    <definedName name="Единица56" localSheetId="10">#REF!</definedName>
    <definedName name="Единица57" localSheetId="10">#REF!</definedName>
    <definedName name="Единица58" localSheetId="10">#REF!</definedName>
    <definedName name="Единица59" localSheetId="10">#REF!</definedName>
    <definedName name="Единица6" localSheetId="10">#REF!</definedName>
    <definedName name="Единица60" localSheetId="10">#REF!</definedName>
    <definedName name="Единица7" localSheetId="10">#REF!</definedName>
    <definedName name="Единица8" localSheetId="10">#REF!</definedName>
    <definedName name="Единица9" localSheetId="10">#REF!</definedName>
    <definedName name="жжж" localSheetId="10">#REF!</definedName>
    <definedName name="жпф" localSheetId="10">#REF!</definedName>
    <definedName name="жю" localSheetId="11" hidden="1">{#N/A,#N/A,TRUE,"Смета на пасс. обор. №1"}</definedName>
    <definedName name="жю" hidden="1">{#N/A,#N/A,TRUE,"Смета на пасс. обор. №1"}</definedName>
    <definedName name="_xlnm.Print_Titles" localSheetId="20">'№АСУТП ПД (пункт 1)'!$16:$16</definedName>
    <definedName name="_xlnm.Print_Titles" localSheetId="22">'№АСУТП РД (пункт 1)'!$16:$16</definedName>
    <definedName name="_xlnm.Print_Titles" localSheetId="19">№АСУТП_ПД_Автом!#REF!</definedName>
    <definedName name="_xlnm.Print_Titles" localSheetId="21">№АСУТП_РД_Автом!#REF!</definedName>
    <definedName name="Заказчик" localSheetId="10">#REF!</definedName>
    <definedName name="земля" localSheetId="10">#REF!</definedName>
    <definedName name="зщ" localSheetId="11" hidden="1">{#N/A,#N/A,TRUE,"Смета на пасс. обор. №1"}</definedName>
    <definedName name="зщ" hidden="1">{#N/A,#N/A,TRUE,"Смета на пасс. обор. №1"}</definedName>
    <definedName name="ииивирпвммвпмвпвппвпппппппп" localSheetId="10">#REF!</definedName>
    <definedName name="ик" localSheetId="10">#REF!</definedName>
    <definedName name="Инженерно_геодезические_изыскания_трассы_КВЛ_6_кВ" localSheetId="10">[10]Сводник!#REF!</definedName>
    <definedName name="ИПусто" localSheetId="10">#REF!</definedName>
    <definedName name="ить" localSheetId="10">#REF!</definedName>
    <definedName name="ййй" localSheetId="10">#REF!</definedName>
    <definedName name="йцйу3йк" localSheetId="10">#REF!</definedName>
    <definedName name="йцу" localSheetId="10">#REF!</definedName>
    <definedName name="йцукк" localSheetId="10">#REF!</definedName>
    <definedName name="к" localSheetId="11" hidden="1">{#N/A,#N/A,FALSE,"накладная04";#N/A,#N/A,FALSE,"накладная03";#N/A,#N/A,FALSE,"накладная02";#N/A,#N/A,FALSE,"накладная01"}</definedName>
    <definedName name="к" localSheetId="10">#REF!</definedName>
    <definedName name="К12" localSheetId="11" hidden="1">IF(#REF!-INT(#REF!),TEXT(INT((#REF!-INT(#REF!)+0.00001)*100)," 00") &amp;" коп.","")</definedName>
    <definedName name="кака" localSheetId="10">#REF!</definedName>
    <definedName name="калплан" localSheetId="10">#REF!</definedName>
    <definedName name="КАТ1" localSheetId="10">'[11]Смета-Т'!#REF!</definedName>
    <definedName name="Категория_сложности" localSheetId="10">#REF!</definedName>
    <definedName name="КВАРТАЛ" localSheetId="10">[12]Индексы!$A$2:$A$11</definedName>
    <definedName name="кгкг" localSheetId="10">#REF!</definedName>
    <definedName name="кеке" localSheetId="10">#REF!</definedName>
    <definedName name="кенроолтьб" localSheetId="10">#REF!</definedName>
    <definedName name="ккк" localSheetId="10">#REF!</definedName>
    <definedName name="книга" localSheetId="10">#REF!</definedName>
    <definedName name="Количество_землепользователей" localSheetId="10">#REF!</definedName>
    <definedName name="Количество_контуров" localSheetId="10">#REF!</definedName>
    <definedName name="Количество_культур" localSheetId="10">#REF!</definedName>
    <definedName name="Количество_планшетов" localSheetId="10">#REF!</definedName>
    <definedName name="Количество_предприятий" localSheetId="10">#REF!</definedName>
    <definedName name="Количество_согласований" localSheetId="10">#REF!</definedName>
    <definedName name="команд.обуч." localSheetId="11" hidden="1">{#N/A,#N/A,TRUE,"Смета на пасс. обор. №1"}</definedName>
    <definedName name="команд.обуч." hidden="1">{#N/A,#N/A,TRUE,"Смета на пасс. обор. №1"}</definedName>
    <definedName name="Командировочные_расходы" localSheetId="10">#REF!</definedName>
    <definedName name="Конфликтимен" localSheetId="10">#REF!</definedName>
    <definedName name="копия" localSheetId="11" hidden="1">{#N/A,#N/A,TRUE,"MAP";#N/A,#N/A,TRUE,"STEPS";#N/A,#N/A,TRUE,"RULES"}</definedName>
    <definedName name="копия" hidden="1">{#N/A,#N/A,TRUE,"MAP";#N/A,#N/A,TRUE,"STEPS";#N/A,#N/A,TRUE,"RULES"}</definedName>
    <definedName name="Корнеева" localSheetId="10">#REF!</definedName>
    <definedName name="корр" localSheetId="11" hidden="1">{#N/A,#N/A,FALSE,"Шаблон_Спец1"}</definedName>
    <definedName name="корр" hidden="1">{#N/A,#N/A,FALSE,"Шаблон_Спец1"}</definedName>
    <definedName name="КОЭФ" localSheetId="10">[13]Показатели!#REF!</definedName>
    <definedName name="КОЭФ4" localSheetId="10">[12]Показатели!$B$124:$B$127</definedName>
    <definedName name="коэфф" localSheetId="10">[14]база!$L:$L</definedName>
    <definedName name="КОЭФФ1" localSheetId="10">[12]Показатели!$A$72:$A$76</definedName>
    <definedName name="КОЭФФ2" localSheetId="10">[13]Показатели!#REF!,[13]Показатели!#REF!,[13]Показатели!#REF!</definedName>
    <definedName name="Коэффициент" localSheetId="10">#REF!</definedName>
    <definedName name="КП1" localSheetId="11" hidden="1">{"IMRAK42x8x8",#N/A,TRUE,"IMRAK 1400 42U 800X800";"IMRAK32x6x6",#N/A,TRUE,"IMRAK 1400 32U 600x600";"IMRAK42x12x8",#N/A,TRUE,"IMRAK 1400 42U 1200x800";"IMRAK15x6x4",#N/A,TRUE,"IMRAK 400 15U FRONT SECTION"}</definedName>
    <definedName name="КП1" hidden="1">{"IMRAK42x8x8",#N/A,TRUE,"IMRAK 1400 42U 800X800";"IMRAK32x6x6",#N/A,TRUE,"IMRAK 1400 32U 600x600";"IMRAK42x12x8",#N/A,TRUE,"IMRAK 1400 42U 1200x800";"IMRAK15x6x4",#N/A,TRUE,"IMRAK 400 15U FRONT SECTION"}</definedName>
    <definedName name="КП23" hidden="1">#REF!</definedName>
    <definedName name="куку" localSheetId="10">#REF!</definedName>
    <definedName name="л" localSheetId="11" hidden="1">{#N/A,#N/A,FALSE,"накладная04";#N/A,#N/A,FALSE,"накладная03";#N/A,#N/A,FALSE,"накладная02";#N/A,#N/A,FALSE,"накладная01"}</definedName>
    <definedName name="л" hidden="1">{#N/A,#N/A,FALSE,"накладная04";#N/A,#N/A,FALSE,"накладная03";#N/A,#N/A,FALSE,"накладная02";#N/A,#N/A,FALSE,"накладная01"}</definedName>
    <definedName name="лаб" localSheetId="11" hidden="1">{#N/A,#N/A,FALSE,"Акт-Смета"}</definedName>
    <definedName name="лаб" hidden="1">{#N/A,#N/A,FALSE,"Акт-Смета"}</definedName>
    <definedName name="лаборатория" localSheetId="11" hidden="1">{#N/A,#N/A,FALSE,"Акт-Смета"}</definedName>
    <definedName name="лаборатория" hidden="1">{#N/A,#N/A,FALSE,"Акт-Смета"}</definedName>
    <definedName name="лдж" localSheetId="11" hidden="1">{#N/A,#N/A,TRUE,"Смета на пасс. обор. №1"}</definedName>
    <definedName name="лдж" hidden="1">{#N/A,#N/A,TRUE,"Смета на пасс. обор. №1"}</definedName>
    <definedName name="лл" localSheetId="10">#REF!</definedName>
    <definedName name="ллдж" localSheetId="10">#REF!</definedName>
    <definedName name="ло" localSheetId="10">#REF!</definedName>
    <definedName name="лол" localSheetId="10">#REF!</definedName>
    <definedName name="лор" localSheetId="11" hidden="1">{#N/A,#N/A,TRUE,"Смета на пасс. обор. №1"}</definedName>
    <definedName name="лор" hidden="1">{#N/A,#N/A,TRUE,"Смета на пасс. обор. №1"}</definedName>
    <definedName name="лот" localSheetId="11" hidden="1">{#N/A,#N/A,TRUE,"Смета на пасс. обор. №1"}</definedName>
    <definedName name="лот" hidden="1">{#N/A,#N/A,TRUE,"Смета на пасс. обор. №1"}</definedName>
    <definedName name="М123" localSheetId="11" hidden="1">INDEX([9]!сот,[9]!Е8+1)&amp;IF([9]!Е7=1,INDEX([9]!цать,[9]!Е6+1),INDEX([9]!дес,[9]!Е7))&amp;IF([9]!Е7&lt;&gt;1,INDEX([9]!ед,[9]!Е6+1),"")&amp;IF([9]!Е6+[9]!Е7+[9]!Е8,"миллион"&amp;IF([9]!Е7=1,"ов ",LOOKUP([9]!Е6,{0,1,2,5},{"ов "," ","а ","ов "})),"")</definedName>
    <definedName name="М123" hidden="1">INDEX([9]!сот,[9]!Е8+1)&amp;IF([9]!Е7=1,INDEX([9]!цать,[9]!Е6+1),INDEX([9]!дес,[9]!Е7))&amp;IF([9]!Е7&lt;&gt;1,INDEX([9]!ед,[9]!Е6+1),"")&amp;IF([9]!Е6+[9]!Е7+[9]!Е8,"миллион"&amp;IF([9]!Е7=1,"ов ",LOOKUP([9]!Е6,{0,1,2,5},{"ов "," ","а ","ов "})),"")</definedName>
    <definedName name="мил" localSheetId="1">{0,"миллионов ";1,"миллион ";2,"миллиона ";5,"миллионов "}</definedName>
    <definedName name="мил" localSheetId="3">{0,"миллионов ";1,"миллион ";2,"миллиона ";5,"миллионов "}</definedName>
    <definedName name="мил" localSheetId="10">{0,"овz";1,"z";2,"аz";5,"овz"}</definedName>
    <definedName name="мил" localSheetId="36">{0,"миллионов ";1,"миллион ";2,"миллиона ";5,"миллионов "}</definedName>
    <definedName name="мил" localSheetId="37">{0,"миллионов ";1,"миллион ";2,"миллиона ";5,"миллионов "}</definedName>
    <definedName name="мил" localSheetId="27">{0,"миллионов ";1,"миллион ";2,"миллиона ";5,"миллионов "}</definedName>
    <definedName name="мил" localSheetId="29">{0,"миллионов ";1,"миллион ";2,"миллиона ";5,"миллионов "}</definedName>
    <definedName name="мил" localSheetId="26">{0,"миллионов ";1,"миллион ";2,"миллиона ";5,"миллионов "}</definedName>
    <definedName name="мил" localSheetId="28">{0,"миллионов ";1,"миллион ";2,"миллиона ";5,"миллионов "}</definedName>
    <definedName name="мил" localSheetId="8">{0,"овz";1,"z";2,"аz";5,"овz"}</definedName>
    <definedName name="мил2" localSheetId="10">{0,"овz";1,"z";2,"аz";5,"овz"}</definedName>
    <definedName name="мимимим" localSheetId="10">{"","одинz","дваz","триz","четыреz","пятьz","шестьz","семьz","восемьz","девятьz"}</definedName>
    <definedName name="мир" localSheetId="11" hidden="1">{#N/A,#N/A,TRUE,"Смета на пасс. обор. №1"}</definedName>
    <definedName name="мир" hidden="1">{#N/A,#N/A,TRUE,"Смета на пасс. обор. №1"}</definedName>
    <definedName name="мит" localSheetId="10">#REF!</definedName>
    <definedName name="мммм" hidden="1">{#N/A,#N/A,FALSE,"Акт-Смета"}</definedName>
    <definedName name="МММММММММ" localSheetId="10">#REF!</definedName>
    <definedName name="н" localSheetId="11" hidden="1">{#N/A,#N/A,FALSE,"накладная04";#N/A,#N/A,FALSE,"накладная03";#N/A,#N/A,FALSE,"накладная02";#N/A,#N/A,FALSE,"накладная01"}</definedName>
    <definedName name="н" hidden="1">{#N/A,#N/A,FALSE,"накладная04";#N/A,#N/A,FALSE,"накладная03";#N/A,#N/A,FALSE,"накладная02";#N/A,#N/A,FALSE,"накладная01"}</definedName>
    <definedName name="Н333333333333333333333333333333333" localSheetId="10">#REF!</definedName>
    <definedName name="Название_проекта" localSheetId="10">#REF!</definedName>
    <definedName name="Номер_договора" localSheetId="10">#REF!</definedName>
    <definedName name="о" localSheetId="10">#REF!</definedName>
    <definedName name="оарлбдроюдро" localSheetId="10">#REF!</definedName>
    <definedName name="оарлбдроюдро">#REF!</definedName>
    <definedName name="_xlnm.Print_Area" localSheetId="22">'№АСУТП РД (пункт 1)'!$A$1:$I$27</definedName>
    <definedName name="_xlnm.Print_Area" localSheetId="19">№АСУТП_ПД_Автом!$A$1:$I$49</definedName>
    <definedName name="_xlnm.Print_Area" localSheetId="21">№АСУТП_РД_Автом!$A$1:$I$50</definedName>
    <definedName name="_xlnm.Print_Area" localSheetId="11">Геодезия!$A$1:$G$493</definedName>
    <definedName name="_xlnm.Print_Area" localSheetId="15">ДИ!$A$1:$M$24</definedName>
    <definedName name="_xlnm.Print_Area" localSheetId="12">ИГИ!$A$1:$G$1026</definedName>
    <definedName name="_xlnm.Print_Area" localSheetId="14">ИГМИ!$A$1:$H$40</definedName>
    <definedName name="_xlnm.Print_Area" localSheetId="13">ИЭИ!$A$1:$I$144</definedName>
    <definedName name="_xlnm.Print_Area" localSheetId="18">'ЛС ПР (ПС, ВЛ, ВОЛС)'!$A$1:$I$90</definedName>
    <definedName name="_xlnm.Print_Area" localSheetId="16">'подерев съемк'!$A$1:$K$35</definedName>
    <definedName name="_xlnm.Print_Area" localSheetId="0">Сводная!$A$1:$F$47</definedName>
    <definedName name="_xlnm.Print_Area" localSheetId="17">ТехОбсл!$A$1:$E$27</definedName>
    <definedName name="_xlnm.Print_Area" localSheetId="35">Экспертиза!$A$1:$G$21</definedName>
    <definedName name="_xlnm.Print_Area">#REF!</definedName>
    <definedName name="Область_печати_ИМ___3" localSheetId="11">#REF!</definedName>
    <definedName name="Область_печати_ИМ___3">#REF!</definedName>
    <definedName name="Область_печати_ИМ_2">#REF!</definedName>
    <definedName name="обуч" localSheetId="11" hidden="1">{#N/A,#N/A,TRUE,"Смета на пасс. обор. №1"}</definedName>
    <definedName name="обуч" hidden="1">{#N/A,#N/A,TRUE,"Смета на пасс. обор. №1"}</definedName>
    <definedName name="объем___0" localSheetId="10">#REF!</definedName>
    <definedName name="объем___0___0" localSheetId="10">#REF!</definedName>
    <definedName name="объем___0___0___0" localSheetId="10">#REF!</definedName>
    <definedName name="объем___0___0___0___0" localSheetId="10">#REF!</definedName>
    <definedName name="объем___0___0___2" localSheetId="10">#REF!</definedName>
    <definedName name="объем___0___0___3" localSheetId="10">#REF!</definedName>
    <definedName name="объем___0___0___4" localSheetId="10">#REF!</definedName>
    <definedName name="объем___0___1" localSheetId="10">#REF!</definedName>
    <definedName name="объем___0___10" localSheetId="10">#REF!</definedName>
    <definedName name="объем___0___12" localSheetId="10">#REF!</definedName>
    <definedName name="объем___0___2" localSheetId="10">#REF!</definedName>
    <definedName name="объем___0___2___0" localSheetId="10">#REF!</definedName>
    <definedName name="объем___0___3" localSheetId="10">#REF!</definedName>
    <definedName name="объем___0___4" localSheetId="10">#REF!</definedName>
    <definedName name="объем___0___5" localSheetId="10">#REF!</definedName>
    <definedName name="объем___0___6" localSheetId="10">#REF!</definedName>
    <definedName name="объем___0___8" localSheetId="10">#REF!</definedName>
    <definedName name="объем___1" localSheetId="10">#REF!</definedName>
    <definedName name="объем___1___0" localSheetId="10">#REF!</definedName>
    <definedName name="объем___10" localSheetId="10">#REF!</definedName>
    <definedName name="объем___10___0___0" localSheetId="10">#REF!</definedName>
    <definedName name="объем___10___1" localSheetId="10">#REF!</definedName>
    <definedName name="объем___10___10" localSheetId="10">#REF!</definedName>
    <definedName name="объем___10___12" localSheetId="10">#REF!</definedName>
    <definedName name="объем___11" localSheetId="10">#REF!</definedName>
    <definedName name="объем___11___10" localSheetId="10">#REF!</definedName>
    <definedName name="объем___11___2" localSheetId="10">#REF!</definedName>
    <definedName name="объем___11___4" localSheetId="10">#REF!</definedName>
    <definedName name="объем___11___6" localSheetId="10">#REF!</definedName>
    <definedName name="объем___11___8" localSheetId="10">#REF!</definedName>
    <definedName name="объем___2" localSheetId="10">#REF!</definedName>
    <definedName name="объем___2___0" localSheetId="10">#REF!</definedName>
    <definedName name="объем___2___0___0" localSheetId="10">#REF!</definedName>
    <definedName name="объем___2___0___0___0" localSheetId="10">#REF!</definedName>
    <definedName name="объем___2___1" localSheetId="10">#REF!</definedName>
    <definedName name="объем___2___10" localSheetId="10">#REF!</definedName>
    <definedName name="объем___2___12" localSheetId="10">#REF!</definedName>
    <definedName name="объем___2___2" localSheetId="10">#REF!</definedName>
    <definedName name="объем___2___3" localSheetId="10">#REF!</definedName>
    <definedName name="объем___2___4" localSheetId="10">#REF!</definedName>
    <definedName name="объем___2___6" localSheetId="10">#REF!</definedName>
    <definedName name="объем___2___8" localSheetId="10">#REF!</definedName>
    <definedName name="объем___3" localSheetId="10">#REF!</definedName>
    <definedName name="объем___3___0" localSheetId="10">#REF!</definedName>
    <definedName name="объем___3___10" localSheetId="10">#REF!</definedName>
    <definedName name="объем___3___2" localSheetId="10">#REF!</definedName>
    <definedName name="объем___3___3" localSheetId="10">#REF!</definedName>
    <definedName name="объем___3___4" localSheetId="10">#REF!</definedName>
    <definedName name="объем___3___6" localSheetId="10">#REF!</definedName>
    <definedName name="объем___3___8" localSheetId="10">#REF!</definedName>
    <definedName name="объем___4" localSheetId="10">#REF!</definedName>
    <definedName name="объем___4___0___0" localSheetId="10">#REF!</definedName>
    <definedName name="объем___4___0___0___0" localSheetId="10">#REF!</definedName>
    <definedName name="объем___4___10" localSheetId="10">#REF!</definedName>
    <definedName name="объем___4___12" localSheetId="10">#REF!</definedName>
    <definedName name="объем___4___2" localSheetId="10">#REF!</definedName>
    <definedName name="объем___4___3" localSheetId="10">#REF!</definedName>
    <definedName name="объем___4___4" localSheetId="10">#REF!</definedName>
    <definedName name="объем___4___6" localSheetId="10">#REF!</definedName>
    <definedName name="объем___4___8" localSheetId="10">#REF!</definedName>
    <definedName name="объем___5___0" localSheetId="10">#REF!</definedName>
    <definedName name="объем___5___0___0" localSheetId="10">#REF!</definedName>
    <definedName name="объем___5___0___0___0" localSheetId="10">#REF!</definedName>
    <definedName name="объем___6___0" localSheetId="10">#REF!</definedName>
    <definedName name="объем___6___0___0" localSheetId="10">#REF!</definedName>
    <definedName name="объем___6___0___0___0" localSheetId="10">#REF!</definedName>
    <definedName name="объем___6___1" localSheetId="10">#REF!</definedName>
    <definedName name="объем___6___10" localSheetId="10">#REF!</definedName>
    <definedName name="объем___6___12" localSheetId="10">#REF!</definedName>
    <definedName name="объем___6___2" localSheetId="10">#REF!</definedName>
    <definedName name="объем___6___4" localSheetId="10">#REF!</definedName>
    <definedName name="объем___6___6" localSheetId="10">#REF!</definedName>
    <definedName name="объем___6___8" localSheetId="10">#REF!</definedName>
    <definedName name="объем___7" localSheetId="10">#REF!</definedName>
    <definedName name="объем___7___0" localSheetId="10">#REF!</definedName>
    <definedName name="объем___7___10" localSheetId="10">#REF!</definedName>
    <definedName name="объем___7___2" localSheetId="10">#REF!</definedName>
    <definedName name="объем___7___4" localSheetId="10">#REF!</definedName>
    <definedName name="объем___7___6" localSheetId="10">#REF!</definedName>
    <definedName name="объем___7___8" localSheetId="10">#REF!</definedName>
    <definedName name="объем___8" localSheetId="10">#REF!</definedName>
    <definedName name="объем___8___0" localSheetId="10">#REF!</definedName>
    <definedName name="объем___8___0___0" localSheetId="10">#REF!</definedName>
    <definedName name="объем___8___0___0___0" localSheetId="10">#REF!</definedName>
    <definedName name="объем___8___1" localSheetId="10">#REF!</definedName>
    <definedName name="объем___8___10" localSheetId="10">#REF!</definedName>
    <definedName name="объем___8___12" localSheetId="10">#REF!</definedName>
    <definedName name="объем___8___2" localSheetId="10">#REF!</definedName>
    <definedName name="объем___8___4" localSheetId="10">#REF!</definedName>
    <definedName name="объем___8___6" localSheetId="10">#REF!</definedName>
    <definedName name="объем___8___8" localSheetId="10">#REF!</definedName>
    <definedName name="объем___9" localSheetId="10">#REF!</definedName>
    <definedName name="объем___9___0" localSheetId="10">#REF!</definedName>
    <definedName name="объем___9___0___0" localSheetId="10">#REF!</definedName>
    <definedName name="объем___9___0___0___0" localSheetId="10">#REF!</definedName>
    <definedName name="объем___9___10" localSheetId="10">#REF!</definedName>
    <definedName name="объем___9___2" localSheetId="10">#REF!</definedName>
    <definedName name="объем___9___4" localSheetId="10">#REF!</definedName>
    <definedName name="объем___9___6" localSheetId="10">#REF!</definedName>
    <definedName name="объем___9___8" localSheetId="10">#REF!</definedName>
    <definedName name="объем1" localSheetId="10">#REF!</definedName>
    <definedName name="ОДД" localSheetId="11" hidden="1">{#N/A,#N/A,FALSE,"Шаблон_Спец1"}</definedName>
    <definedName name="ОДД" hidden="1">{#N/A,#N/A,FALSE,"Шаблон_Спец1"}</definedName>
    <definedName name="олвао\люфо\юлод\олжыд.алж\лдвыдвлдаото" localSheetId="10">#REF!</definedName>
    <definedName name="олпрол" localSheetId="10">#REF!</definedName>
    <definedName name="олролрт" localSheetId="10">#REF!</definedName>
    <definedName name="ОЛЯ" localSheetId="10">#REF!</definedName>
    <definedName name="ооо" localSheetId="10">#REF!</definedName>
    <definedName name="оооо" localSheetId="10">#REF!</definedName>
    <definedName name="ооооооооооооооо" localSheetId="11" hidden="1">{"IMRAK42x8x8",#N/A,TRUE,"IMRAK 1400 42U 800X800";"IMRAK32x6x6",#N/A,TRUE,"IMRAK 1400 32U 600x600";"IMRAK42x12x8",#N/A,TRUE,"IMRAK 1400 42U 1200x800";"IMRAK15x6x4",#N/A,TRUE,"IMRAK 400 15U FRONT SECTION"}</definedName>
    <definedName name="ооооооооооооооо" hidden="1">{"IMRAK42x8x8",#N/A,TRUE,"IMRAK 1400 42U 800X800";"IMRAK32x6x6",#N/A,TRUE,"IMRAK 1400 32U 600x600";"IMRAK42x12x8",#N/A,TRUE,"IMRAK 1400 42U 1200x800";"IMRAK15x6x4",#N/A,TRUE,"IMRAK 400 15U FRONT SECTION"}</definedName>
    <definedName name="ос22" localSheetId="11" hidden="1">{#N/A,#N/A,FALSE,"накладная04";#N/A,#N/A,FALSE,"накладная03";#N/A,#N/A,FALSE,"накладная02";#N/A,#N/A,FALSE,"накладная01"}</definedName>
    <definedName name="ос22" hidden="1">{#N/A,#N/A,FALSE,"накладная04";#N/A,#N/A,FALSE,"накладная03";#N/A,#N/A,FALSE,"накладная02";#N/A,#N/A,FALSE,"накладная01"}</definedName>
    <definedName name="ОС31" localSheetId="11" hidden="1">{#N/A,#N/A,FALSE,"накладная04";#N/A,#N/A,FALSE,"накладная03";#N/A,#N/A,FALSE,"накладная02";#N/A,#N/A,FALSE,"накладная01"}</definedName>
    <definedName name="ОС31" hidden="1">{#N/A,#N/A,FALSE,"накладная04";#N/A,#N/A,FALSE,"накладная03";#N/A,#N/A,FALSE,"накладная02";#N/A,#N/A,FALSE,"накладная01"}</definedName>
    <definedName name="Отчет" hidden="1">{#N/A,#N/A,FALSE,"Акт-Смета"}</definedName>
    <definedName name="п" localSheetId="10">#REF!</definedName>
    <definedName name="п1111" localSheetId="10">{"","однаz","двеz","триz","четыреz","пятьz","шестьz","семьz","восемьz","девятьz"}</definedName>
    <definedName name="ПБ" localSheetId="10">#REF!</definedName>
    <definedName name="Переезды" localSheetId="11" hidden="1">{#N/A,#N/A,FALSE,"Акт-Смета"}</definedName>
    <definedName name="Переезды" hidden="1">{#N/A,#N/A,FALSE,"Акт-Смета"}</definedName>
    <definedName name="план" localSheetId="10">#REF!</definedName>
    <definedName name="Площадь" localSheetId="10">#REF!</definedName>
    <definedName name="Площадь_нелинейных_объектов" localSheetId="10">#REF!</definedName>
    <definedName name="Площадь_планшетов" localSheetId="10">#REF!</definedName>
    <definedName name="попр" localSheetId="10">#REF!</definedName>
    <definedName name="Поправочные_коэффициенты_по_письму_Госстроя_от_25.12.90___0" localSheetId="10">#REF!</definedName>
    <definedName name="Поправочные_коэффициенты_по_письму_Госстроя_от_25.12.90___0___0" localSheetId="10">#REF!</definedName>
    <definedName name="Поправочные_коэффициенты_по_письму_Госстроя_от_25.12.90___0___0___0" localSheetId="10">#REF!</definedName>
    <definedName name="Поправочные_коэффициенты_по_письму_Госстроя_от_25.12.90___0___0___0___0" localSheetId="10">#REF!</definedName>
    <definedName name="Поправочные_коэффициенты_по_письму_Госстроя_от_25.12.90___0___0___2" localSheetId="10">#REF!</definedName>
    <definedName name="Поправочные_коэффициенты_по_письму_Госстроя_от_25.12.90___0___0___3" localSheetId="10">#REF!</definedName>
    <definedName name="Поправочные_коэффициенты_по_письму_Госстроя_от_25.12.90___0___0___4" localSheetId="10">#REF!</definedName>
    <definedName name="Поправочные_коэффициенты_по_письму_Госстроя_от_25.12.90___0___1" localSheetId="10">#REF!</definedName>
    <definedName name="Поправочные_коэффициенты_по_письму_Госстроя_от_25.12.90___0___10" localSheetId="10">#REF!</definedName>
    <definedName name="Поправочные_коэффициенты_по_письму_Госстроя_от_25.12.90___0___12" localSheetId="10">#REF!</definedName>
    <definedName name="Поправочные_коэффициенты_по_письму_Госстроя_от_25.12.90___0___2" localSheetId="10">#REF!</definedName>
    <definedName name="Поправочные_коэффициенты_по_письму_Госстроя_от_25.12.90___0___2___0" localSheetId="10">#REF!</definedName>
    <definedName name="Поправочные_коэффициенты_по_письму_Госстроя_от_25.12.90___0___3" localSheetId="10">#REF!</definedName>
    <definedName name="Поправочные_коэффициенты_по_письму_Госстроя_от_25.12.90___0___3___0" localSheetId="10">#REF!</definedName>
    <definedName name="Поправочные_коэффициенты_по_письму_Госстроя_от_25.12.90___0___4" localSheetId="10">#REF!</definedName>
    <definedName name="Поправочные_коэффициенты_по_письму_Госстроя_от_25.12.90___0___5" localSheetId="10">#REF!</definedName>
    <definedName name="Поправочные_коэффициенты_по_письму_Госстроя_от_25.12.90___0___6" localSheetId="10">#REF!</definedName>
    <definedName name="Поправочные_коэффициенты_по_письму_Госстроя_от_25.12.90___0___8" localSheetId="10">#REF!</definedName>
    <definedName name="Поправочные_коэффициенты_по_письму_Госстроя_от_25.12.90___1" localSheetId="10">#REF!</definedName>
    <definedName name="Поправочные_коэффициенты_по_письму_Госстроя_от_25.12.90___1___0" localSheetId="10">#REF!</definedName>
    <definedName name="Поправочные_коэффициенты_по_письму_Госстроя_от_25.12.90___1___3" localSheetId="10">#REF!</definedName>
    <definedName name="Поправочные_коэффициенты_по_письму_Госстроя_от_25.12.90___10" localSheetId="10">#REF!</definedName>
    <definedName name="Поправочные_коэффициенты_по_письму_Госстроя_от_25.12.90___10___0___0" localSheetId="10">#REF!</definedName>
    <definedName name="Поправочные_коэффициенты_по_письму_Госстроя_от_25.12.90___10___1" localSheetId="10">#REF!</definedName>
    <definedName name="Поправочные_коэффициенты_по_письму_Госстроя_от_25.12.90___10___10" localSheetId="10">#REF!</definedName>
    <definedName name="Поправочные_коэффициенты_по_письму_Госстроя_от_25.12.90___10___12" localSheetId="10">#REF!</definedName>
    <definedName name="Поправочные_коэффициенты_по_письму_Госстроя_от_25.12.90___11" localSheetId="10">#REF!</definedName>
    <definedName name="Поправочные_коэффициенты_по_письму_Госстроя_от_25.12.90___11___10" localSheetId="10">#REF!</definedName>
    <definedName name="Поправочные_коэффициенты_по_письму_Госстроя_от_25.12.90___11___2" localSheetId="10">#REF!</definedName>
    <definedName name="Поправочные_коэффициенты_по_письму_Госстроя_от_25.12.90___11___4" localSheetId="10">#REF!</definedName>
    <definedName name="Поправочные_коэффициенты_по_письму_Госстроя_от_25.12.90___11___6" localSheetId="10">#REF!</definedName>
    <definedName name="Поправочные_коэффициенты_по_письму_Госстроя_от_25.12.90___11___8" localSheetId="10">#REF!</definedName>
    <definedName name="Поправочные_коэффициенты_по_письму_Госстроя_от_25.12.90___2" localSheetId="10">#REF!</definedName>
    <definedName name="Поправочные_коэффициенты_по_письму_Госстроя_от_25.12.90___2___0" localSheetId="10">#REF!</definedName>
    <definedName name="Поправочные_коэффициенты_по_письму_Госстроя_от_25.12.90___2___0___0" localSheetId="10">#REF!</definedName>
    <definedName name="Поправочные_коэффициенты_по_письму_Госстроя_от_25.12.90___2___0___0___0" localSheetId="10">#REF!</definedName>
    <definedName name="Поправочные_коэффициенты_по_письму_Госстроя_от_25.12.90___2___1" localSheetId="10">#REF!</definedName>
    <definedName name="Поправочные_коэффициенты_по_письму_Госстроя_от_25.12.90___2___10" localSheetId="10">#REF!</definedName>
    <definedName name="Поправочные_коэффициенты_по_письму_Госстроя_от_25.12.90___2___12" localSheetId="10">#REF!</definedName>
    <definedName name="Поправочные_коэффициенты_по_письму_Госстроя_от_25.12.90___2___2" localSheetId="10">#REF!</definedName>
    <definedName name="Поправочные_коэффициенты_по_письму_Госстроя_от_25.12.90___2___3" localSheetId="10">#REF!</definedName>
    <definedName name="Поправочные_коэффициенты_по_письму_Госстроя_от_25.12.90___2___4" localSheetId="10">#REF!</definedName>
    <definedName name="Поправочные_коэффициенты_по_письму_Госстроя_от_25.12.90___2___6" localSheetId="10">#REF!</definedName>
    <definedName name="Поправочные_коэффициенты_по_письму_Госстроя_от_25.12.90___2___8" localSheetId="10">#REF!</definedName>
    <definedName name="Поправочные_коэффициенты_по_письму_Госстроя_от_25.12.90___3" localSheetId="10">#REF!</definedName>
    <definedName name="Поправочные_коэффициенты_по_письму_Госстроя_от_25.12.90___3___0" localSheetId="10">#REF!</definedName>
    <definedName name="Поправочные_коэффициенты_по_письму_Госстроя_от_25.12.90___3___0___2" localSheetId="10">#REF!</definedName>
    <definedName name="Поправочные_коэффициенты_по_письму_Госстроя_от_25.12.90___3___10" localSheetId="10">#REF!</definedName>
    <definedName name="Поправочные_коэффициенты_по_письму_Госстроя_от_25.12.90___3___2" localSheetId="10">#REF!</definedName>
    <definedName name="Поправочные_коэффициенты_по_письму_Госстроя_от_25.12.90___3___3" localSheetId="10">#REF!</definedName>
    <definedName name="Поправочные_коэффициенты_по_письму_Госстроя_от_25.12.90___3___4" localSheetId="10">#REF!</definedName>
    <definedName name="Поправочные_коэффициенты_по_письму_Госстроя_от_25.12.90___3___6" localSheetId="10">#REF!</definedName>
    <definedName name="Поправочные_коэффициенты_по_письму_Госстроя_от_25.12.90___3___8" localSheetId="10">#REF!</definedName>
    <definedName name="Поправочные_коэффициенты_по_письму_Госстроя_от_25.12.90___4" localSheetId="10">#REF!</definedName>
    <definedName name="Поправочные_коэффициенты_по_письму_Госстроя_от_25.12.90___4___0___0" localSheetId="10">#REF!</definedName>
    <definedName name="Поправочные_коэффициенты_по_письму_Госстроя_от_25.12.90___4___0___0___0" localSheetId="10">#REF!</definedName>
    <definedName name="Поправочные_коэффициенты_по_письму_Госстроя_от_25.12.90___4___0___2" localSheetId="10">#REF!</definedName>
    <definedName name="Поправочные_коэффициенты_по_письму_Госстроя_от_25.12.90___4___0___4" localSheetId="10">#REF!</definedName>
    <definedName name="Поправочные_коэффициенты_по_письму_Госстроя_от_25.12.90___4___10" localSheetId="10">#REF!</definedName>
    <definedName name="Поправочные_коэффициенты_по_письму_Госстроя_от_25.12.90___4___12" localSheetId="10">#REF!</definedName>
    <definedName name="Поправочные_коэффициенты_по_письму_Госстроя_от_25.12.90___4___2" localSheetId="10">#REF!</definedName>
    <definedName name="Поправочные_коэффициенты_по_письму_Госстроя_от_25.12.90___4___3" localSheetId="10">#REF!</definedName>
    <definedName name="Поправочные_коэффициенты_по_письму_Госстроя_от_25.12.90___4___3___0" localSheetId="10">#REF!</definedName>
    <definedName name="Поправочные_коэффициенты_по_письму_Госстроя_от_25.12.90___4___4" localSheetId="10">#REF!</definedName>
    <definedName name="Поправочные_коэффициенты_по_письму_Госстроя_от_25.12.90___4___6" localSheetId="10">#REF!</definedName>
    <definedName name="Поправочные_коэффициенты_по_письму_Госстроя_от_25.12.90___4___8" localSheetId="10">#REF!</definedName>
    <definedName name="Поправочные_коэффициенты_по_письму_Госстроя_от_25.12.90___5___0" localSheetId="10">#REF!</definedName>
    <definedName name="Поправочные_коэффициенты_по_письму_Госстроя_от_25.12.90___5___0___0" localSheetId="10">#REF!</definedName>
    <definedName name="Поправочные_коэффициенты_по_письму_Госстроя_от_25.12.90___5___0___0___0" localSheetId="10">#REF!</definedName>
    <definedName name="Поправочные_коэффициенты_по_письму_Госстроя_от_25.12.90___6___0" localSheetId="10">#REF!</definedName>
    <definedName name="Поправочные_коэффициенты_по_письму_Госстроя_от_25.12.90___6___0___0" localSheetId="10">#REF!</definedName>
    <definedName name="Поправочные_коэффициенты_по_письму_Госстроя_от_25.12.90___6___0___0___0" localSheetId="10">#REF!</definedName>
    <definedName name="Поправочные_коэффициенты_по_письму_Госстроя_от_25.12.90___6___1" localSheetId="10">#REF!</definedName>
    <definedName name="Поправочные_коэффициенты_по_письму_Госстроя_от_25.12.90___6___10" localSheetId="10">#REF!</definedName>
    <definedName name="Поправочные_коэффициенты_по_письму_Госстроя_от_25.12.90___6___12" localSheetId="10">#REF!</definedName>
    <definedName name="Поправочные_коэффициенты_по_письму_Госстроя_от_25.12.90___6___2" localSheetId="10">#REF!</definedName>
    <definedName name="Поправочные_коэффициенты_по_письму_Госстроя_от_25.12.90___6___4" localSheetId="10">#REF!</definedName>
    <definedName name="Поправочные_коэффициенты_по_письму_Госстроя_от_25.12.90___6___6" localSheetId="10">#REF!</definedName>
    <definedName name="Поправочные_коэффициенты_по_письму_Госстроя_от_25.12.90___6___8" localSheetId="10">#REF!</definedName>
    <definedName name="Поправочные_коэффициенты_по_письму_Госстроя_от_25.12.90___7" localSheetId="10">#REF!</definedName>
    <definedName name="Поправочные_коэффициенты_по_письму_Госстроя_от_25.12.90___7___0" localSheetId="10">#REF!</definedName>
    <definedName name="Поправочные_коэффициенты_по_письму_Госстроя_от_25.12.90___7___10" localSheetId="10">#REF!</definedName>
    <definedName name="Поправочные_коэффициенты_по_письму_Госстроя_от_25.12.90___7___2" localSheetId="10">#REF!</definedName>
    <definedName name="Поправочные_коэффициенты_по_письму_Госстроя_от_25.12.90___7___4" localSheetId="10">#REF!</definedName>
    <definedName name="Поправочные_коэффициенты_по_письму_Госстроя_от_25.12.90___7___6" localSheetId="10">#REF!</definedName>
    <definedName name="Поправочные_коэффициенты_по_письму_Госстроя_от_25.12.90___7___8" localSheetId="10">#REF!</definedName>
    <definedName name="Поправочные_коэффициенты_по_письму_Госстроя_от_25.12.90___8" localSheetId="10">#REF!</definedName>
    <definedName name="Поправочные_коэффициенты_по_письму_Госстроя_от_25.12.90___8___0" localSheetId="10">#REF!</definedName>
    <definedName name="Поправочные_коэффициенты_по_письму_Госстроя_от_25.12.90___8___0___0" localSheetId="10">#REF!</definedName>
    <definedName name="Поправочные_коэффициенты_по_письму_Госстроя_от_25.12.90___8___0___0___0" localSheetId="10">#REF!</definedName>
    <definedName name="Поправочные_коэффициенты_по_письму_Госстроя_от_25.12.90___8___1" localSheetId="10">#REF!</definedName>
    <definedName name="Поправочные_коэффициенты_по_письму_Госстроя_от_25.12.90___8___10" localSheetId="10">#REF!</definedName>
    <definedName name="Поправочные_коэффициенты_по_письму_Госстроя_от_25.12.90___8___12" localSheetId="10">#REF!</definedName>
    <definedName name="Поправочные_коэффициенты_по_письму_Госстроя_от_25.12.90___8___2" localSheetId="10">#REF!</definedName>
    <definedName name="Поправочные_коэффициенты_по_письму_Госстроя_от_25.12.90___8___4" localSheetId="10">#REF!</definedName>
    <definedName name="Поправочные_коэффициенты_по_письму_Госстроя_от_25.12.90___8___6" localSheetId="10">#REF!</definedName>
    <definedName name="Поправочные_коэффициенты_по_письму_Госстроя_от_25.12.90___8___8" localSheetId="10">#REF!</definedName>
    <definedName name="Поправочные_коэффициенты_по_письму_Госстроя_от_25.12.90___9" localSheetId="10">#REF!</definedName>
    <definedName name="Поправочные_коэффициенты_по_письму_Госстроя_от_25.12.90___9___0" localSheetId="10">#REF!</definedName>
    <definedName name="Поправочные_коэффициенты_по_письму_Госстроя_от_25.12.90___9___0___0" localSheetId="10">#REF!</definedName>
    <definedName name="Поправочные_коэффициенты_по_письму_Госстроя_от_25.12.90___9___0___0___0" localSheetId="10">#REF!</definedName>
    <definedName name="Поправочные_коэффициенты_по_письму_Госстроя_от_25.12.90___9___10" localSheetId="10">#REF!</definedName>
    <definedName name="Поправочные_коэффициенты_по_письму_Госстроя_от_25.12.90___9___2" localSheetId="10">#REF!</definedName>
    <definedName name="Поправочные_коэффициенты_по_письму_Госстроя_от_25.12.90___9___4" localSheetId="10">#REF!</definedName>
    <definedName name="Поправочные_коэффициенты_по_письму_Госстроя_от_25.12.90___9___6" localSheetId="10">#REF!</definedName>
    <definedName name="Поправочные_коэффициенты_по_письму_Госстроя_от_25.12.90___9___8" localSheetId="10">#REF!</definedName>
    <definedName name="пор" localSheetId="11" hidden="1">{#N/A,#N/A,TRUE,"Смета на пасс. обор. №1"}</definedName>
    <definedName name="пор" hidden="1">{#N/A,#N/A,TRUE,"Смета на пасс. обор. №1"}</definedName>
    <definedName name="пп" localSheetId="10">'[15]Сводка пог.м '!#REF!</definedName>
    <definedName name="ппп" localSheetId="10">#REF!</definedName>
    <definedName name="пппп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localSheetId="11" hidden="1">{"AnalRSA",#N/A,TRUE,"PL-Anal";"AnalIAS",#N/A,TRUE,"PL-Anal"}</definedName>
    <definedName name="ппппп" hidden="1">{"AnalRSA",#N/A,TRUE,"PL-Anal";"AnalIAS",#N/A,TRUE,"PL-Anal"}</definedName>
    <definedName name="про" localSheetId="10">#REF!</definedName>
    <definedName name="пробная" localSheetId="10">#REF!</definedName>
    <definedName name="Промбезоп" localSheetId="10">#REF!</definedName>
    <definedName name="пропоп" localSheetId="11" hidden="1">{"AnalRSA",#N/A,TRUE,"PL-Anal";"AnalIAS",#N/A,TRUE,"PL-Anal"}</definedName>
    <definedName name="пропоп" hidden="1">{"AnalRSA",#N/A,TRUE,"PL-Anal";"AnalIAS",#N/A,TRUE,"PL-Anal"}</definedName>
    <definedName name="р" localSheetId="11" hidden="1">{#N/A,#N/A,FALSE,"накладная04";#N/A,#N/A,FALSE,"накладная03";#N/A,#N/A,FALSE,"накладная02";#N/A,#N/A,FALSE,"накладная01"}</definedName>
    <definedName name="р" localSheetId="10">#REF!</definedName>
    <definedName name="Работа1" localSheetId="10">#REF!</definedName>
    <definedName name="Работа10" localSheetId="10">#REF!</definedName>
    <definedName name="Работа11" localSheetId="10">#REF!</definedName>
    <definedName name="Работа12" localSheetId="10">#REF!</definedName>
    <definedName name="Работа13" localSheetId="10">#REF!</definedName>
    <definedName name="Работа14" localSheetId="10">#REF!</definedName>
    <definedName name="Работа15" localSheetId="10">#REF!</definedName>
    <definedName name="Работа16" localSheetId="10">#REF!</definedName>
    <definedName name="Работа17" localSheetId="10">#REF!</definedName>
    <definedName name="Работа18" localSheetId="10">#REF!</definedName>
    <definedName name="Работа19" localSheetId="10">#REF!</definedName>
    <definedName name="Работа2" localSheetId="10">#REF!</definedName>
    <definedName name="Работа20" localSheetId="10">#REF!</definedName>
    <definedName name="Работа21" localSheetId="10">#REF!</definedName>
    <definedName name="Работа22" localSheetId="10">#REF!</definedName>
    <definedName name="Работа23" localSheetId="10">#REF!</definedName>
    <definedName name="Работа24" localSheetId="10">#REF!</definedName>
    <definedName name="Работа25" localSheetId="10">#REF!</definedName>
    <definedName name="Работа26" localSheetId="10">#REF!</definedName>
    <definedName name="Работа27" localSheetId="10">#REF!</definedName>
    <definedName name="Работа28" localSheetId="10">#REF!</definedName>
    <definedName name="Работа29" localSheetId="10">#REF!</definedName>
    <definedName name="Работа3" localSheetId="10">#REF!</definedName>
    <definedName name="Работа30" localSheetId="10">#REF!</definedName>
    <definedName name="Работа31" localSheetId="10">#REF!</definedName>
    <definedName name="Работа32" localSheetId="10">#REF!</definedName>
    <definedName name="Работа33" localSheetId="10">#REF!</definedName>
    <definedName name="Работа34" localSheetId="10">#REF!</definedName>
    <definedName name="Работа35" localSheetId="10">#REF!</definedName>
    <definedName name="Работа36" localSheetId="10">#REF!</definedName>
    <definedName name="Работа37" localSheetId="10">#REF!</definedName>
    <definedName name="Работа38" localSheetId="10">#REF!</definedName>
    <definedName name="Работа39" localSheetId="10">#REF!</definedName>
    <definedName name="Работа4" localSheetId="10">#REF!</definedName>
    <definedName name="Работа40" localSheetId="10">#REF!</definedName>
    <definedName name="Работа41" localSheetId="10">#REF!</definedName>
    <definedName name="Работа42" localSheetId="10">#REF!</definedName>
    <definedName name="Работа43" localSheetId="10">#REF!</definedName>
    <definedName name="Работа44" localSheetId="10">#REF!</definedName>
    <definedName name="Работа45" localSheetId="10">#REF!</definedName>
    <definedName name="Работа46" localSheetId="10">#REF!</definedName>
    <definedName name="Работа47" localSheetId="10">#REF!</definedName>
    <definedName name="Работа48" localSheetId="10">#REF!</definedName>
    <definedName name="Работа49" localSheetId="10">#REF!</definedName>
    <definedName name="Работа5" localSheetId="10">#REF!</definedName>
    <definedName name="Работа50" localSheetId="10">#REF!</definedName>
    <definedName name="Работа51" localSheetId="10">#REF!</definedName>
    <definedName name="Работа52" localSheetId="10">#REF!</definedName>
    <definedName name="Работа53" localSheetId="10">#REF!</definedName>
    <definedName name="Работа54" localSheetId="10">#REF!</definedName>
    <definedName name="Работа55" localSheetId="10">#REF!</definedName>
    <definedName name="Работа56" localSheetId="10">#REF!</definedName>
    <definedName name="Работа57" localSheetId="10">#REF!</definedName>
    <definedName name="Работа58" localSheetId="10">#REF!</definedName>
    <definedName name="Работа59" localSheetId="10">#REF!</definedName>
    <definedName name="Работа6" localSheetId="10">#REF!</definedName>
    <definedName name="Работа60" localSheetId="10">#REF!</definedName>
    <definedName name="Работа7" localSheetId="10">#REF!</definedName>
    <definedName name="Работа8" localSheetId="10">#REF!</definedName>
    <definedName name="Работа9" localSheetId="10">#REF!</definedName>
    <definedName name="расет" localSheetId="10">#REF!</definedName>
    <definedName name="расчет" localSheetId="10">#REF!</definedName>
    <definedName name="ргл" localSheetId="10">#REF!</definedName>
    <definedName name="РД" localSheetId="10">#REF!</definedName>
    <definedName name="ропгнлпеглн" localSheetId="10">#REF!</definedName>
    <definedName name="рпв" localSheetId="10">#REF!</definedName>
    <definedName name="рр" localSheetId="11" hidden="1">{#N/A,#N/A,TRUE,"Смета на пасс. обор. №1"}</definedName>
    <definedName name="ррр" localSheetId="10">#REF!</definedName>
    <definedName name="рррр" localSheetId="11" hidden="1">{"AnalRSA",#N/A,TRUE,"PL-Anal";"AnalIAS",#N/A,TRUE,"PL-Anal"}</definedName>
    <definedName name="рррр" hidden="1">{"AnalRSA",#N/A,TRUE,"PL-Anal";"AnalIAS",#N/A,TRUE,"PL-Anal"}</definedName>
    <definedName name="ртип" localSheetId="10">#REF!</definedName>
    <definedName name="руб" localSheetId="30">{0,"рублей";1,"рубль";2,"рубля";5,"рублей"}</definedName>
    <definedName name="руб" localSheetId="5">{0,"рублей";1,"рубль";2,"рубля";5,"рублей"}</definedName>
    <definedName name="руб" localSheetId="1">{0,"рублей";1,"рубль";2,"рубля";5,"рублей"}</definedName>
    <definedName name="руб" localSheetId="7">{0,"рублей";1,"рубль";2,"рубля";5,"рублей"}</definedName>
    <definedName name="руб" localSheetId="3">{0,"рублей";1,"рубль";2,"рубля";5,"рублей"}</definedName>
    <definedName name="руб" localSheetId="36">{0,"рублей";1,"рубль";2,"рубля";5,"рублей"}</definedName>
    <definedName name="руб" localSheetId="37">{0,"рублей";1,"рубль";2,"рубля";5,"рублей"}</definedName>
    <definedName name="руб" localSheetId="23">{0,"рублей";1,"рубль";2,"рубля";5,"рублей"}</definedName>
    <definedName name="руб" localSheetId="27">{0,"рублей";1,"рубль";2,"рубля";5,"рублей"}</definedName>
    <definedName name="руб" localSheetId="29">{0,"рублей";1,"рубль";2,"рубля";5,"рублей"}</definedName>
    <definedName name="руб" localSheetId="26">{0,"рублей";1,"рубль";2,"рубля";5,"рублей"}</definedName>
    <definedName name="руб" localSheetId="28">{0,"рублей";1,"рубль";2,"рубля";5,"рублей"}</definedName>
    <definedName name="руб" localSheetId="6">{0,"рублей";1,"рубль";2,"рубля";5,"рублей"}</definedName>
    <definedName name="руб" localSheetId="8">{0,"рублей";1,"рубль";2,"рубля";5,"рублей"}</definedName>
    <definedName name="Руководитель" localSheetId="10">#REF!</definedName>
    <definedName name="с199999999999999999999999999" localSheetId="10">#REF!</definedName>
    <definedName name="с3" localSheetId="10">#REF!</definedName>
    <definedName name="с4" localSheetId="10">#REF!</definedName>
    <definedName name="секвестирование" localSheetId="1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м" localSheetId="10">#REF!</definedName>
    <definedName name="Смет" localSheetId="11" hidden="1">{#N/A,#N/A,TRUE,"Смета на пасс. обор. №1"}</definedName>
    <definedName name="Смет" hidden="1">{#N/A,#N/A,TRUE,"Смета на пасс. обор. №1"}</definedName>
    <definedName name="смета" localSheetId="10">#REF!</definedName>
    <definedName name="Смета0" localSheetId="11" hidden="1">{#N/A,#N/A,FALSE,"накладная04";#N/A,#N/A,FALSE,"накладная03";#N/A,#N/A,FALSE,"накладная02";#N/A,#N/A,FALSE,"накладная01"}</definedName>
    <definedName name="Смета0" hidden="1">{#N/A,#N/A,FALSE,"накладная04";#N/A,#N/A,FALSE,"накладная03";#N/A,#N/A,FALSE,"накладная02";#N/A,#N/A,FALSE,"накладная01"}</definedName>
    <definedName name="смета1" localSheetId="10">#REF!</definedName>
    <definedName name="сми" localSheetId="10">#REF!</definedName>
    <definedName name="СМР" localSheetId="10">#REF!</definedName>
    <definedName name="Согласование" localSheetId="10">#REF!</definedName>
    <definedName name="Составил" localSheetId="10">'[1]Таблица 4 АСУТП'!$B$102:$B$104</definedName>
    <definedName name="Составитель" localSheetId="10">#REF!</definedName>
    <definedName name="сот" localSheetId="30">{"","сто ","двести ","триста ","четыреста ","пятьсот ","шестьсот ","семьсот ","восемьсот ","девятьсот "}</definedName>
    <definedName name="сот" localSheetId="11" hidden="1">{"","сто ","двести ","триста ","четыреста ","пятьсот ","шестьсот ","семьсот ","восемьсот ","девятьсот "}</definedName>
    <definedName name="сот" localSheetId="5">{"","сто ","двести ","триста ","четыреста ","пятьсот ","шестьсот ","семьсот ","восемьсот ","девятьсот "}</definedName>
    <definedName name="сот" localSheetId="1">{"","сто ","двести ","триста ","четыреста ","пятьсот ","шестьсот ","семьсот ","восемьсот ","девятьсот "}</definedName>
    <definedName name="сот" localSheetId="7">{"","сто ","двести ","триста ","четыреста ","пятьсот ","шестьсот ","семьсот ","восемьсот ","девятьсот "}</definedName>
    <definedName name="сот" localSheetId="3">{"","сто ","двести ","триста ","четыреста ","пятьсот ","шестьсот ","семьсот ","восемьсот ","девятьсот "}</definedName>
    <definedName name="сот" localSheetId="36">{"","сто ","двести ","триста ","четыреста ","пятьсот ","шестьсот ","семьсот ","восемьсот ","девятьсот "}</definedName>
    <definedName name="сот" localSheetId="37">{"","сто ","двести ","триста ","четыреста ","пятьсот ","шестьсот ","семьсот ","восемьсот ","девятьсот "}</definedName>
    <definedName name="сот" localSheetId="23">{"","сто ","двести ","триста ","четыреста ","пятьсот ","шестьсот ","семьсот ","восемьсот ","девятьсот "}</definedName>
    <definedName name="сот" localSheetId="27">{"","сто ","двести ","триста ","четыреста ","пятьсот ","шестьсот ","семьсот ","восемьсот ","девятьсот "}</definedName>
    <definedName name="сот" localSheetId="29">{"","сто ","двести ","триста ","четыреста ","пятьсот ","шестьсот ","семьсот ","восемьсот ","девятьсот "}</definedName>
    <definedName name="сот" localSheetId="26">{"","сто ","двести ","триста ","четыреста ","пятьсот ","шестьсот ","семьсот ","восемьсот ","девятьсот "}</definedName>
    <definedName name="сот" localSheetId="28">{"","сто ","двести ","триста ","четыреста ","пятьсот ","шестьсот ","семьсот ","восемьсот ","девятьсот "}</definedName>
    <definedName name="сот" localSheetId="6">{"","сто ","двести ","триста ","четыреста ","пятьсот ","шестьсот ","семьсот ","восемьсот ","девятьсот "}</definedName>
    <definedName name="сот" localSheetId="8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с" localSheetId="11" hidden="1">{#N/A,#N/A,TRUE,"Смета на пасс. обор. №1"}</definedName>
    <definedName name="сс" hidden="1">{#N/A,#N/A,TRUE,"Смета на пасс. обор. №1"}</definedName>
    <definedName name="ссс" localSheetId="10">#REF!</definedName>
    <definedName name="ссссссс" localSheetId="10">{"","одинz","дваz","триz","четыреz","пятьz","шестьz","семьz","восемьz","девятьz"}</definedName>
    <definedName name="СТАД" localSheetId="10">[12]Показатели!$A$79:$A$80</definedName>
    <definedName name="СТЕП" localSheetId="10">[12]Показатели!$B$85:$B$88</definedName>
    <definedName name="Стр35" localSheetId="10">#REF!</definedName>
    <definedName name="Строительная_полоса" localSheetId="10">#REF!</definedName>
    <definedName name="Т123" localSheetId="11" hidden="1">INDEX([9]!сот,[9]!Е5+1)&amp;IF([9]!Е4=1,INDEX([9]!цать,[9]!Е3+1),INDEX([9]!дес,[9]!Е4))&amp;IF([9]!Е4&lt;&gt;1,INDEX([9]!едж,[9]!Е3+1),"")&amp;IF([9]!Е3+[9]!Е4+[9]!Е5,"тысяч"&amp;IF([9]!Е4=1," ",LOOKUP([9]!Е3,{0,1,2,5},{" ","а ","и "," "})),"")</definedName>
    <definedName name="Т123" hidden="1">INDEX([9]!сот,[9]!Е5+1)&amp;IF([9]!Е4=1,INDEX([9]!цать,[9]!Е3+1),INDEX([9]!дес,[9]!Е4))&amp;IF([9]!Е4&lt;&gt;1,INDEX([9]!едж,[9]!Е3+1),"")&amp;IF([9]!Е3+[9]!Е4+[9]!Е5,"тысяч"&amp;IF([9]!Е4=1," ",LOOKUP([9]!Е3,{0,1,2,5},{" ","а ","и "," "})),"")</definedName>
    <definedName name="тегмине111" localSheetId="10">#REF!</definedName>
    <definedName name="Томск" localSheetId="11" hidden="1">{#N/A,#N/A,FALSE,"Шаблон_Спец1"}</definedName>
    <definedName name="Томск" hidden="1">{#N/A,#N/A,FALSE,"Шаблон_Спец1"}</definedName>
    <definedName name="топ1" localSheetId="10">#REF!</definedName>
    <definedName name="топ2" localSheetId="10">#REF!</definedName>
    <definedName name="топо" localSheetId="10">#REF!</definedName>
    <definedName name="топогр1" localSheetId="10">#REF!</definedName>
    <definedName name="топограф" localSheetId="10">#REF!</definedName>
    <definedName name="трипмасвч" localSheetId="10">#REF!</definedName>
    <definedName name="трп" localSheetId="11" hidden="1">{#N/A,#N/A,TRUE,"Смета на пасс. обор. №1"}</definedName>
    <definedName name="трп" hidden="1">{#N/A,#N/A,TRUE,"Смета на пасс. обор. №1"}</definedName>
    <definedName name="ТС1" localSheetId="10">#REF!</definedName>
    <definedName name="тыс" localSheetId="1">{0,"тысяч ";1,"тысяча ";2,"тысячи ";5,"тысяч "}</definedName>
    <definedName name="тыс" localSheetId="3">{0,"тысяч ";1,"тысяча ";2,"тысячи ";5,"тысяч "}</definedName>
    <definedName name="тыс" localSheetId="10">{0,"тысячz";1,"тысячаz";2,"тысячиz";5,"тысячz"}</definedName>
    <definedName name="тыс" localSheetId="36">{0,"тысяч ";1,"тысяча ";2,"тысячи ";5,"тысяч "}</definedName>
    <definedName name="тыс" localSheetId="37">{0,"тысяч ";1,"тысяча ";2,"тысячи ";5,"тысяч "}</definedName>
    <definedName name="тыс" localSheetId="27">{0,"тысяч ";1,"тысяча ";2,"тысячи ";5,"тысяч "}</definedName>
    <definedName name="тыс" localSheetId="29">{0,"тысяч ";1,"тысяча ";2,"тысячи ";5,"тысяч "}</definedName>
    <definedName name="тыс" localSheetId="26">{0,"тысяч ";1,"тысяча ";2,"тысячи ";5,"тысяч "}</definedName>
    <definedName name="тыс" localSheetId="28">{0,"тысяч ";1,"тысяча ";2,"тысячи ";5,"тысяч "}</definedName>
    <definedName name="тыс" localSheetId="8">{0,"тысячz";1,"тысячаz";2,"тысячиz";5,"тысячz"}</definedName>
    <definedName name="тьбю" localSheetId="10">#REF!</definedName>
    <definedName name="у" localSheetId="11" hidden="1">{#N/A,#N/A,FALSE,"накладная04";#N/A,#N/A,FALSE,"накладная03";#N/A,#N/A,FALSE,"накладная02";#N/A,#N/A,FALSE,"накладная01"}</definedName>
    <definedName name="у" hidden="1">{#N/A,#N/A,FALSE,"накладная04";#N/A,#N/A,FALSE,"накладная03";#N/A,#N/A,FALSE,"накладная02";#N/A,#N/A,FALSE,"накладная01"}</definedName>
    <definedName name="ук" localSheetId="10">#REF!</definedName>
    <definedName name="уу" localSheetId="11" hidden="1">{#N/A,#N/A,FALSE,"накладная04";#N/A,#N/A,FALSE,"накладная03";#N/A,#N/A,FALSE,"накладная02";#N/A,#N/A,FALSE,"накладная01"}</definedName>
    <definedName name="уу" hidden="1">{#N/A,#N/A,FALSE,"накладная04";#N/A,#N/A,FALSE,"накладная03";#N/A,#N/A,FALSE,"накладная02";#N/A,#N/A,FALSE,"накладная01"}</definedName>
    <definedName name="уцуц" localSheetId="10">#REF!</definedName>
    <definedName name="Участок" localSheetId="10">#REF!</definedName>
    <definedName name="уы" localSheetId="11" hidden="1">{#N/A,#N/A,TRUE,"Смета на пасс. обор. №1"}</definedName>
    <definedName name="уы" hidden="1">{#N/A,#N/A,TRUE,"Смета на пасс. обор. №1"}</definedName>
    <definedName name="ф" localSheetId="10">#REF!</definedName>
    <definedName name="Ф10" localSheetId="10">[12]Показатели!$B$57:$B$69</definedName>
    <definedName name="Ф100" localSheetId="10">[12]Показатели!$B$70:$B$71</definedName>
    <definedName name="Ф2" localSheetId="10">[12]Показатели!$B$5:$B$10</definedName>
    <definedName name="Ф5" localSheetId="10">[12]Показатели!$B$12:$B$18</definedName>
    <definedName name="Ф51" localSheetId="10">[12]Показатели!$B$19:$B$20</definedName>
    <definedName name="Ф6" localSheetId="10">[12]Показатели!$B$22:$B$25</definedName>
    <definedName name="Ф7" localSheetId="10">[12]Показатели!$B$27:$B$33</definedName>
    <definedName name="Ф8" localSheetId="10">[12]Показатели!$B$35:$B$39</definedName>
    <definedName name="Ф9" localSheetId="10">[12]Показатели!$B$41:$B$53</definedName>
    <definedName name="Ф90" localSheetId="10">[12]Показатели!$B$54:$B$55</definedName>
    <definedName name="ффф" localSheetId="11" hidden="1">{#N/A,#N/A,FALSE,"накладная04";#N/A,#N/A,FALSE,"накладная03";#N/A,#N/A,FALSE,"накладная02";#N/A,#N/A,FALSE,"накладная01"}</definedName>
    <definedName name="ффф" hidden="1">{#N/A,#N/A,FALSE,"накладная04";#N/A,#N/A,FALSE,"накладная03";#N/A,#N/A,FALSE,"накладная02";#N/A,#N/A,FALSE,"накладная01"}</definedName>
    <definedName name="ффффф" hidden="1">{#N/A,#N/A,FALSE,"Шаблон_Спец1"}</definedName>
    <definedName name="ффыв" localSheetId="10">#REF!</definedName>
    <definedName name="фыв" localSheetId="10">#REF!</definedName>
    <definedName name="х" localSheetId="10">#REF!</definedName>
    <definedName name="хуй" localSheetId="11" hidden="1">{#N/A,#N/A,TRUE,"Смета на пасс. обор. №1"}</definedName>
    <definedName name="хуй" hidden="1">{#N/A,#N/A,TRUE,"Смета на пасс. обор. №1"}</definedName>
    <definedName name="хэ" localSheetId="11" hidden="1">{#N/A,#N/A,TRUE,"Смета на пасс. обор. №1"}</definedName>
    <definedName name="хэ" hidden="1">{#N/A,#N/A,TRUE,"Смета на пасс. обор. №1"}</definedName>
    <definedName name="ц1" localSheetId="11" hidden="1">{#N/A,#N/A,FALSE,"Шаблон_Спец1"}</definedName>
    <definedName name="ц1" hidden="1">{#N/A,#N/A,FALSE,"Шаблон_Спец1"}</definedName>
    <definedName name="цать" localSheetId="30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11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5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7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36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37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2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27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29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26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28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6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localSheetId="8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вет" localSheetId="11" hidden="1">{#N/A,#N/A,TRUE,"Смета на пасс. обор. №1"}</definedName>
    <definedName name="цвет" hidden="1">{#N/A,#N/A,TRUE,"Смета на пасс. обор. №1"}</definedName>
    <definedName name="цена___0" localSheetId="10">#REF!</definedName>
    <definedName name="цена___0___0" localSheetId="10">#REF!</definedName>
    <definedName name="цена___0___0___0" localSheetId="10">#REF!</definedName>
    <definedName name="цена___0___0___0___0" localSheetId="10">#REF!</definedName>
    <definedName name="цена___0___0___2" localSheetId="10">#REF!</definedName>
    <definedName name="цена___0___0___3" localSheetId="10">#REF!</definedName>
    <definedName name="цена___0___0___4" localSheetId="10">#REF!</definedName>
    <definedName name="цена___0___1" localSheetId="10">#REF!</definedName>
    <definedName name="цена___0___10" localSheetId="10">#REF!</definedName>
    <definedName name="цена___0___12" localSheetId="10">#REF!</definedName>
    <definedName name="цена___0___2" localSheetId="10">#REF!</definedName>
    <definedName name="цена___0___2___0" localSheetId="10">#REF!</definedName>
    <definedName name="цена___0___3" localSheetId="10">#REF!</definedName>
    <definedName name="цена___0___4" localSheetId="10">#REF!</definedName>
    <definedName name="цена___0___5" localSheetId="10">#REF!</definedName>
    <definedName name="цена___0___6" localSheetId="10">#REF!</definedName>
    <definedName name="цена___0___8" localSheetId="10">#REF!</definedName>
    <definedName name="цена___1" localSheetId="10">#REF!</definedName>
    <definedName name="цена___1___0" localSheetId="10">#REF!</definedName>
    <definedName name="цена___10" localSheetId="10">#REF!</definedName>
    <definedName name="цена___10___0___0" localSheetId="10">#REF!</definedName>
    <definedName name="цена___10___1" localSheetId="10">#REF!</definedName>
    <definedName name="цена___10___10" localSheetId="10">#REF!</definedName>
    <definedName name="цена___10___12" localSheetId="10">#REF!</definedName>
    <definedName name="цена___11" localSheetId="10">#REF!</definedName>
    <definedName name="цена___11___10" localSheetId="10">#REF!</definedName>
    <definedName name="цена___11___2" localSheetId="10">#REF!</definedName>
    <definedName name="цена___11___4" localSheetId="10">#REF!</definedName>
    <definedName name="цена___11___6" localSheetId="10">#REF!</definedName>
    <definedName name="цена___11___8" localSheetId="10">#REF!</definedName>
    <definedName name="цена___2" localSheetId="10">#REF!</definedName>
    <definedName name="цена___2___0" localSheetId="10">#REF!</definedName>
    <definedName name="цена___2___0___0" localSheetId="10">#REF!</definedName>
    <definedName name="цена___2___0___0___0" localSheetId="10">#REF!</definedName>
    <definedName name="цена___2___1" localSheetId="10">#REF!</definedName>
    <definedName name="цена___2___10" localSheetId="10">#REF!</definedName>
    <definedName name="цена___2___12" localSheetId="10">#REF!</definedName>
    <definedName name="цена___2___2" localSheetId="10">#REF!</definedName>
    <definedName name="цена___2___3" localSheetId="10">#REF!</definedName>
    <definedName name="цена___2___4" localSheetId="10">#REF!</definedName>
    <definedName name="цена___2___6" localSheetId="10">#REF!</definedName>
    <definedName name="цена___2___8" localSheetId="10">#REF!</definedName>
    <definedName name="цена___3" localSheetId="10">#REF!</definedName>
    <definedName name="цена___3___0" localSheetId="10">#REF!</definedName>
    <definedName name="цена___3___10" localSheetId="10">#REF!</definedName>
    <definedName name="цена___3___2" localSheetId="10">#REF!</definedName>
    <definedName name="цена___3___3" localSheetId="10">#REF!</definedName>
    <definedName name="цена___3___4" localSheetId="10">#REF!</definedName>
    <definedName name="цена___3___6" localSheetId="10">#REF!</definedName>
    <definedName name="цена___3___8" localSheetId="10">#REF!</definedName>
    <definedName name="цена___4" localSheetId="10">#REF!</definedName>
    <definedName name="цена___4___0___0" localSheetId="10">#REF!</definedName>
    <definedName name="цена___4___0___0___0" localSheetId="10">#REF!</definedName>
    <definedName name="цена___4___10" localSheetId="10">#REF!</definedName>
    <definedName name="цена___4___12" localSheetId="10">#REF!</definedName>
    <definedName name="цена___4___2" localSheetId="10">#REF!</definedName>
    <definedName name="цена___4___3" localSheetId="10">#REF!</definedName>
    <definedName name="цена___4___4" localSheetId="10">#REF!</definedName>
    <definedName name="цена___4___6" localSheetId="10">#REF!</definedName>
    <definedName name="цена___4___8" localSheetId="10">#REF!</definedName>
    <definedName name="цена___5___0" localSheetId="10">#REF!</definedName>
    <definedName name="цена___5___0___0" localSheetId="10">#REF!</definedName>
    <definedName name="цена___5___0___0___0" localSheetId="10">#REF!</definedName>
    <definedName name="цена___6___0" localSheetId="10">#REF!</definedName>
    <definedName name="цена___6___0___0" localSheetId="10">#REF!</definedName>
    <definedName name="цена___6___0___0___0" localSheetId="10">#REF!</definedName>
    <definedName name="цена___6___1" localSheetId="10">#REF!</definedName>
    <definedName name="цена___6___10" localSheetId="10">#REF!</definedName>
    <definedName name="цена___6___12" localSheetId="10">#REF!</definedName>
    <definedName name="цена___6___2" localSheetId="10">#REF!</definedName>
    <definedName name="цена___6___4" localSheetId="10">#REF!</definedName>
    <definedName name="цена___6___6" localSheetId="10">#REF!</definedName>
    <definedName name="цена___6___8" localSheetId="10">#REF!</definedName>
    <definedName name="цена___7" localSheetId="10">#REF!</definedName>
    <definedName name="цена___7___0" localSheetId="10">#REF!</definedName>
    <definedName name="цена___7___10" localSheetId="10">#REF!</definedName>
    <definedName name="цена___7___2" localSheetId="10">#REF!</definedName>
    <definedName name="цена___7___4" localSheetId="10">#REF!</definedName>
    <definedName name="цена___7___6" localSheetId="10">#REF!</definedName>
    <definedName name="цена___7___8" localSheetId="10">#REF!</definedName>
    <definedName name="цена___8" localSheetId="10">#REF!</definedName>
    <definedName name="цена___8___0" localSheetId="10">#REF!</definedName>
    <definedName name="цена___8___0___0" localSheetId="10">#REF!</definedName>
    <definedName name="цена___8___0___0___0" localSheetId="10">#REF!</definedName>
    <definedName name="цена___8___1" localSheetId="10">#REF!</definedName>
    <definedName name="цена___8___10" localSheetId="10">#REF!</definedName>
    <definedName name="цена___8___12" localSheetId="10">#REF!</definedName>
    <definedName name="цена___8___2" localSheetId="10">#REF!</definedName>
    <definedName name="цена___8___4" localSheetId="10">#REF!</definedName>
    <definedName name="цена___8___6" localSheetId="10">#REF!</definedName>
    <definedName name="цена___8___8" localSheetId="10">#REF!</definedName>
    <definedName name="цена___9" localSheetId="10">#REF!</definedName>
    <definedName name="цена___9___0" localSheetId="10">#REF!</definedName>
    <definedName name="цена___9___0___0" localSheetId="10">#REF!</definedName>
    <definedName name="цена___9___0___0___0" localSheetId="10">#REF!</definedName>
    <definedName name="цена___9___10" localSheetId="10">#REF!</definedName>
    <definedName name="цена___9___2" localSheetId="10">#REF!</definedName>
    <definedName name="цена___9___4" localSheetId="10">#REF!</definedName>
    <definedName name="цена___9___6" localSheetId="10">#REF!</definedName>
    <definedName name="цена___9___8" localSheetId="10">#REF!</definedName>
    <definedName name="цуйцуцйув" localSheetId="11" hidden="1">{#N/A,#N/A,FALSE,"Шаблон_Спец1"}</definedName>
    <definedName name="цуйцуцйув" hidden="1">{#N/A,#N/A,FALSE,"Шаблон_Спец1"}</definedName>
    <definedName name="цук" localSheetId="10">#REF!</definedName>
    <definedName name="цццц" localSheetId="11" hidden="1">{#N/A,#N/A,FALSE,"Шаблон_Спец1"}</definedName>
    <definedName name="цццц" hidden="1">{#N/A,#N/A,FALSE,"Шаблон_Спец1"}</definedName>
    <definedName name="ццццц" localSheetId="11" hidden="1">{#N/A,#N/A,FALSE,"Шаблон_Спец1"}</definedName>
    <definedName name="ццццц" hidden="1">{#N/A,#N/A,FALSE,"Шаблон_Спец1"}</definedName>
    <definedName name="ч" localSheetId="11" hidden="1">{#N/A,#N/A,FALSE,"накладная04";#N/A,#N/A,FALSE,"накладная03";#N/A,#N/A,FALSE,"накладная02";#N/A,#N/A,FALSE,"накладная01"}</definedName>
    <definedName name="ч" hidden="1">{#N/A,#N/A,FALSE,"накладная04";#N/A,#N/A,FALSE,"накладная03";#N/A,#N/A,FALSE,"накладная02";#N/A,#N/A,FALSE,"накладная01"}</definedName>
    <definedName name="чс" localSheetId="10">#REF!</definedName>
    <definedName name="чть" localSheetId="10">#REF!</definedName>
    <definedName name="шкаф" localSheetId="11" hidden="1">{#N/A,#N/A,FALSE,"накладная04";#N/A,#N/A,FALSE,"накладная03";#N/A,#N/A,FALSE,"накладная02";#N/A,#N/A,FALSE,"накладная01"}</definedName>
    <definedName name="шкаф" hidden="1">{#N/A,#N/A,FALSE,"накладная04";#N/A,#N/A,FALSE,"накладная03";#N/A,#N/A,FALSE,"накладная02";#N/A,#N/A,FALSE,"накладная01"}</definedName>
    <definedName name="шльрг" localSheetId="10">#REF!</definedName>
    <definedName name="щщ" localSheetId="10">#REF!</definedName>
    <definedName name="ъхз" localSheetId="10">#REF!</definedName>
    <definedName name="ЫВGGGGGGGGGGGGGGG" localSheetId="10">#REF!</definedName>
    <definedName name="ыва" localSheetId="11" hidden="1">{#N/A,#N/A,TRUE,"Смета на пасс. обор. №1"}</definedName>
    <definedName name="ыва" hidden="1">{#N/A,#N/A,TRUE,"Смета на пасс. обор. №1"}</definedName>
    <definedName name="ывфв" hidden="1">#REF!</definedName>
    <definedName name="ыыы" localSheetId="10">#REF!</definedName>
    <definedName name="ыыыы" localSheetId="11" hidden="1">{#N/A,#N/A,FALSE,"Шаблон_Спец1"}</definedName>
    <definedName name="ыыыы" hidden="1">{#N/A,#N/A,FALSE,"Шаблон_Спец1"}</definedName>
    <definedName name="ыыыыы" localSheetId="11" hidden="1">{#N/A,#N/A,FALSE,"Шаблон_Спец1"}</definedName>
    <definedName name="ыыыыы" hidden="1">{#N/A,#N/A,FALSE,"Шаблон_Спец1"}</definedName>
    <definedName name="ыыыыыы" localSheetId="11" hidden="1">{#N/A,#N/A,FALSE,"Шаблон_Спец1"}</definedName>
    <definedName name="ыыыыыы" hidden="1">{#N/A,#N/A,FALSE,"Шаблон_Спец1"}</definedName>
    <definedName name="ыыыыыыыы" localSheetId="11" hidden="1">{#N/A,#N/A,FALSE,"Шаблон_Спец1"}</definedName>
    <definedName name="ыыыыыыыы" hidden="1">{#N/A,#N/A,FALSE,"Шаблон_Спец1"}</definedName>
    <definedName name="э" localSheetId="10">#REF!</definedName>
    <definedName name="эк" localSheetId="10">#REF!</definedName>
    <definedName name="эк1" localSheetId="10">#REF!</definedName>
    <definedName name="эко" localSheetId="10">#REF!</definedName>
    <definedName name="эко1" localSheetId="10">#REF!</definedName>
    <definedName name="экол1" localSheetId="10">#REF!</definedName>
    <definedName name="экол2" localSheetId="10">#REF!</definedName>
    <definedName name="Экол3" localSheetId="10">#REF!</definedName>
    <definedName name="эколог" localSheetId="10">#REF!</definedName>
    <definedName name="экология" localSheetId="10">NA()</definedName>
    <definedName name="Экопия" localSheetId="11" hidden="1">{#N/A,#N/A,FALSE,"Шаблон_Спец1"}</definedName>
    <definedName name="Экопия" hidden="1">{#N/A,#N/A,FALSE,"Шаблон_Спец1"}</definedName>
    <definedName name="Экспер.отчета" localSheetId="11" hidden="1">{#N/A,#N/A,FALSE,"Акт-Смета"}</definedName>
    <definedName name="Экспер.отчета" hidden="1">{#N/A,#N/A,FALSE,"Акт-Смета"}</definedName>
    <definedName name="эл" localSheetId="11" hidden="1">{#N/A,#N/A,TRUE,"Смета на пасс. обор. №1"}</definedName>
    <definedName name="эл" hidden="1">{#N/A,#N/A,TRUE,"Смета на пасс. обор. №1"}</definedName>
    <definedName name="ю" localSheetId="11" hidden="1">{#N/A,#N/A,FALSE,"Шаблон_Спец1"}</definedName>
    <definedName name="ю" hidden="1">{#N/A,#N/A,FALSE,"Шаблон_Спец1"}</definedName>
    <definedName name="юрубчен_" localSheetId="11" hidden="1">{#N/A,#N/A,FALSE,"Акт-Смета"}</definedName>
    <definedName name="юрубчен_" hidden="1">{#N/A,#N/A,FALSE,"Акт-Смета"}</definedName>
    <definedName name="ЮФУ" localSheetId="10">#REF!</definedName>
    <definedName name="ЮФУ2" localSheetId="10">#REF!</definedName>
    <definedName name="ююю" localSheetId="11" hidden="1">{#N/A,#N/A,TRUE,"Смета на пасс. обор. №1"}</definedName>
    <definedName name="ююю" hidden="1">{#N/A,#N/A,TRUE,"Смета на пасс. обор. №1"}</definedName>
    <definedName name="ячсвивыкр" localSheetId="11" hidden="1">{#N/A,#N/A,FALSE,"Шаблон_Спец1"}</definedName>
    <definedName name="ячсвивыкр" hidden="1">{#N/A,#N/A,FALSE,"Шаблон_Спец1"}</definedName>
    <definedName name="яыуа" localSheetId="10">#REF!</definedName>
    <definedName name="яя" hidden="1">{#N/A,#N/A,FALSE,"Акт-Смета"}</definedName>
  </definedNames>
  <calcPr calcId="191029" fullPrecision="0"/>
</workbook>
</file>

<file path=xl/calcChain.xml><?xml version="1.0" encoding="utf-8"?>
<calcChain xmlns="http://schemas.openxmlformats.org/spreadsheetml/2006/main">
  <c r="I19" i="98" l="1"/>
  <c r="I81" i="98" s="1"/>
  <c r="I82" i="98" s="1"/>
  <c r="I84" i="98" l="1"/>
  <c r="I85" i="98" s="1"/>
  <c r="I83" i="98"/>
  <c r="I17" i="121"/>
  <c r="I43" i="121" s="1"/>
  <c r="I44" i="121" s="1"/>
  <c r="I17" i="119"/>
  <c r="I43" i="119" s="1"/>
  <c r="I44" i="119" s="1"/>
  <c r="D87" i="98" l="1"/>
  <c r="E28" i="6"/>
  <c r="F28" i="6" s="1"/>
  <c r="I45" i="121"/>
  <c r="D47" i="121" s="1"/>
  <c r="I45" i="119"/>
  <c r="D468" i="109"/>
  <c r="D467" i="109"/>
  <c r="D465" i="109"/>
  <c r="D464" i="109"/>
  <c r="D459" i="109"/>
  <c r="D435" i="109"/>
  <c r="D434" i="109"/>
  <c r="D432" i="109"/>
  <c r="D431" i="109"/>
  <c r="G383" i="109"/>
  <c r="A383" i="109" s="1"/>
  <c r="G375" i="109"/>
  <c r="A375" i="109" s="1"/>
  <c r="G366" i="109"/>
  <c r="A366" i="109" s="1"/>
  <c r="G351" i="109"/>
  <c r="A351" i="109" s="1"/>
  <c r="G344" i="109"/>
  <c r="A344" i="109" s="1"/>
  <c r="G337" i="109"/>
  <c r="A337" i="109" s="1"/>
  <c r="G330" i="109"/>
  <c r="A330" i="109" s="1"/>
  <c r="G323" i="109"/>
  <c r="A323" i="109" s="1"/>
  <c r="G316" i="109"/>
  <c r="A316" i="109" s="1"/>
  <c r="G295" i="109"/>
  <c r="A295" i="109" s="1"/>
  <c r="G288" i="109"/>
  <c r="A288" i="109" s="1"/>
  <c r="G282" i="109"/>
  <c r="A282" i="109" s="1"/>
  <c r="D227" i="109"/>
  <c r="D226" i="109"/>
  <c r="D224" i="109"/>
  <c r="D223" i="109"/>
  <c r="C222" i="109"/>
  <c r="D218" i="109"/>
  <c r="D217" i="109"/>
  <c r="D215" i="109"/>
  <c r="D214" i="109"/>
  <c r="C213" i="109"/>
  <c r="A212" i="109"/>
  <c r="D209" i="109"/>
  <c r="D208" i="109"/>
  <c r="D206" i="109"/>
  <c r="D205" i="109"/>
  <c r="C204" i="109"/>
  <c r="D188" i="109"/>
  <c r="C186" i="109"/>
  <c r="D182" i="109"/>
  <c r="E182" i="109" s="1"/>
  <c r="G178" i="109"/>
  <c r="A178" i="109" s="1"/>
  <c r="D176" i="109"/>
  <c r="E176" i="109" s="1"/>
  <c r="D169" i="109"/>
  <c r="E169" i="109" s="1"/>
  <c r="G164" i="109"/>
  <c r="A164" i="109" s="1"/>
  <c r="D161" i="109"/>
  <c r="E161" i="109" s="1"/>
  <c r="G157" i="109"/>
  <c r="A157" i="109" s="1"/>
  <c r="D154" i="109"/>
  <c r="E154" i="109" s="1"/>
  <c r="D140" i="109"/>
  <c r="E140" i="109" s="1"/>
  <c r="D133" i="109"/>
  <c r="E133" i="109" s="1"/>
  <c r="D132" i="109"/>
  <c r="G127" i="109"/>
  <c r="A127" i="109" s="1"/>
  <c r="D124" i="109"/>
  <c r="E124" i="109" s="1"/>
  <c r="D123" i="109"/>
  <c r="G118" i="109"/>
  <c r="A118" i="109" s="1"/>
  <c r="D115" i="109"/>
  <c r="E115" i="109" s="1"/>
  <c r="D114" i="109"/>
  <c r="E108" i="109"/>
  <c r="E107" i="109"/>
  <c r="D106" i="109"/>
  <c r="E106" i="109" s="1"/>
  <c r="E100" i="109"/>
  <c r="E99" i="109"/>
  <c r="D91" i="109"/>
  <c r="G87" i="109"/>
  <c r="A87" i="109" s="1"/>
  <c r="D84" i="109"/>
  <c r="E84" i="109" s="1"/>
  <c r="D83" i="109"/>
  <c r="G79" i="109"/>
  <c r="A79" i="109" s="1"/>
  <c r="D76" i="109"/>
  <c r="E76" i="109" s="1"/>
  <c r="D75" i="109"/>
  <c r="D60" i="109"/>
  <c r="E60" i="109" s="1"/>
  <c r="D59" i="109"/>
  <c r="D52" i="109"/>
  <c r="E52" i="109" s="1"/>
  <c r="D51" i="109"/>
  <c r="D44" i="109"/>
  <c r="E44" i="109" s="1"/>
  <c r="D43" i="109"/>
  <c r="D36" i="109"/>
  <c r="E36" i="109" s="1"/>
  <c r="D35" i="109"/>
  <c r="C31" i="109"/>
  <c r="C171" i="109" s="1"/>
  <c r="D28" i="109"/>
  <c r="E28" i="109" s="1"/>
  <c r="D27" i="109"/>
  <c r="G23" i="109"/>
  <c r="D20" i="109"/>
  <c r="E20" i="109" s="1"/>
  <c r="D19" i="109"/>
  <c r="G15" i="109"/>
  <c r="A12" i="109"/>
  <c r="K1" i="109"/>
  <c r="D21" i="109" s="1"/>
  <c r="J1" i="109"/>
  <c r="I1" i="109"/>
  <c r="E141" i="109" s="1"/>
  <c r="D29" i="109" l="1"/>
  <c r="D47" i="119"/>
  <c r="E29" i="6"/>
  <c r="F29" i="6" s="1"/>
  <c r="F23" i="109"/>
  <c r="F15" i="109"/>
  <c r="D109" i="109"/>
  <c r="F102" i="109" s="1"/>
  <c r="E21" i="109"/>
  <c r="D415" i="109"/>
  <c r="D388" i="109"/>
  <c r="F383" i="109" s="1"/>
  <c r="D357" i="109"/>
  <c r="F351" i="109" s="1"/>
  <c r="D329" i="109"/>
  <c r="F323" i="109" s="1"/>
  <c r="D301" i="109"/>
  <c r="F295" i="109" s="1"/>
  <c r="D276" i="109"/>
  <c r="D189" i="109"/>
  <c r="D125" i="109"/>
  <c r="D101" i="109"/>
  <c r="D92" i="109"/>
  <c r="F87" i="109" s="1"/>
  <c r="D85" i="109"/>
  <c r="F79" i="109" s="1"/>
  <c r="D409" i="109"/>
  <c r="D380" i="109"/>
  <c r="F375" i="109" s="1"/>
  <c r="D350" i="109"/>
  <c r="F344" i="109" s="1"/>
  <c r="D322" i="109"/>
  <c r="F316" i="109" s="1"/>
  <c r="D294" i="109"/>
  <c r="F288" i="109" s="1"/>
  <c r="D271" i="109"/>
  <c r="D263" i="109"/>
  <c r="D241" i="109"/>
  <c r="D196" i="109"/>
  <c r="D183" i="109"/>
  <c r="D177" i="109"/>
  <c r="D170" i="109"/>
  <c r="F164" i="109" s="1"/>
  <c r="D163" i="109"/>
  <c r="F157" i="109" s="1"/>
  <c r="D156" i="109"/>
  <c r="D148" i="109"/>
  <c r="D443" i="109"/>
  <c r="D427" i="109"/>
  <c r="D403" i="109"/>
  <c r="D374" i="109"/>
  <c r="F366" i="109" s="1"/>
  <c r="D343" i="109"/>
  <c r="F337" i="109" s="1"/>
  <c r="D315" i="109"/>
  <c r="D287" i="109"/>
  <c r="F282" i="109" s="1"/>
  <c r="D471" i="109"/>
  <c r="D478" i="109" s="1"/>
  <c r="D485" i="109" s="1"/>
  <c r="D438" i="109"/>
  <c r="D421" i="109"/>
  <c r="D396" i="109"/>
  <c r="D363" i="109"/>
  <c r="D336" i="109"/>
  <c r="F330" i="109" s="1"/>
  <c r="D308" i="109"/>
  <c r="D281" i="109"/>
  <c r="D252" i="109"/>
  <c r="D229" i="109"/>
  <c r="D220" i="109"/>
  <c r="D141" i="109"/>
  <c r="G136" i="109" s="1"/>
  <c r="D135" i="109"/>
  <c r="F127" i="109" s="1"/>
  <c r="E38" i="109"/>
  <c r="E45" i="109"/>
  <c r="E53" i="109"/>
  <c r="E69" i="109"/>
  <c r="C79" i="109"/>
  <c r="C94" i="109"/>
  <c r="C102" i="109"/>
  <c r="D116" i="109"/>
  <c r="C127" i="109"/>
  <c r="E135" i="109"/>
  <c r="C178" i="109"/>
  <c r="C185" i="109"/>
  <c r="C157" i="109"/>
  <c r="C164" i="109"/>
  <c r="C143" i="109"/>
  <c r="C136" i="109"/>
  <c r="C110" i="109"/>
  <c r="C71" i="109"/>
  <c r="C47" i="109"/>
  <c r="C55" i="109"/>
  <c r="C63" i="109"/>
  <c r="E409" i="109"/>
  <c r="E380" i="109"/>
  <c r="E350" i="109"/>
  <c r="E322" i="109"/>
  <c r="E294" i="109"/>
  <c r="E271" i="109"/>
  <c r="E263" i="109"/>
  <c r="E241" i="109"/>
  <c r="E196" i="109"/>
  <c r="E183" i="109"/>
  <c r="E177" i="109"/>
  <c r="E170" i="109"/>
  <c r="E163" i="109"/>
  <c r="E156" i="109"/>
  <c r="E148" i="109"/>
  <c r="E116" i="109"/>
  <c r="E77" i="109"/>
  <c r="E443" i="109"/>
  <c r="E427" i="109"/>
  <c r="E403" i="109"/>
  <c r="E374" i="109"/>
  <c r="E343" i="109"/>
  <c r="E315" i="109"/>
  <c r="E287" i="109"/>
  <c r="E211" i="109"/>
  <c r="E202" i="109"/>
  <c r="E471" i="109"/>
  <c r="E438" i="109"/>
  <c r="E421" i="109"/>
  <c r="E396" i="109"/>
  <c r="E363" i="109"/>
  <c r="E336" i="109"/>
  <c r="E308" i="109"/>
  <c r="E281" i="109"/>
  <c r="E252" i="109"/>
  <c r="E229" i="109"/>
  <c r="E220" i="109"/>
  <c r="E415" i="109"/>
  <c r="E388" i="109"/>
  <c r="E357" i="109"/>
  <c r="E329" i="109"/>
  <c r="E301" i="109"/>
  <c r="E276" i="109"/>
  <c r="E189" i="109"/>
  <c r="E125" i="109"/>
  <c r="E101" i="109"/>
  <c r="E92" i="109"/>
  <c r="E85" i="109"/>
  <c r="E61" i="109"/>
  <c r="E29" i="109"/>
  <c r="C39" i="109"/>
  <c r="E91" i="109"/>
  <c r="E109" i="109"/>
  <c r="F118" i="109"/>
  <c r="C150" i="109"/>
  <c r="C118" i="109"/>
  <c r="A15" i="109"/>
  <c r="A23" i="109"/>
  <c r="D38" i="109"/>
  <c r="F31" i="109" s="1"/>
  <c r="D45" i="109"/>
  <c r="G39" i="109" s="1"/>
  <c r="A39" i="109" s="1"/>
  <c r="D53" i="109"/>
  <c r="D61" i="109"/>
  <c r="G55" i="109" s="1"/>
  <c r="A55" i="109" s="1"/>
  <c r="D69" i="109"/>
  <c r="D77" i="109"/>
  <c r="C87" i="109"/>
  <c r="D202" i="109"/>
  <c r="D211" i="109"/>
  <c r="G102" i="109" l="1"/>
  <c r="F136" i="109"/>
  <c r="G391" i="109"/>
  <c r="A391" i="109" s="1"/>
  <c r="F391" i="109"/>
  <c r="G47" i="109"/>
  <c r="A47" i="109" s="1"/>
  <c r="F47" i="109"/>
  <c r="F110" i="109"/>
  <c r="G110" i="109"/>
  <c r="A110" i="109" s="1"/>
  <c r="G358" i="109"/>
  <c r="F358" i="109"/>
  <c r="D452" i="109"/>
  <c r="F439" i="109"/>
  <c r="G439" i="109"/>
  <c r="G71" i="109"/>
  <c r="F71" i="109"/>
  <c r="G171" i="109"/>
  <c r="A171" i="109" s="1"/>
  <c r="F171" i="109"/>
  <c r="G63" i="109"/>
  <c r="F63" i="109"/>
  <c r="G31" i="109"/>
  <c r="H30" i="109"/>
  <c r="F55" i="109"/>
  <c r="G302" i="109"/>
  <c r="F302" i="109"/>
  <c r="G416" i="109"/>
  <c r="A416" i="109" s="1"/>
  <c r="F416" i="109"/>
  <c r="F397" i="109"/>
  <c r="G397" i="109"/>
  <c r="A397" i="109" s="1"/>
  <c r="G150" i="109"/>
  <c r="F150" i="109"/>
  <c r="F178" i="109"/>
  <c r="G267" i="109"/>
  <c r="F267" i="109"/>
  <c r="G272" i="109"/>
  <c r="A272" i="109" s="1"/>
  <c r="F272" i="109"/>
  <c r="G277" i="109"/>
  <c r="F277" i="109"/>
  <c r="F143" i="109"/>
  <c r="G143" i="109"/>
  <c r="F309" i="109"/>
  <c r="G309" i="109"/>
  <c r="F422" i="109"/>
  <c r="G422" i="109"/>
  <c r="A422" i="109" s="1"/>
  <c r="G404" i="109"/>
  <c r="A404" i="109" s="1"/>
  <c r="F404" i="109"/>
  <c r="F94" i="109"/>
  <c r="G94" i="109"/>
  <c r="D187" i="109" s="1"/>
  <c r="G410" i="109"/>
  <c r="A410" i="109" s="1"/>
  <c r="F410" i="109"/>
  <c r="F39" i="109"/>
  <c r="D433" i="109" l="1"/>
  <c r="D199" i="109"/>
  <c r="G185" i="109"/>
  <c r="F185" i="109"/>
  <c r="A31" i="109"/>
  <c r="A63" i="109" s="1"/>
  <c r="D193" i="109"/>
  <c r="D233" i="109" l="1"/>
  <c r="D234" i="109"/>
  <c r="D200" i="109"/>
  <c r="G197" i="109" s="1"/>
  <c r="A185" i="109"/>
  <c r="D194" i="109"/>
  <c r="F191" i="109" s="1"/>
  <c r="D207" i="109"/>
  <c r="A71" i="109"/>
  <c r="D436" i="109"/>
  <c r="D466" i="109"/>
  <c r="D469" i="109" s="1"/>
  <c r="A94" i="109"/>
  <c r="F197" i="109" l="1"/>
  <c r="A102" i="109"/>
  <c r="G191" i="109"/>
  <c r="D247" i="109" s="1"/>
  <c r="D235" i="109"/>
  <c r="A197" i="109"/>
  <c r="G462" i="109"/>
  <c r="F462" i="109"/>
  <c r="D225" i="109"/>
  <c r="D216" i="109"/>
  <c r="D210" i="109"/>
  <c r="G203" i="109" s="1"/>
  <c r="A136" i="109"/>
  <c r="A143" i="109" s="1"/>
  <c r="A150" i="109" s="1"/>
  <c r="D258" i="109"/>
  <c r="D236" i="109"/>
  <c r="A191" i="109"/>
  <c r="D244" i="109"/>
  <c r="G428" i="109"/>
  <c r="F428" i="109"/>
  <c r="D256" i="109"/>
  <c r="D245" i="109"/>
  <c r="F203" i="109" l="1"/>
  <c r="A203" i="109"/>
  <c r="D474" i="109"/>
  <c r="D255" i="109"/>
  <c r="D228" i="109"/>
  <c r="F221" i="109" s="1"/>
  <c r="D257" i="109"/>
  <c r="D246" i="109"/>
  <c r="D448" i="109"/>
  <c r="D219" i="109"/>
  <c r="F212" i="109" s="1"/>
  <c r="G221" i="109" l="1"/>
  <c r="D237" i="109" s="1"/>
  <c r="F472" i="109"/>
  <c r="D481" i="109"/>
  <c r="G472" i="109"/>
  <c r="D455" i="109"/>
  <c r="G446" i="109"/>
  <c r="F446" i="109"/>
  <c r="A221" i="109" l="1"/>
  <c r="G479" i="109"/>
  <c r="A479" i="109" s="1"/>
  <c r="F479" i="109"/>
  <c r="D248" i="109"/>
  <c r="D259" i="109"/>
  <c r="G231" i="109"/>
  <c r="A231" i="109" s="1"/>
  <c r="F231" i="109"/>
  <c r="A453" i="109"/>
  <c r="G453" i="109"/>
  <c r="G460" i="109" s="1"/>
  <c r="F453" i="109"/>
  <c r="A472" i="109"/>
  <c r="G486" i="109" l="1"/>
  <c r="F253" i="109"/>
  <c r="G253" i="109"/>
  <c r="G242" i="109"/>
  <c r="A242" i="109" s="1"/>
  <c r="F242" i="109"/>
  <c r="A253" i="109" l="1"/>
  <c r="A264" i="109"/>
  <c r="G265" i="109"/>
  <c r="A265" i="109" l="1"/>
  <c r="A267" i="109" s="1"/>
  <c r="A277" i="109" s="1"/>
  <c r="A302" i="109" s="1"/>
  <c r="A309" i="109" s="1"/>
  <c r="A358" i="109" s="1"/>
  <c r="A428" i="109" s="1"/>
  <c r="A439" i="109" s="1"/>
  <c r="A446" i="109" s="1"/>
  <c r="A460" i="109" s="1"/>
  <c r="G487" i="109"/>
  <c r="A462" i="109" l="1"/>
  <c r="A486" i="109" s="1"/>
  <c r="G488" i="109"/>
  <c r="G489" i="109" l="1"/>
  <c r="A487" i="109"/>
  <c r="A488" i="109" s="1"/>
  <c r="A489" i="109" l="1"/>
  <c r="D1016" i="110" l="1"/>
  <c r="A978" i="110"/>
  <c r="D973" i="110"/>
  <c r="D972" i="110"/>
  <c r="D970" i="110"/>
  <c r="D969" i="110"/>
  <c r="B966" i="110"/>
  <c r="G946" i="110"/>
  <c r="A946" i="110" s="1"/>
  <c r="G936" i="110"/>
  <c r="A936" i="110" s="1"/>
  <c r="G931" i="110"/>
  <c r="A931" i="110" s="1"/>
  <c r="G926" i="110"/>
  <c r="A926" i="110" s="1"/>
  <c r="D914" i="110"/>
  <c r="G911" i="110" s="1"/>
  <c r="A911" i="110" s="1"/>
  <c r="D909" i="110"/>
  <c r="D903" i="110"/>
  <c r="G900" i="110" s="1"/>
  <c r="A900" i="110" s="1"/>
  <c r="D897" i="110"/>
  <c r="G894" i="110" s="1"/>
  <c r="A894" i="110" s="1"/>
  <c r="D890" i="110"/>
  <c r="D860" i="110"/>
  <c r="A834" i="110"/>
  <c r="A401" i="110"/>
  <c r="A400" i="110"/>
  <c r="D374" i="110"/>
  <c r="D375" i="110" s="1"/>
  <c r="D373" i="110"/>
  <c r="D371" i="110"/>
  <c r="D370" i="110"/>
  <c r="D365" i="110"/>
  <c r="D364" i="110"/>
  <c r="D362" i="110"/>
  <c r="D361" i="110"/>
  <c r="C360" i="110"/>
  <c r="D356" i="110"/>
  <c r="D355" i="110"/>
  <c r="D353" i="110"/>
  <c r="D352" i="110"/>
  <c r="C351" i="110"/>
  <c r="D347" i="110"/>
  <c r="D346" i="110"/>
  <c r="D344" i="110"/>
  <c r="D343" i="110"/>
  <c r="C342" i="110"/>
  <c r="D338" i="110"/>
  <c r="D339" i="110" s="1"/>
  <c r="D337" i="110"/>
  <c r="D335" i="110"/>
  <c r="D334" i="110"/>
  <c r="C333" i="110"/>
  <c r="D318" i="110"/>
  <c r="D324" i="110" s="1"/>
  <c r="C316" i="110"/>
  <c r="D313" i="110"/>
  <c r="E313" i="110" s="1"/>
  <c r="D307" i="110"/>
  <c r="D297" i="110"/>
  <c r="E297" i="110" s="1"/>
  <c r="D287" i="110"/>
  <c r="E287" i="110" s="1"/>
  <c r="D276" i="110"/>
  <c r="E276" i="110" s="1"/>
  <c r="D269" i="110"/>
  <c r="D263" i="110"/>
  <c r="E263" i="110" s="1"/>
  <c r="D257" i="110"/>
  <c r="E257" i="110" s="1"/>
  <c r="D251" i="110"/>
  <c r="E251" i="110" s="1"/>
  <c r="D245" i="110"/>
  <c r="D239" i="110"/>
  <c r="E239" i="110" s="1"/>
  <c r="D233" i="110"/>
  <c r="E233" i="110" s="1"/>
  <c r="D226" i="110"/>
  <c r="E226" i="110" s="1"/>
  <c r="D219" i="110"/>
  <c r="G215" i="110"/>
  <c r="A215" i="110" s="1"/>
  <c r="D213" i="110"/>
  <c r="E213" i="110" s="1"/>
  <c r="G209" i="110"/>
  <c r="A209" i="110" s="1"/>
  <c r="D207" i="110"/>
  <c r="E207" i="110" s="1"/>
  <c r="G203" i="110"/>
  <c r="A203" i="110" s="1"/>
  <c r="D201" i="110"/>
  <c r="D195" i="110"/>
  <c r="D189" i="110"/>
  <c r="E189" i="110" s="1"/>
  <c r="D181" i="110"/>
  <c r="E181" i="110" s="1"/>
  <c r="D171" i="110"/>
  <c r="E171" i="110" s="1"/>
  <c r="D161" i="110"/>
  <c r="D153" i="110"/>
  <c r="E153" i="110" s="1"/>
  <c r="D145" i="110"/>
  <c r="E145" i="110" s="1"/>
  <c r="D137" i="110"/>
  <c r="E137" i="110" s="1"/>
  <c r="D129" i="110"/>
  <c r="D121" i="110"/>
  <c r="E121" i="110" s="1"/>
  <c r="D113" i="110"/>
  <c r="D105" i="110"/>
  <c r="E105" i="110" s="1"/>
  <c r="G101" i="110"/>
  <c r="A101" i="110" s="1"/>
  <c r="D94" i="110"/>
  <c r="E94" i="110" s="1"/>
  <c r="G90" i="110"/>
  <c r="A90" i="110" s="1"/>
  <c r="D83" i="110"/>
  <c r="E83" i="110" s="1"/>
  <c r="G79" i="110"/>
  <c r="A79" i="110" s="1"/>
  <c r="D72" i="110"/>
  <c r="E72" i="110" s="1"/>
  <c r="G68" i="110"/>
  <c r="A68" i="110" s="1"/>
  <c r="D61" i="110"/>
  <c r="E61" i="110" s="1"/>
  <c r="G57" i="110"/>
  <c r="A57" i="110" s="1"/>
  <c r="D53" i="110"/>
  <c r="E53" i="110" s="1"/>
  <c r="G49" i="110"/>
  <c r="D45" i="110"/>
  <c r="E45" i="110" s="1"/>
  <c r="H41" i="110"/>
  <c r="G41" i="110"/>
  <c r="D37" i="110"/>
  <c r="E37" i="110" s="1"/>
  <c r="D29" i="110"/>
  <c r="E29" i="110" s="1"/>
  <c r="G25" i="110"/>
  <c r="D21" i="110"/>
  <c r="E21" i="110" s="1"/>
  <c r="A13" i="110"/>
  <c r="K1" i="110"/>
  <c r="D258" i="110" s="1"/>
  <c r="J1" i="110"/>
  <c r="I1" i="110"/>
  <c r="E302" i="110" s="1"/>
  <c r="E48" i="110" l="1"/>
  <c r="D32" i="110"/>
  <c r="F25" i="110" s="1"/>
  <c r="D75" i="110"/>
  <c r="F68" i="110" s="1"/>
  <c r="E40" i="110"/>
  <c r="G253" i="110"/>
  <c r="A253" i="110" s="1"/>
  <c r="F253" i="110"/>
  <c r="E23" i="110"/>
  <c r="D56" i="110"/>
  <c r="F49" i="110" s="1"/>
  <c r="E64" i="110"/>
  <c r="D97" i="110"/>
  <c r="F90" i="110" s="1"/>
  <c r="E108" i="110"/>
  <c r="D124" i="110"/>
  <c r="G117" i="110" s="1"/>
  <c r="A117" i="110" s="1"/>
  <c r="E165" i="110"/>
  <c r="E219" i="110"/>
  <c r="E1020" i="110"/>
  <c r="E960" i="110"/>
  <c r="E940" i="110"/>
  <c r="E920" i="110"/>
  <c r="E881" i="110"/>
  <c r="E861" i="110"/>
  <c r="E823" i="110"/>
  <c r="E803" i="110"/>
  <c r="E783" i="110"/>
  <c r="E762" i="110"/>
  <c r="E740" i="110"/>
  <c r="E718" i="110"/>
  <c r="E694" i="110"/>
  <c r="E670" i="110"/>
  <c r="E992" i="110"/>
  <c r="E1003" i="110"/>
  <c r="E950" i="110"/>
  <c r="E930" i="110"/>
  <c r="E977" i="110"/>
  <c r="E965" i="110"/>
  <c r="E945" i="110"/>
  <c r="E925" i="110"/>
  <c r="E910" i="110"/>
  <c r="E899" i="110"/>
  <c r="E886" i="110"/>
  <c r="E866" i="110"/>
  <c r="E955" i="110"/>
  <c r="E935" i="110"/>
  <c r="E915" i="110"/>
  <c r="E905" i="110"/>
  <c r="E876" i="110"/>
  <c r="E818" i="110"/>
  <c r="E813" i="110"/>
  <c r="E808" i="110"/>
  <c r="E734" i="110"/>
  <c r="E729" i="110"/>
  <c r="E723" i="110"/>
  <c r="E632" i="110"/>
  <c r="E612" i="110"/>
  <c r="E592" i="110"/>
  <c r="E570" i="110"/>
  <c r="E550" i="110"/>
  <c r="E529" i="110"/>
  <c r="E509" i="110"/>
  <c r="E833" i="110"/>
  <c r="E828" i="110"/>
  <c r="E756" i="110"/>
  <c r="E751" i="110"/>
  <c r="E745" i="110"/>
  <c r="E664" i="110"/>
  <c r="E657" i="110"/>
  <c r="E652" i="110"/>
  <c r="E647" i="110"/>
  <c r="E627" i="110"/>
  <c r="E607" i="110"/>
  <c r="E586" i="110"/>
  <c r="E565" i="110"/>
  <c r="E544" i="110"/>
  <c r="E524" i="110"/>
  <c r="E504" i="110"/>
  <c r="E483" i="110"/>
  <c r="E778" i="110"/>
  <c r="E773" i="110"/>
  <c r="E767" i="110"/>
  <c r="E688" i="110"/>
  <c r="E682" i="110"/>
  <c r="E676" i="110"/>
  <c r="E642" i="110"/>
  <c r="E622" i="110"/>
  <c r="E602" i="110"/>
  <c r="E580" i="110"/>
  <c r="E560" i="110"/>
  <c r="E539" i="110"/>
  <c r="E519" i="110"/>
  <c r="E498" i="110"/>
  <c r="E478" i="110"/>
  <c r="E893" i="110"/>
  <c r="E871" i="110"/>
  <c r="E856" i="110"/>
  <c r="E798" i="110"/>
  <c r="E793" i="110"/>
  <c r="E788" i="110"/>
  <c r="E712" i="110"/>
  <c r="E706" i="110"/>
  <c r="E700" i="110"/>
  <c r="E637" i="110"/>
  <c r="E617" i="110"/>
  <c r="E597" i="110"/>
  <c r="E575" i="110"/>
  <c r="E555" i="110"/>
  <c r="E534" i="110"/>
  <c r="E514" i="110"/>
  <c r="E493" i="110"/>
  <c r="E458" i="110"/>
  <c r="E438" i="110"/>
  <c r="E417" i="110"/>
  <c r="E388" i="110"/>
  <c r="E473" i="110"/>
  <c r="E453" i="110"/>
  <c r="E433" i="110"/>
  <c r="E412" i="110"/>
  <c r="E367" i="110"/>
  <c r="E358" i="110"/>
  <c r="E349" i="110"/>
  <c r="E340" i="110"/>
  <c r="E331" i="110"/>
  <c r="E308" i="110"/>
  <c r="E271" i="110"/>
  <c r="E246" i="110"/>
  <c r="E220" i="110"/>
  <c r="E488" i="110"/>
  <c r="E468" i="110"/>
  <c r="E448" i="110"/>
  <c r="E428" i="110"/>
  <c r="E407" i="110"/>
  <c r="E399" i="110"/>
  <c r="E376" i="110"/>
  <c r="E319" i="110"/>
  <c r="E314" i="110"/>
  <c r="E282" i="110"/>
  <c r="E252" i="110"/>
  <c r="E227" i="110"/>
  <c r="E202" i="110"/>
  <c r="E175" i="110"/>
  <c r="E140" i="110"/>
  <c r="E463" i="110"/>
  <c r="E443" i="110"/>
  <c r="E423" i="110"/>
  <c r="E326" i="110"/>
  <c r="E292" i="110"/>
  <c r="E258" i="110"/>
  <c r="E234" i="110"/>
  <c r="E208" i="110"/>
  <c r="E184" i="110"/>
  <c r="D40" i="110"/>
  <c r="G33" i="110" s="1"/>
  <c r="D48" i="110"/>
  <c r="F41" i="110" s="1"/>
  <c r="E56" i="110"/>
  <c r="D86" i="110"/>
  <c r="F79" i="110" s="1"/>
  <c r="E97" i="110"/>
  <c r="E113" i="110"/>
  <c r="E124" i="110"/>
  <c r="E129" i="110"/>
  <c r="D148" i="110"/>
  <c r="D175" i="110"/>
  <c r="F167" i="110" s="1"/>
  <c r="E195" i="110"/>
  <c r="E201" i="110"/>
  <c r="E264" i="110"/>
  <c r="D292" i="110"/>
  <c r="E307" i="110"/>
  <c r="D116" i="110"/>
  <c r="F109" i="110" s="1"/>
  <c r="E132" i="110"/>
  <c r="E148" i="110"/>
  <c r="D156" i="110"/>
  <c r="D184" i="110"/>
  <c r="D190" i="110"/>
  <c r="E196" i="110"/>
  <c r="E214" i="110"/>
  <c r="E240" i="110"/>
  <c r="E269" i="110"/>
  <c r="E86" i="110"/>
  <c r="D977" i="110"/>
  <c r="D965" i="110"/>
  <c r="D945" i="110"/>
  <c r="D925" i="110"/>
  <c r="D910" i="110"/>
  <c r="F906" i="110" s="1"/>
  <c r="D899" i="110"/>
  <c r="D886" i="110"/>
  <c r="D866" i="110"/>
  <c r="D828" i="110"/>
  <c r="D808" i="110"/>
  <c r="D788" i="110"/>
  <c r="D767" i="110"/>
  <c r="D745" i="110"/>
  <c r="D723" i="110"/>
  <c r="D700" i="110"/>
  <c r="D676" i="110"/>
  <c r="D652" i="110"/>
  <c r="D1020" i="110"/>
  <c r="G1014" i="110" s="1"/>
  <c r="A1014" i="110" s="1"/>
  <c r="D992" i="110"/>
  <c r="D955" i="110"/>
  <c r="D935" i="110"/>
  <c r="F931" i="110" s="1"/>
  <c r="D915" i="110"/>
  <c r="F911" i="110" s="1"/>
  <c r="D1003" i="110"/>
  <c r="D950" i="110"/>
  <c r="F946" i="110" s="1"/>
  <c r="D930" i="110"/>
  <c r="F926" i="110" s="1"/>
  <c r="D871" i="110"/>
  <c r="D856" i="110"/>
  <c r="D893" i="110"/>
  <c r="F887" i="110" s="1"/>
  <c r="D861" i="110"/>
  <c r="F857" i="110" s="1"/>
  <c r="D803" i="110"/>
  <c r="D798" i="110"/>
  <c r="D793" i="110"/>
  <c r="D718" i="110"/>
  <c r="D712" i="110"/>
  <c r="D706" i="110"/>
  <c r="D637" i="110"/>
  <c r="D617" i="110"/>
  <c r="D597" i="110"/>
  <c r="D575" i="110"/>
  <c r="D555" i="110"/>
  <c r="D534" i="110"/>
  <c r="D514" i="110"/>
  <c r="D905" i="110"/>
  <c r="F900" i="110" s="1"/>
  <c r="D876" i="110"/>
  <c r="D823" i="110"/>
  <c r="D818" i="110"/>
  <c r="D813" i="110"/>
  <c r="D740" i="110"/>
  <c r="D734" i="110"/>
  <c r="D729" i="110"/>
  <c r="D632" i="110"/>
  <c r="D612" i="110"/>
  <c r="D592" i="110"/>
  <c r="D570" i="110"/>
  <c r="D550" i="110"/>
  <c r="D529" i="110"/>
  <c r="D509" i="110"/>
  <c r="D488" i="110"/>
  <c r="D940" i="110"/>
  <c r="F936" i="110" s="1"/>
  <c r="D881" i="110"/>
  <c r="D833" i="110"/>
  <c r="D762" i="110"/>
  <c r="D756" i="110"/>
  <c r="D751" i="110"/>
  <c r="D670" i="110"/>
  <c r="D664" i="110"/>
  <c r="D657" i="110"/>
  <c r="D647" i="110"/>
  <c r="D627" i="110"/>
  <c r="D607" i="110"/>
  <c r="D586" i="110"/>
  <c r="D565" i="110"/>
  <c r="D544" i="110"/>
  <c r="D524" i="110"/>
  <c r="D504" i="110"/>
  <c r="D483" i="110"/>
  <c r="D960" i="110"/>
  <c r="D920" i="110"/>
  <c r="D783" i="110"/>
  <c r="D778" i="110"/>
  <c r="D773" i="110"/>
  <c r="D694" i="110"/>
  <c r="D688" i="110"/>
  <c r="D682" i="110"/>
  <c r="D642" i="110"/>
  <c r="D622" i="110"/>
  <c r="D602" i="110"/>
  <c r="D580" i="110"/>
  <c r="D560" i="110"/>
  <c r="D539" i="110"/>
  <c r="D519" i="110"/>
  <c r="D498" i="110"/>
  <c r="D463" i="110"/>
  <c r="D443" i="110"/>
  <c r="D423" i="110"/>
  <c r="D326" i="110"/>
  <c r="D493" i="110"/>
  <c r="D478" i="110"/>
  <c r="D458" i="110"/>
  <c r="D438" i="110"/>
  <c r="D417" i="110"/>
  <c r="D388" i="110"/>
  <c r="D302" i="110"/>
  <c r="D264" i="110"/>
  <c r="D240" i="110"/>
  <c r="D214" i="110"/>
  <c r="F209" i="110" s="1"/>
  <c r="D473" i="110"/>
  <c r="D453" i="110"/>
  <c r="D433" i="110"/>
  <c r="D412" i="110"/>
  <c r="D367" i="110"/>
  <c r="D358" i="110"/>
  <c r="D349" i="110"/>
  <c r="D340" i="110"/>
  <c r="D331" i="110"/>
  <c r="D308" i="110"/>
  <c r="F303" i="110" s="1"/>
  <c r="D271" i="110"/>
  <c r="G265" i="110" s="1"/>
  <c r="A265" i="110" s="1"/>
  <c r="D246" i="110"/>
  <c r="F241" i="110" s="1"/>
  <c r="D220" i="110"/>
  <c r="F215" i="110" s="1"/>
  <c r="D196" i="110"/>
  <c r="G191" i="110" s="1"/>
  <c r="D165" i="110"/>
  <c r="G157" i="110" s="1"/>
  <c r="A157" i="110" s="1"/>
  <c r="D132" i="110"/>
  <c r="F125" i="110" s="1"/>
  <c r="D468" i="110"/>
  <c r="D448" i="110"/>
  <c r="D428" i="110"/>
  <c r="D407" i="110"/>
  <c r="D399" i="110"/>
  <c r="D376" i="110"/>
  <c r="D319" i="110"/>
  <c r="D314" i="110"/>
  <c r="F309" i="110" s="1"/>
  <c r="D282" i="110"/>
  <c r="G272" i="110" s="1"/>
  <c r="D252" i="110"/>
  <c r="G247" i="110" s="1"/>
  <c r="A247" i="110" s="1"/>
  <c r="D227" i="110"/>
  <c r="G221" i="110" s="1"/>
  <c r="A221" i="110" s="1"/>
  <c r="D202" i="110"/>
  <c r="G197" i="110" s="1"/>
  <c r="A197" i="110" s="1"/>
  <c r="D23" i="110"/>
  <c r="E32" i="110"/>
  <c r="A41" i="110"/>
  <c r="D64" i="110"/>
  <c r="F57" i="110" s="1"/>
  <c r="E75" i="110"/>
  <c r="D108" i="110"/>
  <c r="F101" i="110" s="1"/>
  <c r="E116" i="110"/>
  <c r="D140" i="110"/>
  <c r="F133" i="110" s="1"/>
  <c r="E156" i="110"/>
  <c r="E161" i="110"/>
  <c r="E190" i="110"/>
  <c r="D208" i="110"/>
  <c r="F203" i="110" s="1"/>
  <c r="D234" i="110"/>
  <c r="E245" i="110"/>
  <c r="F221" i="110"/>
  <c r="G906" i="110"/>
  <c r="A906" i="110" s="1"/>
  <c r="F894" i="110"/>
  <c r="F272" i="110" l="1"/>
  <c r="G309" i="110"/>
  <c r="A309" i="110" s="1"/>
  <c r="G241" i="110"/>
  <c r="A241" i="110" s="1"/>
  <c r="G887" i="110"/>
  <c r="G857" i="110"/>
  <c r="A857" i="110" s="1"/>
  <c r="F117" i="110"/>
  <c r="G125" i="110"/>
  <c r="A125" i="110" s="1"/>
  <c r="G167" i="110"/>
  <c r="A167" i="110" s="1"/>
  <c r="G403" i="110"/>
  <c r="F403" i="110"/>
  <c r="F408" i="110"/>
  <c r="G408" i="110"/>
  <c r="G454" i="110"/>
  <c r="A454" i="110" s="1"/>
  <c r="F454" i="110"/>
  <c r="G419" i="110"/>
  <c r="F419" i="110"/>
  <c r="G515" i="110"/>
  <c r="A515" i="110" s="1"/>
  <c r="F515" i="110"/>
  <c r="G598" i="110"/>
  <c r="A598" i="110" s="1"/>
  <c r="F598" i="110"/>
  <c r="F683" i="110"/>
  <c r="G683" i="110"/>
  <c r="A683" i="110" s="1"/>
  <c r="G779" i="110"/>
  <c r="F779" i="110"/>
  <c r="G500" i="110"/>
  <c r="F500" i="110"/>
  <c r="F582" i="110"/>
  <c r="G582" i="110"/>
  <c r="A582" i="110" s="1"/>
  <c r="G653" i="110"/>
  <c r="A653" i="110" s="1"/>
  <c r="F653" i="110"/>
  <c r="F752" i="110"/>
  <c r="G752" i="110"/>
  <c r="A752" i="110" s="1"/>
  <c r="G546" i="110"/>
  <c r="A546" i="110" s="1"/>
  <c r="F546" i="110"/>
  <c r="G628" i="110"/>
  <c r="A628" i="110" s="1"/>
  <c r="F628" i="110"/>
  <c r="G809" i="110"/>
  <c r="F809" i="110"/>
  <c r="G571" i="110"/>
  <c r="A571" i="110" s="1"/>
  <c r="F571" i="110"/>
  <c r="G701" i="110"/>
  <c r="A701" i="110" s="1"/>
  <c r="F701" i="110"/>
  <c r="F794" i="110"/>
  <c r="G794" i="110"/>
  <c r="A794" i="110" s="1"/>
  <c r="G852" i="110"/>
  <c r="F852" i="110"/>
  <c r="G999" i="110"/>
  <c r="D1013" i="110"/>
  <c r="F999" i="110"/>
  <c r="G695" i="110"/>
  <c r="A695" i="110" s="1"/>
  <c r="F695" i="110"/>
  <c r="G784" i="110"/>
  <c r="F784" i="110"/>
  <c r="G882" i="110"/>
  <c r="A882" i="110" s="1"/>
  <c r="F882" i="110"/>
  <c r="F941" i="110"/>
  <c r="G941" i="110"/>
  <c r="G177" i="110"/>
  <c r="A177" i="110" s="1"/>
  <c r="F177" i="110"/>
  <c r="G303" i="110"/>
  <c r="A303" i="110" s="1"/>
  <c r="G141" i="110"/>
  <c r="A141" i="110" s="1"/>
  <c r="F141" i="110"/>
  <c r="F197" i="110"/>
  <c r="G228" i="110"/>
  <c r="A228" i="110" s="1"/>
  <c r="F228" i="110"/>
  <c r="G424" i="110"/>
  <c r="F424" i="110"/>
  <c r="F429" i="110"/>
  <c r="G429" i="110"/>
  <c r="A429" i="110" s="1"/>
  <c r="F235" i="110"/>
  <c r="G235" i="110"/>
  <c r="A235" i="110" s="1"/>
  <c r="G474" i="110"/>
  <c r="A474" i="110" s="1"/>
  <c r="F474" i="110"/>
  <c r="G439" i="110"/>
  <c r="A439" i="110" s="1"/>
  <c r="F439" i="110"/>
  <c r="G535" i="110"/>
  <c r="A535" i="110" s="1"/>
  <c r="F535" i="110"/>
  <c r="G618" i="110"/>
  <c r="A618" i="110" s="1"/>
  <c r="F618" i="110"/>
  <c r="G689" i="110"/>
  <c r="A689" i="110" s="1"/>
  <c r="F689" i="110"/>
  <c r="G916" i="110"/>
  <c r="F916" i="110"/>
  <c r="F520" i="110"/>
  <c r="G520" i="110"/>
  <c r="A520" i="110" s="1"/>
  <c r="F603" i="110"/>
  <c r="G603" i="110"/>
  <c r="A603" i="110" s="1"/>
  <c r="F659" i="110"/>
  <c r="G659" i="110"/>
  <c r="A659" i="110" s="1"/>
  <c r="F758" i="110"/>
  <c r="G758" i="110"/>
  <c r="A758" i="110" s="1"/>
  <c r="G484" i="110"/>
  <c r="A484" i="110" s="1"/>
  <c r="F484" i="110"/>
  <c r="G566" i="110"/>
  <c r="A566" i="110" s="1"/>
  <c r="F566" i="110"/>
  <c r="G725" i="110"/>
  <c r="A725" i="110" s="1"/>
  <c r="F725" i="110"/>
  <c r="F814" i="110"/>
  <c r="G814" i="110"/>
  <c r="A814" i="110" s="1"/>
  <c r="G510" i="110"/>
  <c r="A510" i="110" s="1"/>
  <c r="F510" i="110"/>
  <c r="G593" i="110"/>
  <c r="A593" i="110" s="1"/>
  <c r="F593" i="110"/>
  <c r="F708" i="110"/>
  <c r="G708" i="110"/>
  <c r="A708" i="110" s="1"/>
  <c r="G799" i="110"/>
  <c r="A799" i="110" s="1"/>
  <c r="F799" i="110"/>
  <c r="G867" i="110"/>
  <c r="A867" i="110" s="1"/>
  <c r="F867" i="110"/>
  <c r="G719" i="110"/>
  <c r="A719" i="110" s="1"/>
  <c r="F719" i="110"/>
  <c r="G804" i="110"/>
  <c r="A804" i="110" s="1"/>
  <c r="F804" i="110"/>
  <c r="G961" i="110"/>
  <c r="F961" i="110"/>
  <c r="F265" i="110"/>
  <c r="F157" i="110"/>
  <c r="G283" i="110"/>
  <c r="A283" i="110" s="1"/>
  <c r="F283" i="110"/>
  <c r="G133" i="110"/>
  <c r="A133" i="110" s="1"/>
  <c r="F449" i="110"/>
  <c r="G449" i="110"/>
  <c r="A449" i="110" s="1"/>
  <c r="G413" i="110"/>
  <c r="F413" i="110"/>
  <c r="G489" i="110"/>
  <c r="A489" i="110" s="1"/>
  <c r="F489" i="110"/>
  <c r="G459" i="110"/>
  <c r="A459" i="110" s="1"/>
  <c r="F459" i="110"/>
  <c r="G556" i="110"/>
  <c r="A556" i="110" s="1"/>
  <c r="F556" i="110"/>
  <c r="G769" i="110"/>
  <c r="F769" i="110"/>
  <c r="G956" i="110"/>
  <c r="F956" i="110"/>
  <c r="F540" i="110"/>
  <c r="G540" i="110"/>
  <c r="A540" i="110" s="1"/>
  <c r="F623" i="110"/>
  <c r="G623" i="110"/>
  <c r="A623" i="110" s="1"/>
  <c r="F665" i="110"/>
  <c r="G665" i="110"/>
  <c r="A665" i="110" s="1"/>
  <c r="G829" i="110"/>
  <c r="A829" i="110" s="1"/>
  <c r="D840" i="110"/>
  <c r="D848" i="110" s="1"/>
  <c r="F829" i="110"/>
  <c r="G505" i="110"/>
  <c r="F505" i="110"/>
  <c r="G588" i="110"/>
  <c r="A588" i="110" s="1"/>
  <c r="F588" i="110"/>
  <c r="F730" i="110"/>
  <c r="G730" i="110"/>
  <c r="A730" i="110" s="1"/>
  <c r="G819" i="110"/>
  <c r="F819" i="110"/>
  <c r="G530" i="110"/>
  <c r="A530" i="110" s="1"/>
  <c r="F530" i="110"/>
  <c r="G613" i="110"/>
  <c r="A613" i="110" s="1"/>
  <c r="F613" i="110"/>
  <c r="G714" i="110"/>
  <c r="A714" i="110" s="1"/>
  <c r="F714" i="110"/>
  <c r="G648" i="110"/>
  <c r="A648" i="110" s="1"/>
  <c r="F648" i="110"/>
  <c r="G741" i="110"/>
  <c r="A741" i="110" s="1"/>
  <c r="F741" i="110"/>
  <c r="G824" i="110"/>
  <c r="A824" i="110" s="1"/>
  <c r="F824" i="110"/>
  <c r="D984" i="110"/>
  <c r="F149" i="110"/>
  <c r="G149" i="110"/>
  <c r="A149" i="110" s="1"/>
  <c r="F191" i="110"/>
  <c r="G109" i="110"/>
  <c r="G444" i="110"/>
  <c r="A444" i="110" s="1"/>
  <c r="F444" i="110"/>
  <c r="F259" i="110"/>
  <c r="G259" i="110"/>
  <c r="A259" i="110" s="1"/>
  <c r="G638" i="110"/>
  <c r="A638" i="110" s="1"/>
  <c r="F638" i="110"/>
  <c r="F247" i="110"/>
  <c r="F16" i="110"/>
  <c r="G16" i="110"/>
  <c r="G464" i="110"/>
  <c r="F464" i="110"/>
  <c r="F469" i="110"/>
  <c r="G469" i="110"/>
  <c r="A469" i="110" s="1"/>
  <c r="F293" i="110"/>
  <c r="G293" i="110"/>
  <c r="A293" i="110" s="1"/>
  <c r="G434" i="110"/>
  <c r="F434" i="110"/>
  <c r="F494" i="110"/>
  <c r="G494" i="110"/>
  <c r="A494" i="110" s="1"/>
  <c r="G576" i="110"/>
  <c r="A576" i="110" s="1"/>
  <c r="F576" i="110"/>
  <c r="G677" i="110"/>
  <c r="A677" i="110" s="1"/>
  <c r="F677" i="110"/>
  <c r="F774" i="110"/>
  <c r="G774" i="110"/>
  <c r="A774" i="110" s="1"/>
  <c r="G479" i="110"/>
  <c r="A479" i="110" s="1"/>
  <c r="F479" i="110"/>
  <c r="F561" i="110"/>
  <c r="G561" i="110"/>
  <c r="A561" i="110" s="1"/>
  <c r="F643" i="110"/>
  <c r="G643" i="110"/>
  <c r="A643" i="110" s="1"/>
  <c r="G747" i="110"/>
  <c r="A747" i="110" s="1"/>
  <c r="F747" i="110"/>
  <c r="F877" i="110"/>
  <c r="G877" i="110"/>
  <c r="A877" i="110" s="1"/>
  <c r="G525" i="110"/>
  <c r="A525" i="110" s="1"/>
  <c r="F525" i="110"/>
  <c r="G608" i="110"/>
  <c r="A608" i="110" s="1"/>
  <c r="F608" i="110"/>
  <c r="G736" i="110"/>
  <c r="F736" i="110"/>
  <c r="F872" i="110"/>
  <c r="G872" i="110"/>
  <c r="A872" i="110" s="1"/>
  <c r="G551" i="110"/>
  <c r="A551" i="110" s="1"/>
  <c r="F551" i="110"/>
  <c r="G633" i="110"/>
  <c r="A633" i="110" s="1"/>
  <c r="F633" i="110"/>
  <c r="G789" i="110"/>
  <c r="F789" i="110"/>
  <c r="F951" i="110"/>
  <c r="G951" i="110"/>
  <c r="F671" i="110"/>
  <c r="G671" i="110"/>
  <c r="A671" i="110" s="1"/>
  <c r="F763" i="110"/>
  <c r="G763" i="110"/>
  <c r="A763" i="110" s="1"/>
  <c r="G862" i="110"/>
  <c r="A862" i="110" s="1"/>
  <c r="F862" i="110"/>
  <c r="F921" i="110"/>
  <c r="G921" i="110"/>
  <c r="F185" i="110"/>
  <c r="G185" i="110"/>
  <c r="F33" i="110"/>
  <c r="D971" i="110" l="1"/>
  <c r="D380" i="110"/>
  <c r="D336" i="110"/>
  <c r="D323" i="110"/>
  <c r="A16" i="110"/>
  <c r="D317" i="110"/>
  <c r="A769" i="110"/>
  <c r="D836" i="110"/>
  <c r="G850" i="110"/>
  <c r="A109" i="110"/>
  <c r="A49" i="110"/>
  <c r="D1009" i="110"/>
  <c r="F834" i="110" l="1"/>
  <c r="D844" i="110"/>
  <c r="G834" i="110"/>
  <c r="F1007" i="110"/>
  <c r="G1007" i="110"/>
  <c r="F321" i="110"/>
  <c r="G321" i="110"/>
  <c r="D363" i="110"/>
  <c r="D354" i="110"/>
  <c r="D345" i="110"/>
  <c r="G332" i="110"/>
  <c r="D372" i="110"/>
  <c r="F332" i="110"/>
  <c r="D329" i="110"/>
  <c r="G315" i="110"/>
  <c r="F315" i="110"/>
  <c r="D974" i="110"/>
  <c r="A25" i="110"/>
  <c r="D391" i="110"/>
  <c r="F966" i="110" l="1"/>
  <c r="G966" i="110"/>
  <c r="D357" i="110"/>
  <c r="G350" i="110" s="1"/>
  <c r="A1007" i="110"/>
  <c r="G1021" i="110"/>
  <c r="F842" i="110"/>
  <c r="G842" i="110"/>
  <c r="A33" i="110"/>
  <c r="A185" i="110" s="1"/>
  <c r="G368" i="110"/>
  <c r="F368" i="110"/>
  <c r="D366" i="110"/>
  <c r="G359" i="110" s="1"/>
  <c r="D381" i="110"/>
  <c r="A315" i="110"/>
  <c r="A321" i="110"/>
  <c r="D383" i="110"/>
  <c r="D394" i="110" s="1"/>
  <c r="G327" i="110"/>
  <c r="F327" i="110"/>
  <c r="D348" i="110"/>
  <c r="F341" i="110" s="1"/>
  <c r="F350" i="110" l="1"/>
  <c r="G341" i="110"/>
  <c r="F359" i="110"/>
  <c r="D382" i="110"/>
  <c r="D393" i="110" s="1"/>
  <c r="D392" i="110"/>
  <c r="D995" i="110"/>
  <c r="D980" i="110"/>
  <c r="D384" i="110"/>
  <c r="D395" i="110" s="1"/>
  <c r="A191" i="110"/>
  <c r="G993" i="110" l="1"/>
  <c r="A993" i="110" s="1"/>
  <c r="F993" i="110"/>
  <c r="G389" i="110"/>
  <c r="A389" i="110" s="1"/>
  <c r="F389" i="110"/>
  <c r="G978" i="110"/>
  <c r="F978" i="110"/>
  <c r="D988" i="110"/>
  <c r="G986" i="110" s="1"/>
  <c r="A986" i="110" s="1"/>
  <c r="F378" i="110"/>
  <c r="A272" i="110"/>
  <c r="A327" i="110" s="1"/>
  <c r="G378" i="110"/>
  <c r="G997" i="110" l="1"/>
  <c r="A378" i="110"/>
  <c r="G401" i="110"/>
  <c r="A332" i="110"/>
  <c r="A341" i="110" l="1"/>
  <c r="G1022" i="110"/>
  <c r="D32" i="6" s="1"/>
  <c r="F32" i="6" s="1"/>
  <c r="A350" i="110" l="1"/>
  <c r="G1023" i="110"/>
  <c r="A359" i="110" l="1"/>
  <c r="A368" i="110" s="1"/>
  <c r="A403" i="110" s="1"/>
  <c r="A408" i="110" s="1"/>
  <c r="A413" i="110" s="1"/>
  <c r="A419" i="110" s="1"/>
  <c r="A424" i="110" s="1"/>
  <c r="A434" i="110" s="1"/>
  <c r="A464" i="110" s="1"/>
  <c r="A500" i="110" s="1"/>
  <c r="A505" i="110" s="1"/>
  <c r="A736" i="110" s="1"/>
  <c r="A779" i="110" s="1"/>
  <c r="A784" i="110" s="1"/>
  <c r="A789" i="110" s="1"/>
  <c r="A809" i="110" s="1"/>
  <c r="A819" i="110" s="1"/>
  <c r="A850" i="110" s="1"/>
  <c r="A852" i="110" s="1"/>
  <c r="A887" i="110" s="1"/>
  <c r="A916" i="110" s="1"/>
  <c r="A921" i="110" s="1"/>
  <c r="A941" i="110" s="1"/>
  <c r="A951" i="110" s="1"/>
  <c r="A956" i="110" s="1"/>
  <c r="A961" i="110" s="1"/>
  <c r="G1024" i="110"/>
  <c r="A966" i="110" l="1"/>
  <c r="A997" i="110" l="1"/>
  <c r="A999" i="110" l="1"/>
  <c r="A1021" i="110" s="1"/>
  <c r="A1022" i="110" l="1"/>
  <c r="A1023" i="110" s="1"/>
  <c r="A1024" i="110" s="1"/>
  <c r="D31" i="6" l="1"/>
  <c r="F31" i="6" s="1"/>
  <c r="I139" i="115"/>
  <c r="I135" i="115"/>
  <c r="I134" i="115"/>
  <c r="I133" i="115"/>
  <c r="I130" i="115"/>
  <c r="I129" i="115"/>
  <c r="I128" i="115"/>
  <c r="I127" i="115"/>
  <c r="I126" i="115"/>
  <c r="I117" i="115"/>
  <c r="I116" i="115"/>
  <c r="I115" i="115"/>
  <c r="I114" i="115"/>
  <c r="E113" i="115"/>
  <c r="I113" i="115" s="1"/>
  <c r="I112" i="115"/>
  <c r="E112" i="115"/>
  <c r="E111" i="115"/>
  <c r="I111" i="115" s="1"/>
  <c r="J110" i="115"/>
  <c r="E110" i="115"/>
  <c r="I110" i="115" s="1"/>
  <c r="I107" i="115"/>
  <c r="I106" i="115"/>
  <c r="I105" i="115"/>
  <c r="I104" i="115"/>
  <c r="I103" i="115"/>
  <c r="I102" i="115"/>
  <c r="I101" i="115"/>
  <c r="I100" i="115"/>
  <c r="I99" i="115"/>
  <c r="I98" i="115"/>
  <c r="I97" i="115"/>
  <c r="I96" i="115"/>
  <c r="I95" i="115"/>
  <c r="I94" i="115"/>
  <c r="I93" i="115"/>
  <c r="I92" i="115"/>
  <c r="I91" i="115"/>
  <c r="I89" i="115"/>
  <c r="I88" i="115"/>
  <c r="I87" i="115"/>
  <c r="I86" i="115"/>
  <c r="I85" i="115"/>
  <c r="I84" i="115"/>
  <c r="I83" i="115"/>
  <c r="I82" i="115"/>
  <c r="I81" i="115"/>
  <c r="I80" i="115"/>
  <c r="I79" i="115"/>
  <c r="I78" i="115"/>
  <c r="I77" i="115"/>
  <c r="I76" i="115"/>
  <c r="I75" i="115"/>
  <c r="I74" i="115"/>
  <c r="I73" i="115"/>
  <c r="I72" i="115"/>
  <c r="I71" i="115"/>
  <c r="I70" i="115"/>
  <c r="I68" i="115"/>
  <c r="I67" i="115"/>
  <c r="I66" i="115"/>
  <c r="I65" i="115"/>
  <c r="I64" i="115"/>
  <c r="I63" i="115"/>
  <c r="I62" i="115"/>
  <c r="I61" i="115"/>
  <c r="I60" i="115"/>
  <c r="I59" i="115"/>
  <c r="I58" i="115"/>
  <c r="I57" i="115"/>
  <c r="I56" i="115"/>
  <c r="I55" i="115"/>
  <c r="I54" i="115"/>
  <c r="I53" i="115"/>
  <c r="I52" i="115"/>
  <c r="I51" i="115"/>
  <c r="I50" i="115"/>
  <c r="I49" i="115"/>
  <c r="I48" i="115"/>
  <c r="I47" i="115"/>
  <c r="I46" i="115"/>
  <c r="I45" i="115"/>
  <c r="I44" i="115"/>
  <c r="I43" i="115"/>
  <c r="I42" i="115"/>
  <c r="I41" i="115"/>
  <c r="J40" i="115"/>
  <c r="J49" i="115" s="1"/>
  <c r="I40" i="115"/>
  <c r="F35" i="115"/>
  <c r="I32" i="115"/>
  <c r="I31" i="115"/>
  <c r="I30" i="115"/>
  <c r="I29" i="115"/>
  <c r="I28" i="115"/>
  <c r="I27" i="115"/>
  <c r="I26" i="115"/>
  <c r="I25" i="115"/>
  <c r="I24" i="115"/>
  <c r="I23" i="115"/>
  <c r="I22" i="115"/>
  <c r="I21" i="115"/>
  <c r="I20" i="115"/>
  <c r="E19" i="115"/>
  <c r="I19" i="115" s="1"/>
  <c r="I18" i="115"/>
  <c r="I17" i="115"/>
  <c r="I16" i="115"/>
  <c r="H32" i="116"/>
  <c r="A31" i="116"/>
  <c r="A32" i="116" s="1"/>
  <c r="H29" i="116"/>
  <c r="H28" i="116"/>
  <c r="H27" i="116"/>
  <c r="H26" i="116"/>
  <c r="H25" i="116"/>
  <c r="H17" i="116"/>
  <c r="H16" i="116"/>
  <c r="H18" i="116" l="1"/>
  <c r="F21" i="116" s="1"/>
  <c r="H21" i="116" s="1"/>
  <c r="I33" i="115"/>
  <c r="E34" i="115" s="1"/>
  <c r="I34" i="115" s="1"/>
  <c r="E35" i="115" s="1"/>
  <c r="I35" i="115" s="1"/>
  <c r="E36" i="115" s="1"/>
  <c r="I36" i="115" s="1"/>
  <c r="E118" i="115"/>
  <c r="I118" i="115" s="1"/>
  <c r="E119" i="115" s="1"/>
  <c r="I119" i="115" s="1"/>
  <c r="I120" i="115" s="1"/>
  <c r="I136" i="115"/>
  <c r="H30" i="116"/>
  <c r="E31" i="116" s="1"/>
  <c r="H31" i="116" s="1"/>
  <c r="H33" i="116" s="1"/>
  <c r="I131" i="115"/>
  <c r="I108" i="115"/>
  <c r="F20" i="116"/>
  <c r="H20" i="116" s="1"/>
  <c r="F22" i="116"/>
  <c r="H22" i="116" s="1"/>
  <c r="H23" i="116" s="1"/>
  <c r="C29" i="118"/>
  <c r="F29" i="118" s="1"/>
  <c r="F22" i="118"/>
  <c r="H29" i="118" s="1"/>
  <c r="E22" i="118"/>
  <c r="I20" i="118" s="1"/>
  <c r="M17" i="117"/>
  <c r="E16" i="117"/>
  <c r="D16" i="117"/>
  <c r="M16" i="117" s="1"/>
  <c r="E15" i="117"/>
  <c r="M15" i="117" s="1"/>
  <c r="I21" i="118" l="1"/>
  <c r="H34" i="116"/>
  <c r="H35" i="116" s="1"/>
  <c r="H37" i="116" s="1"/>
  <c r="I37" i="115"/>
  <c r="I121" i="115" s="1"/>
  <c r="I122" i="115" s="1"/>
  <c r="I123" i="115" s="1"/>
  <c r="I140" i="115" s="1"/>
  <c r="M18" i="117"/>
  <c r="M19" i="117" s="1"/>
  <c r="D35" i="6" s="1"/>
  <c r="F35" i="6" s="1"/>
  <c r="I22" i="118"/>
  <c r="I29" i="118" s="1"/>
  <c r="G29" i="118"/>
  <c r="N19" i="117" l="1"/>
  <c r="J29" i="118"/>
  <c r="D36" i="6" s="1"/>
  <c r="F36" i="6" s="1"/>
  <c r="D33" i="6"/>
  <c r="F33" i="6" s="1"/>
  <c r="L29" i="118"/>
  <c r="M31" i="118" s="1"/>
  <c r="E32" i="118" l="1"/>
  <c r="D30" i="6"/>
  <c r="F30" i="6" s="1"/>
  <c r="F39" i="6" l="1"/>
  <c r="E21" i="108" l="1"/>
  <c r="E19" i="108"/>
  <c r="E22" i="108" l="1"/>
  <c r="E23" i="108" s="1"/>
  <c r="D37" i="6" l="1"/>
  <c r="D38" i="6" s="1"/>
  <c r="D24" i="108"/>
  <c r="E34" i="6"/>
  <c r="F34" i="6" s="1"/>
  <c r="F9" i="72" l="1"/>
  <c r="I12" i="72" l="1"/>
  <c r="B17" i="72"/>
  <c r="M11" i="78" l="1"/>
  <c r="I43" i="95" l="1"/>
  <c r="I44" i="95" s="1"/>
  <c r="I40" i="95"/>
  <c r="I41" i="95" s="1"/>
  <c r="I37" i="95"/>
  <c r="I32" i="95"/>
  <c r="I29" i="95"/>
  <c r="I28" i="95"/>
  <c r="I25" i="95"/>
  <c r="I22" i="95"/>
  <c r="G8" i="78" l="1"/>
  <c r="G13" i="78" s="1"/>
  <c r="G8" i="63"/>
  <c r="G13" i="63" s="1"/>
  <c r="A3" i="90" l="1"/>
  <c r="A3" i="89"/>
  <c r="L6" i="89"/>
  <c r="L7" i="89" s="1"/>
  <c r="L8" i="89" s="1"/>
  <c r="O6" i="88"/>
  <c r="M6" i="88" s="1"/>
  <c r="M7" i="88" s="1"/>
  <c r="M8" i="88" s="1"/>
  <c r="A12" i="88" s="1"/>
  <c r="A13" i="88" s="1"/>
  <c r="L6" i="90"/>
  <c r="L7" i="90" s="1"/>
  <c r="L8" i="90" s="1"/>
  <c r="A13" i="90" s="1"/>
  <c r="A14" i="90" s="1"/>
  <c r="G8" i="84"/>
  <c r="G13" i="84" s="1"/>
  <c r="F14" i="78"/>
  <c r="F14" i="63"/>
  <c r="F12" i="65" s="1"/>
  <c r="F14" i="84"/>
  <c r="A3" i="88"/>
  <c r="M6" i="90"/>
  <c r="K6" i="90"/>
  <c r="G6" i="90"/>
  <c r="C31" i="89"/>
  <c r="B31" i="89"/>
  <c r="A31" i="89"/>
  <c r="K6" i="89"/>
  <c r="I6" i="89"/>
  <c r="G6" i="89"/>
  <c r="R6" i="88"/>
  <c r="L6" i="88"/>
  <c r="J6" i="88"/>
  <c r="H6" i="88"/>
  <c r="I11" i="84"/>
  <c r="A20" i="84"/>
  <c r="I14" i="84"/>
  <c r="I12" i="84"/>
  <c r="K12" i="84" s="1"/>
  <c r="L8" i="84" s="1"/>
  <c r="C6" i="84"/>
  <c r="A3" i="84"/>
  <c r="I11" i="63"/>
  <c r="I11" i="78"/>
  <c r="E34" i="70"/>
  <c r="E25" i="70"/>
  <c r="E27" i="70" s="1"/>
  <c r="F13" i="70"/>
  <c r="G13" i="70" s="1"/>
  <c r="H13" i="70" s="1"/>
  <c r="F22" i="70"/>
  <c r="G22" i="70" s="1"/>
  <c r="H22" i="70" s="1"/>
  <c r="I25" i="70"/>
  <c r="D31" i="70" s="1"/>
  <c r="J25" i="70"/>
  <c r="E32" i="70" s="1"/>
  <c r="J24" i="70"/>
  <c r="I24" i="70"/>
  <c r="H24" i="70"/>
  <c r="G24" i="70"/>
  <c r="F24" i="70"/>
  <c r="E58" i="83"/>
  <c r="E59" i="83" s="1"/>
  <c r="E60" i="83" s="1"/>
  <c r="E61" i="83" s="1"/>
  <c r="E18" i="83"/>
  <c r="E19" i="83" s="1"/>
  <c r="E20" i="83" s="1"/>
  <c r="E21" i="83" s="1"/>
  <c r="E28" i="83"/>
  <c r="E29" i="83" s="1"/>
  <c r="E31" i="83"/>
  <c r="E32" i="83" s="1"/>
  <c r="E34" i="83" s="1"/>
  <c r="E35" i="83" s="1"/>
  <c r="E37" i="83"/>
  <c r="E38" i="83" s="1"/>
  <c r="E39" i="83" s="1"/>
  <c r="E40" i="83" s="1"/>
  <c r="E41" i="83" s="1"/>
  <c r="E42" i="83" s="1"/>
  <c r="E45" i="83"/>
  <c r="E46" i="83" s="1"/>
  <c r="E47" i="83" s="1"/>
  <c r="E48" i="83" s="1"/>
  <c r="E52" i="83"/>
  <c r="E53" i="83" s="1"/>
  <c r="E24" i="83"/>
  <c r="E25" i="83" s="1"/>
  <c r="E26" i="83" s="1"/>
  <c r="G9" i="64"/>
  <c r="G11" i="64" s="1"/>
  <c r="D56" i="81"/>
  <c r="J11" i="81"/>
  <c r="J13" i="81"/>
  <c r="J14" i="81"/>
  <c r="J15" i="81"/>
  <c r="H16" i="81"/>
  <c r="J16" i="81" s="1"/>
  <c r="J17" i="81"/>
  <c r="J18" i="81"/>
  <c r="J19" i="81"/>
  <c r="J20" i="81"/>
  <c r="J21" i="81"/>
  <c r="J22" i="81"/>
  <c r="J25" i="81"/>
  <c r="J26" i="81"/>
  <c r="H34" i="81"/>
  <c r="H42" i="81" s="1"/>
  <c r="J42" i="81" s="1"/>
  <c r="H31" i="81"/>
  <c r="J31" i="81" s="1"/>
  <c r="J32" i="81" s="1"/>
  <c r="J48" i="81"/>
  <c r="J49" i="81"/>
  <c r="J50" i="81"/>
  <c r="J51" i="81"/>
  <c r="J52" i="81"/>
  <c r="J58" i="81"/>
  <c r="H63" i="81"/>
  <c r="J63" i="81" s="1"/>
  <c r="H62" i="81"/>
  <c r="J62" i="81" s="1"/>
  <c r="J61" i="81"/>
  <c r="J66" i="81"/>
  <c r="J67" i="81"/>
  <c r="I36" i="80"/>
  <c r="I37" i="80"/>
  <c r="F54" i="80" s="1"/>
  <c r="I54" i="80" s="1"/>
  <c r="I38" i="80"/>
  <c r="I39" i="80"/>
  <c r="I40" i="80"/>
  <c r="I41" i="80"/>
  <c r="I42" i="80"/>
  <c r="I43" i="80"/>
  <c r="I44" i="80"/>
  <c r="I45" i="80"/>
  <c r="I46" i="80"/>
  <c r="I49" i="80"/>
  <c r="I50" i="80"/>
  <c r="I51" i="80"/>
  <c r="I52" i="80"/>
  <c r="I13" i="80"/>
  <c r="I28" i="80" s="1"/>
  <c r="F29" i="80" s="1"/>
  <c r="I29" i="80" s="1"/>
  <c r="I31" i="80" s="1"/>
  <c r="H63" i="80"/>
  <c r="O9" i="81"/>
  <c r="A4" i="72"/>
  <c r="A3" i="81"/>
  <c r="B3" i="80"/>
  <c r="A10" i="82"/>
  <c r="B56" i="81"/>
  <c r="B71" i="81"/>
  <c r="B70" i="81"/>
  <c r="A64" i="80"/>
  <c r="D103" i="82"/>
  <c r="E41" i="82"/>
  <c r="D61" i="82"/>
  <c r="E59" i="82" s="1"/>
  <c r="E92" i="82"/>
  <c r="D51" i="82"/>
  <c r="E50" i="82" s="1"/>
  <c r="E74" i="82"/>
  <c r="E79" i="82"/>
  <c r="E84" i="82"/>
  <c r="E88" i="82"/>
  <c r="E90" i="82"/>
  <c r="B70" i="82"/>
  <c r="B53" i="82"/>
  <c r="B61" i="82" s="1"/>
  <c r="B69" i="82" s="1"/>
  <c r="C60" i="82"/>
  <c r="C68" i="82" s="1"/>
  <c r="B54" i="82"/>
  <c r="C50" i="82"/>
  <c r="D39" i="82"/>
  <c r="B31" i="82"/>
  <c r="B38" i="82" s="1"/>
  <c r="D37" i="82"/>
  <c r="C36" i="82"/>
  <c r="D31" i="82"/>
  <c r="E30" i="82" s="1"/>
  <c r="D25" i="82"/>
  <c r="E24" i="82" s="1"/>
  <c r="C24" i="82"/>
  <c r="E15" i="82"/>
  <c r="A20" i="63"/>
  <c r="G18" i="79"/>
  <c r="H18" i="79"/>
  <c r="I18" i="79"/>
  <c r="J15" i="79"/>
  <c r="G15" i="79"/>
  <c r="L14" i="70"/>
  <c r="T17" i="71"/>
  <c r="I11" i="71"/>
  <c r="S11" i="71" s="1"/>
  <c r="T11" i="71" s="1"/>
  <c r="I10" i="71"/>
  <c r="S10" i="71" s="1"/>
  <c r="T10" i="71" s="1"/>
  <c r="N14" i="70"/>
  <c r="O14" i="70" s="1"/>
  <c r="V17" i="71"/>
  <c r="I12" i="71"/>
  <c r="S12" i="71" s="1"/>
  <c r="T12" i="71" s="1"/>
  <c r="S9" i="71"/>
  <c r="T9" i="71" s="1"/>
  <c r="K12" i="70"/>
  <c r="K13" i="70" s="1"/>
  <c r="L30" i="71"/>
  <c r="K30" i="71"/>
  <c r="J30" i="71"/>
  <c r="L31" i="71"/>
  <c r="K31" i="71"/>
  <c r="J31" i="71"/>
  <c r="L34" i="71"/>
  <c r="K34" i="71"/>
  <c r="K35" i="71"/>
  <c r="L38" i="71"/>
  <c r="K38" i="71"/>
  <c r="K39" i="71"/>
  <c r="L40" i="71"/>
  <c r="K40" i="71"/>
  <c r="J46" i="71"/>
  <c r="K46" i="71"/>
  <c r="K47" i="71"/>
  <c r="J47" i="71"/>
  <c r="J65" i="71"/>
  <c r="F30" i="71"/>
  <c r="G30" i="71" s="1"/>
  <c r="I14" i="78"/>
  <c r="I12" i="78"/>
  <c r="C6" i="78"/>
  <c r="A3" i="78"/>
  <c r="A4" i="73"/>
  <c r="A4" i="74"/>
  <c r="A3" i="74"/>
  <c r="C31" i="74"/>
  <c r="B31" i="74"/>
  <c r="A31" i="74"/>
  <c r="L6" i="74"/>
  <c r="L7" i="74" s="1"/>
  <c r="L8" i="74" s="1"/>
  <c r="K6" i="74"/>
  <c r="I6" i="74"/>
  <c r="G6" i="74"/>
  <c r="A3" i="73"/>
  <c r="C17" i="73"/>
  <c r="B17" i="73"/>
  <c r="A17" i="73"/>
  <c r="R6" i="73"/>
  <c r="O6" i="73"/>
  <c r="M6" i="73" s="1"/>
  <c r="M7" i="73" s="1"/>
  <c r="M8" i="73" s="1"/>
  <c r="A12" i="73" s="1"/>
  <c r="A13" i="73" s="1"/>
  <c r="L6" i="73"/>
  <c r="J6" i="73"/>
  <c r="H6" i="73"/>
  <c r="I14" i="72"/>
  <c r="L47" i="71"/>
  <c r="H47" i="71"/>
  <c r="G47" i="71"/>
  <c r="I47" i="71"/>
  <c r="U12" i="71"/>
  <c r="K28" i="71"/>
  <c r="L28" i="71"/>
  <c r="J28" i="71"/>
  <c r="L39" i="71"/>
  <c r="L36" i="71"/>
  <c r="L35" i="71"/>
  <c r="K36" i="71"/>
  <c r="K49" i="71"/>
  <c r="L27" i="71"/>
  <c r="L26" i="71"/>
  <c r="K27" i="71"/>
  <c r="J27" i="71"/>
  <c r="K26" i="71"/>
  <c r="J26" i="71"/>
  <c r="L29" i="71"/>
  <c r="K29" i="71"/>
  <c r="J29" i="71"/>
  <c r="G30" i="69"/>
  <c r="H30" i="69"/>
  <c r="I30" i="69"/>
  <c r="J30" i="69"/>
  <c r="K30" i="69"/>
  <c r="L30" i="69"/>
  <c r="G31" i="69"/>
  <c r="H31" i="69"/>
  <c r="I31" i="69"/>
  <c r="J31" i="69"/>
  <c r="K31" i="69"/>
  <c r="L31" i="69"/>
  <c r="G32" i="69"/>
  <c r="J32" i="69" s="1"/>
  <c r="H32" i="69"/>
  <c r="K32" i="69" s="1"/>
  <c r="I32" i="69"/>
  <c r="L32" i="69" s="1"/>
  <c r="G33" i="69"/>
  <c r="H33" i="69"/>
  <c r="I33" i="69"/>
  <c r="J33" i="69"/>
  <c r="K33" i="69"/>
  <c r="L33" i="69"/>
  <c r="G34" i="69"/>
  <c r="H34" i="69"/>
  <c r="I34" i="69"/>
  <c r="J34" i="69"/>
  <c r="K34" i="69"/>
  <c r="L34" i="69"/>
  <c r="G36" i="69"/>
  <c r="J36" i="69" s="1"/>
  <c r="H36" i="69"/>
  <c r="K36" i="69" s="1"/>
  <c r="I36" i="69"/>
  <c r="L36" i="69" s="1"/>
  <c r="L23" i="71"/>
  <c r="K23" i="71"/>
  <c r="J23" i="71"/>
  <c r="C7" i="72"/>
  <c r="J13" i="72"/>
  <c r="F17" i="72"/>
  <c r="I65" i="71"/>
  <c r="L65" i="71" s="1"/>
  <c r="H65" i="71"/>
  <c r="K65" i="71" s="1"/>
  <c r="G65" i="71"/>
  <c r="L63" i="71"/>
  <c r="H63" i="71"/>
  <c r="K63" i="71" s="1"/>
  <c r="G63" i="71"/>
  <c r="J63" i="71" s="1"/>
  <c r="H61" i="71"/>
  <c r="K61" i="71" s="1"/>
  <c r="I61" i="71"/>
  <c r="L61" i="71" s="1"/>
  <c r="G61" i="71"/>
  <c r="J61" i="71" s="1"/>
  <c r="I59" i="71"/>
  <c r="L59" i="71" s="1"/>
  <c r="H59" i="71"/>
  <c r="K59" i="71" s="1"/>
  <c r="G59" i="71"/>
  <c r="J59" i="71" s="1"/>
  <c r="I57" i="71"/>
  <c r="L57" i="71" s="1"/>
  <c r="H57" i="71"/>
  <c r="K57" i="71" s="1"/>
  <c r="G57" i="71"/>
  <c r="J57" i="71" s="1"/>
  <c r="I55" i="71"/>
  <c r="L55" i="71" s="1"/>
  <c r="H55" i="71"/>
  <c r="K55" i="71" s="1"/>
  <c r="G55" i="71"/>
  <c r="J55" i="71" s="1"/>
  <c r="G53" i="71"/>
  <c r="J53" i="71" s="1"/>
  <c r="I53" i="71"/>
  <c r="L53" i="71" s="1"/>
  <c r="H53" i="71"/>
  <c r="K53" i="71" s="1"/>
  <c r="I51" i="71"/>
  <c r="L51" i="71" s="1"/>
  <c r="H51" i="71"/>
  <c r="K51" i="71" s="1"/>
  <c r="G51" i="71"/>
  <c r="J51" i="71" s="1"/>
  <c r="L49" i="71"/>
  <c r="J49" i="71"/>
  <c r="I49" i="71"/>
  <c r="L46" i="71"/>
  <c r="H46" i="71"/>
  <c r="I44" i="71"/>
  <c r="L44" i="71" s="1"/>
  <c r="H44" i="71"/>
  <c r="K44" i="71" s="1"/>
  <c r="G44" i="71"/>
  <c r="J44" i="71" s="1"/>
  <c r="I42" i="71"/>
  <c r="L42" i="71" s="1"/>
  <c r="H42" i="71"/>
  <c r="K42" i="71" s="1"/>
  <c r="G42" i="71"/>
  <c r="J42" i="71" s="1"/>
  <c r="J40" i="71"/>
  <c r="I40" i="71"/>
  <c r="H40" i="71"/>
  <c r="G40" i="71"/>
  <c r="J39" i="71"/>
  <c r="I39" i="71"/>
  <c r="H39" i="71"/>
  <c r="G39" i="71"/>
  <c r="J38" i="71"/>
  <c r="G38" i="71"/>
  <c r="I37" i="71"/>
  <c r="L37" i="71" s="1"/>
  <c r="H37" i="71"/>
  <c r="K37" i="71" s="1"/>
  <c r="G37" i="71"/>
  <c r="J37" i="71" s="1"/>
  <c r="J36" i="71"/>
  <c r="I36" i="71"/>
  <c r="H36" i="71"/>
  <c r="G36" i="71"/>
  <c r="J35" i="71"/>
  <c r="I35" i="71"/>
  <c r="H35" i="71"/>
  <c r="G35" i="71"/>
  <c r="J34" i="71"/>
  <c r="I34" i="71"/>
  <c r="H34" i="71"/>
  <c r="G34" i="71"/>
  <c r="I32" i="71"/>
  <c r="L32" i="71" s="1"/>
  <c r="H32" i="71"/>
  <c r="K32" i="71" s="1"/>
  <c r="G32" i="71"/>
  <c r="J32" i="71" s="1"/>
  <c r="I31" i="71"/>
  <c r="H31" i="71"/>
  <c r="G31" i="71"/>
  <c r="I29" i="71"/>
  <c r="H29" i="71"/>
  <c r="G29" i="71"/>
  <c r="I28" i="71"/>
  <c r="H28" i="71"/>
  <c r="G28" i="71"/>
  <c r="I27" i="71"/>
  <c r="H27" i="71"/>
  <c r="G27" i="71"/>
  <c r="I26" i="71"/>
  <c r="H26" i="71"/>
  <c r="G26" i="71"/>
  <c r="L25" i="71"/>
  <c r="K25" i="71"/>
  <c r="J25" i="71"/>
  <c r="I25" i="71"/>
  <c r="H25" i="71"/>
  <c r="G25" i="71"/>
  <c r="I24" i="71"/>
  <c r="L24" i="71" s="1"/>
  <c r="H24" i="71"/>
  <c r="K24" i="71" s="1"/>
  <c r="G24" i="71"/>
  <c r="J24" i="71" s="1"/>
  <c r="I23" i="71"/>
  <c r="H23" i="71"/>
  <c r="G23" i="71"/>
  <c r="U13" i="71"/>
  <c r="G22" i="69"/>
  <c r="H22" i="69"/>
  <c r="I22" i="69"/>
  <c r="J22" i="69"/>
  <c r="K22" i="69"/>
  <c r="L22" i="69"/>
  <c r="G23" i="69"/>
  <c r="J23" i="69" s="1"/>
  <c r="H23" i="69"/>
  <c r="K23" i="69" s="1"/>
  <c r="I23" i="69"/>
  <c r="L23" i="69" s="1"/>
  <c r="G24" i="69"/>
  <c r="H24" i="69"/>
  <c r="I24" i="69"/>
  <c r="J24" i="69"/>
  <c r="K24" i="69"/>
  <c r="L24" i="69"/>
  <c r="G25" i="69"/>
  <c r="H25" i="69"/>
  <c r="I25" i="69"/>
  <c r="J25" i="69"/>
  <c r="K25" i="69"/>
  <c r="L25" i="69"/>
  <c r="G26" i="69"/>
  <c r="H26" i="69"/>
  <c r="I26" i="69"/>
  <c r="J26" i="69"/>
  <c r="K26" i="69"/>
  <c r="L26" i="69"/>
  <c r="G27" i="69"/>
  <c r="H27" i="69"/>
  <c r="I27" i="69"/>
  <c r="J27" i="69"/>
  <c r="K27" i="69"/>
  <c r="L27" i="69"/>
  <c r="G28" i="69"/>
  <c r="J28" i="69" s="1"/>
  <c r="H28" i="69"/>
  <c r="K28" i="69" s="1"/>
  <c r="I28" i="69"/>
  <c r="L28" i="69" s="1"/>
  <c r="I46" i="71"/>
  <c r="G49" i="71"/>
  <c r="G46" i="71"/>
  <c r="H49" i="71"/>
  <c r="B12" i="65"/>
  <c r="B12" i="64"/>
  <c r="I14" i="63"/>
  <c r="T10" i="69"/>
  <c r="K42" i="69"/>
  <c r="K40" i="69"/>
  <c r="J40" i="69"/>
  <c r="C4" i="70"/>
  <c r="A2" i="70"/>
  <c r="J58" i="69"/>
  <c r="T11" i="69"/>
  <c r="T9" i="69"/>
  <c r="I58" i="69"/>
  <c r="L58" i="69" s="1"/>
  <c r="H58" i="69"/>
  <c r="K58" i="69" s="1"/>
  <c r="G58" i="69"/>
  <c r="L56" i="69"/>
  <c r="H56" i="69"/>
  <c r="K56" i="69" s="1"/>
  <c r="G56" i="69"/>
  <c r="J56" i="69" s="1"/>
  <c r="I54" i="69"/>
  <c r="L54" i="69" s="1"/>
  <c r="H54" i="69"/>
  <c r="K54" i="69" s="1"/>
  <c r="G54" i="69"/>
  <c r="J54" i="69" s="1"/>
  <c r="I52" i="69"/>
  <c r="L52" i="69" s="1"/>
  <c r="H52" i="69"/>
  <c r="K52" i="69" s="1"/>
  <c r="G52" i="69"/>
  <c r="J52" i="69" s="1"/>
  <c r="I50" i="69"/>
  <c r="L50" i="69" s="1"/>
  <c r="H50" i="69"/>
  <c r="K50" i="69"/>
  <c r="G50" i="69"/>
  <c r="J50" i="69" s="1"/>
  <c r="I48" i="69"/>
  <c r="L48" i="69" s="1"/>
  <c r="H48" i="69"/>
  <c r="K48" i="69" s="1"/>
  <c r="G48" i="69"/>
  <c r="J48" i="69" s="1"/>
  <c r="I46" i="69"/>
  <c r="L46" i="69" s="1"/>
  <c r="H46" i="69"/>
  <c r="K46" i="69" s="1"/>
  <c r="G46" i="69"/>
  <c r="J46" i="69" s="1"/>
  <c r="G44" i="69"/>
  <c r="J44" i="69" s="1"/>
  <c r="I44" i="69"/>
  <c r="L44" i="69" s="1"/>
  <c r="H44" i="69"/>
  <c r="K44" i="69" s="1"/>
  <c r="L42" i="69"/>
  <c r="J42" i="69"/>
  <c r="I42" i="69"/>
  <c r="H42" i="69"/>
  <c r="G42" i="69"/>
  <c r="L40" i="69"/>
  <c r="I40" i="69"/>
  <c r="H40" i="69"/>
  <c r="G40" i="69"/>
  <c r="I38" i="69"/>
  <c r="L38" i="69" s="1"/>
  <c r="H38" i="69"/>
  <c r="K38" i="69" s="1"/>
  <c r="G38" i="69"/>
  <c r="J38" i="69" s="1"/>
  <c r="U12" i="69"/>
  <c r="U11" i="69"/>
  <c r="B12" i="62"/>
  <c r="B13" i="62" s="1"/>
  <c r="E35" i="67"/>
  <c r="E34" i="67"/>
  <c r="C3" i="67"/>
  <c r="A2" i="67"/>
  <c r="H27" i="67"/>
  <c r="D32" i="67" s="1"/>
  <c r="G27" i="67"/>
  <c r="E31" i="67" s="1"/>
  <c r="E27" i="67"/>
  <c r="E29" i="67" s="1"/>
  <c r="F27" i="67"/>
  <c r="E30" i="67" s="1"/>
  <c r="C7" i="65"/>
  <c r="C7" i="64"/>
  <c r="C6" i="63"/>
  <c r="E5" i="62"/>
  <c r="A10" i="66"/>
  <c r="A7" i="66"/>
  <c r="A67" i="66"/>
  <c r="H30" i="66"/>
  <c r="G23" i="66"/>
  <c r="G25" i="66" s="1"/>
  <c r="F23" i="66"/>
  <c r="F25" i="66" s="1"/>
  <c r="E23" i="66"/>
  <c r="E25" i="66" s="1"/>
  <c r="D23" i="66"/>
  <c r="D25" i="66" s="1"/>
  <c r="C23" i="66"/>
  <c r="C25" i="66" s="1"/>
  <c r="I12" i="63"/>
  <c r="H8" i="62"/>
  <c r="H9" i="62" s="1"/>
  <c r="H10" i="62" s="1"/>
  <c r="H11" i="62" s="1"/>
  <c r="A3" i="65"/>
  <c r="A3" i="64"/>
  <c r="A3" i="63"/>
  <c r="J19" i="19"/>
  <c r="A53" i="67"/>
  <c r="G16" i="19"/>
  <c r="G17" i="19" s="1"/>
  <c r="A19" i="19" s="1"/>
  <c r="A21" i="19" s="1"/>
  <c r="A4" i="19"/>
  <c r="A4" i="59"/>
  <c r="A25" i="19"/>
  <c r="D39" i="67" l="1"/>
  <c r="L12" i="84"/>
  <c r="G19" i="79"/>
  <c r="I30" i="71"/>
  <c r="D27" i="70"/>
  <c r="F12" i="64"/>
  <c r="G12" i="64" s="1"/>
  <c r="A16" i="64" s="1"/>
  <c r="A17" i="64" s="1"/>
  <c r="K45" i="70"/>
  <c r="J34" i="81"/>
  <c r="D31" i="67"/>
  <c r="D29" i="67"/>
  <c r="D38" i="67"/>
  <c r="D37" i="67"/>
  <c r="D68" i="82"/>
  <c r="E67" i="82" s="1"/>
  <c r="E95" i="82" s="1"/>
  <c r="G14" i="84"/>
  <c r="A18" i="84" s="1"/>
  <c r="A19" i="84" s="1"/>
  <c r="D36" i="70"/>
  <c r="F53" i="80"/>
  <c r="I53" i="80" s="1"/>
  <c r="E41" i="70"/>
  <c r="N12" i="69"/>
  <c r="E31" i="70"/>
  <c r="D40" i="70" s="1"/>
  <c r="E37" i="6"/>
  <c r="H59" i="69"/>
  <c r="I59" i="69"/>
  <c r="A1" i="72"/>
  <c r="B26" i="72" s="1"/>
  <c r="A19" i="72"/>
  <c r="A23" i="72" s="1"/>
  <c r="A13" i="74"/>
  <c r="A14" i="74" s="1"/>
  <c r="L9" i="74"/>
  <c r="H25" i="70"/>
  <c r="D30" i="70" s="1"/>
  <c r="E94" i="82"/>
  <c r="D96" i="82" s="1"/>
  <c r="E96" i="82" s="1"/>
  <c r="D98" i="82" s="1"/>
  <c r="E98" i="82" s="1"/>
  <c r="L67" i="71"/>
  <c r="C23" i="70" s="1"/>
  <c r="E38" i="67"/>
  <c r="D30" i="67"/>
  <c r="G66" i="71"/>
  <c r="J60" i="69"/>
  <c r="A21" i="72"/>
  <c r="A22" i="72" s="1"/>
  <c r="T16" i="71"/>
  <c r="J64" i="81"/>
  <c r="H41" i="81"/>
  <c r="J41" i="81" s="1"/>
  <c r="E37" i="67"/>
  <c r="E32" i="67"/>
  <c r="J53" i="81"/>
  <c r="H35" i="81"/>
  <c r="J35" i="81" s="1"/>
  <c r="D32" i="70"/>
  <c r="D41" i="70"/>
  <c r="J67" i="71"/>
  <c r="A13" i="89"/>
  <c r="A14" i="89" s="1"/>
  <c r="L9" i="89"/>
  <c r="H25" i="66"/>
  <c r="E62" i="83"/>
  <c r="E63" i="83" s="1"/>
  <c r="G14" i="63"/>
  <c r="A18" i="63" s="1"/>
  <c r="A19" i="63" s="1"/>
  <c r="L60" i="69"/>
  <c r="C23" i="67" s="1"/>
  <c r="K12" i="63"/>
  <c r="L8" i="63" s="1"/>
  <c r="I66" i="71"/>
  <c r="H30" i="71"/>
  <c r="H66" i="71" s="1"/>
  <c r="K60" i="69"/>
  <c r="J19" i="79"/>
  <c r="J22" i="79" s="1"/>
  <c r="J24" i="79" s="1"/>
  <c r="G33" i="80"/>
  <c r="I33" i="80" s="1"/>
  <c r="G25" i="70"/>
  <c r="F25" i="70"/>
  <c r="L9" i="90"/>
  <c r="G59" i="69"/>
  <c r="K67" i="71"/>
  <c r="E36" i="82"/>
  <c r="J23" i="81"/>
  <c r="E36" i="70"/>
  <c r="G14" i="78"/>
  <c r="E39" i="67"/>
  <c r="K12" i="78"/>
  <c r="L8" i="78" s="1"/>
  <c r="G32" i="80"/>
  <c r="I32" i="80" s="1"/>
  <c r="F55" i="80"/>
  <c r="I55" i="80" s="1"/>
  <c r="I47" i="80"/>
  <c r="E33" i="83"/>
  <c r="E40" i="70"/>
  <c r="E38" i="6" l="1"/>
  <c r="F38" i="6" s="1"/>
  <c r="I34" i="80"/>
  <c r="H36" i="81"/>
  <c r="J36" i="81" s="1"/>
  <c r="I56" i="80"/>
  <c r="F57" i="80" s="1"/>
  <c r="I57" i="80" s="1"/>
  <c r="I58" i="80" s="1"/>
  <c r="E30" i="70"/>
  <c r="E39" i="70" s="1"/>
  <c r="C19" i="67"/>
  <c r="D40" i="67"/>
  <c r="E40" i="67"/>
  <c r="E41" i="67" s="1"/>
  <c r="A18" i="78"/>
  <c r="A19" i="78" s="1"/>
  <c r="E101" i="82"/>
  <c r="D102" i="82" s="1"/>
  <c r="E102" i="82" s="1"/>
  <c r="E29" i="70"/>
  <c r="D29" i="70"/>
  <c r="D39" i="70"/>
  <c r="I14" i="66"/>
  <c r="I30" i="66"/>
  <c r="I31" i="66" s="1"/>
  <c r="I32" i="66" s="1"/>
  <c r="L12" i="63"/>
  <c r="C19" i="70"/>
  <c r="E28" i="70"/>
  <c r="D28" i="70"/>
  <c r="L12" i="78"/>
  <c r="H37" i="81"/>
  <c r="H38" i="81" s="1"/>
  <c r="I24" i="81"/>
  <c r="J24" i="81" s="1"/>
  <c r="J28" i="81" s="1"/>
  <c r="I59" i="80" l="1"/>
  <c r="I62" i="80" s="1"/>
  <c r="I63" i="80" s="1"/>
  <c r="E43" i="67"/>
  <c r="E47" i="67"/>
  <c r="E42" i="67"/>
  <c r="L43" i="67" s="1"/>
  <c r="E46" i="67"/>
  <c r="E44" i="67"/>
  <c r="C49" i="67" s="1"/>
  <c r="D44" i="67"/>
  <c r="I64" i="80"/>
  <c r="E37" i="70"/>
  <c r="D37" i="70"/>
  <c r="K32" i="66"/>
  <c r="A36" i="66"/>
  <c r="A37" i="66" s="1"/>
  <c r="J38" i="81"/>
  <c r="H39" i="81"/>
  <c r="D38" i="70"/>
  <c r="E38" i="70"/>
  <c r="F37" i="6" l="1"/>
  <c r="H40" i="81"/>
  <c r="J40" i="81" s="1"/>
  <c r="J39" i="81"/>
  <c r="K62" i="80"/>
  <c r="E47" i="70"/>
  <c r="E43" i="70"/>
  <c r="E44" i="70"/>
  <c r="E42" i="70"/>
  <c r="E48" i="70"/>
  <c r="F40" i="6" l="1"/>
  <c r="F41" i="6" s="1"/>
  <c r="D41" i="6"/>
  <c r="D42" i="6" s="1"/>
  <c r="J44" i="81"/>
  <c r="J55" i="81" s="1"/>
  <c r="J56" i="81" s="1"/>
  <c r="J59" i="81" s="1"/>
  <c r="J68" i="81" s="1"/>
  <c r="I69" i="81" s="1"/>
  <c r="J69" i="81" s="1"/>
  <c r="E45" i="70"/>
  <c r="L42" i="70"/>
  <c r="D45" i="70"/>
  <c r="L43" i="70"/>
  <c r="M45" i="70"/>
  <c r="F42" i="6" l="1"/>
  <c r="E41" i="6"/>
  <c r="E42" i="6" s="1"/>
  <c r="J70" i="81"/>
  <c r="J71" i="81" s="1"/>
  <c r="G9" i="65"/>
  <c r="M13" i="70"/>
  <c r="C50" i="70"/>
  <c r="N45" i="70"/>
  <c r="O13" i="70" l="1"/>
  <c r="G11" i="65"/>
  <c r="G12" i="65" s="1"/>
  <c r="A16" i="65" s="1"/>
  <c r="A17" i="65" s="1"/>
  <c r="O44" i="70" l="1"/>
</calcChain>
</file>

<file path=xl/sharedStrings.xml><?xml version="1.0" encoding="utf-8"?>
<sst xmlns="http://schemas.openxmlformats.org/spreadsheetml/2006/main" count="6556" uniqueCount="2378">
  <si>
    <t>№ п/п</t>
  </si>
  <si>
    <t>Единица измерения</t>
  </si>
  <si>
    <t>Обоснование стоимости</t>
  </si>
  <si>
    <t>Расчет стоимости</t>
  </si>
  <si>
    <t>Стоимость работ, Тыс. руб.</t>
  </si>
  <si>
    <t>№</t>
  </si>
  <si>
    <t>Перечень выполняемых работ</t>
  </si>
  <si>
    <t>п/п</t>
  </si>
  <si>
    <t>Проектирование</t>
  </si>
  <si>
    <t>Всего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</si>
  <si>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</si>
  <si>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</si>
  <si>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*</t>
  </si>
  <si>
    <t>Сметный расчет составлен по
следующим документам</t>
  </si>
  <si>
    <t>Расчет стоимости проектных работ по титулу:</t>
  </si>
  <si>
    <t>Экспертиза</t>
  </si>
  <si>
    <t>Расчет стоимости: (a+bx)*Kj или (объём строительно-монтажных работ)*проц./ 100 или количество * цена</t>
  </si>
  <si>
    <t>1</t>
  </si>
  <si>
    <t>Стоимость проектных работ в текущих ценах (1 квартал 2015г), без НДС, составляет:</t>
  </si>
  <si>
    <t>Итого</t>
  </si>
  <si>
    <r>
      <t xml:space="preserve">Проектные от 12 февраля 2015 г. N 3691-ЛС/08 </t>
    </r>
    <r>
      <rPr>
        <b/>
        <sz val="11"/>
        <color theme="1"/>
        <rFont val="Calibri"/>
        <family val="2"/>
        <charset val="204"/>
        <scheme val="minor"/>
      </rPr>
      <t>2001</t>
    </r>
  </si>
  <si>
    <r>
      <t xml:space="preserve">Проектные от 12 февраля 2015 г. N 3691-ЛС/08 </t>
    </r>
    <r>
      <rPr>
        <b/>
        <sz val="11"/>
        <color theme="1"/>
        <rFont val="Calibri"/>
        <family val="2"/>
        <charset val="204"/>
        <scheme val="minor"/>
      </rPr>
      <t>1995</t>
    </r>
  </si>
  <si>
    <r>
      <t xml:space="preserve">Изыскания от 12 февраля 2015 г. N 3691-ЛС/08 </t>
    </r>
    <r>
      <rPr>
        <b/>
        <sz val="11"/>
        <color theme="1"/>
        <rFont val="Calibri"/>
        <family val="2"/>
        <charset val="204"/>
        <scheme val="minor"/>
      </rPr>
      <t>2001</t>
    </r>
  </si>
  <si>
    <r>
      <t xml:space="preserve">Изыскания от 12 февраля 2015 г. N 3691-ЛС/08 </t>
    </r>
    <r>
      <rPr>
        <b/>
        <sz val="11"/>
        <color theme="1"/>
        <rFont val="Calibri"/>
        <family val="2"/>
        <charset val="204"/>
        <scheme val="minor"/>
      </rPr>
      <t>1991</t>
    </r>
  </si>
  <si>
    <t>Стадия - "Рабочий проект" = 100%;</t>
  </si>
  <si>
    <t>Изыскания</t>
  </si>
  <si>
    <t>Расчет стоимости экспертизы проектной документации и результатов инженерных изысканий по титулу:</t>
  </si>
  <si>
    <t xml:space="preserve">на проектно-изыскательские работы </t>
  </si>
  <si>
    <t>1) СБЦП-2001-24-02-02-001</t>
  </si>
  <si>
    <t>Расчет стоимости  инженерно-геодезических изысканий по титулу:</t>
  </si>
  <si>
    <t>Наименование работ и затрат по объекту</t>
  </si>
  <si>
    <t>Площадь по объекту аналогу, га</t>
  </si>
  <si>
    <t>Фактическая площадь по объекту, га</t>
  </si>
  <si>
    <t>Базовая цена по объекту аналогу в уровне цен 2001г, тыс. руб.</t>
  </si>
  <si>
    <t>Расчет стоимости, тыс. руб.</t>
  </si>
  <si>
    <t>Стоимость работ, тыс. руб.</t>
  </si>
  <si>
    <t>СБЦ на инженерно-геодезические  изыскания для строительства, 2004г</t>
  </si>
  <si>
    <t>/</t>
  </si>
  <si>
    <t>Итого стоимость  инженерно-геодезических изысканий по объекту в базовых   на 01.01.2001 г.</t>
  </si>
  <si>
    <t>Расчет стоимости  инженерно-геологических изысканий по титулу:</t>
  </si>
  <si>
    <t>Базовая цена по объекту аналогу в уровне цен 1991 г, тыс. руб.</t>
  </si>
  <si>
    <t>СБЦ на инженерно-геологические и инженерно-экологические  изыскания для строительства, 1998 г</t>
  </si>
  <si>
    <t>Итого стоимость  инженерно-геологических изысканий по объекту в базовых ценах на 01.01.1991 г.</t>
  </si>
  <si>
    <r>
      <t xml:space="preserve">Стоимость инженерно-геологических изысканий по объекту в ценах на 2кв. 2014г, без НДС, </t>
    </r>
    <r>
      <rPr>
        <sz val="10"/>
        <rFont val="Arial"/>
        <family val="2"/>
        <charset val="204"/>
      </rPr>
      <t>составляет: Шесть миллионов четыреста сорок  тысяч восемьсот шестьдесят семь рублей 00 коп.</t>
    </r>
  </si>
  <si>
    <t>1 кв. 2018</t>
  </si>
  <si>
    <t>Приказ Комитета г. Москвы по ценовой политике в строительстве и гос. экспертизе проектов от 21.01.2016 г. № МКЭ-ОД/16-1</t>
  </si>
  <si>
    <t>Минстрой России Письмо от 03 июня 2016 г. N 17269-ХМ/09</t>
  </si>
  <si>
    <t>1 объект</t>
  </si>
  <si>
    <t>1) К=1,1 -реконструкция (п.1.10)                                                             2) К=0,6 п.2.4 (Объем СМР менее 20% от общей стоимости строительства)</t>
  </si>
  <si>
    <t>Расчет произведен cогласно ТЗ № 153-13/ИВ/02/143 от 09.02.2018 и технических характеристик</t>
  </si>
  <si>
    <t xml:space="preserve">Обоснование стоимости </t>
  </si>
  <si>
    <t>Базовая цена по объекту -аналогу в урове цен 1991 г, ыс. Руб.</t>
  </si>
  <si>
    <t>Стоиомость, тыс. руб.</t>
  </si>
  <si>
    <t xml:space="preserve">                          Расчет стоимости инженерно-экологических изысканий по титулу:</t>
  </si>
  <si>
    <t xml:space="preserve">Строительство 2КЛ 110 кВ для временного электроснабжения существующего ОРУ 110 кВ на время сооружения нового ОРУ  110 кВ, длина трассы 500 м. Стоимость строительства  согласно расчета сметной стоимости инвестиционного проекта в базовых ценах 2000 года  составляет: 8,61млн.руб. (п.2) Согласно Приказа Мин. Рег. Развития РФ № 620 от 29.12.2009 г. к=1,25 (пересчет стоимости Сстр2000 в уровень цен Сстр2001):8,61*1,25=10,76 млн. руб.        </t>
  </si>
  <si>
    <t>'СБЦП-2001-24, табл.3                                                  'Стоимость строительства (Всего) = 8,61 Млн. руб.; ОСС базовая (2001) (Всего) = 10,76 Млн. руб.; К=7,83%</t>
  </si>
  <si>
    <t>Итого в базовых ценах 2001 г</t>
  </si>
  <si>
    <t xml:space="preserve">Демонтаж ВЛ 110 кВ (510 м). Стоимость строительства  согласно расчета сметной стоимости инвестиционного проекта в базовых ценах 2000 года  составляет: 0,00736млн.руб. (п.2) Согласно Приказа Мин. Рег. Развития РФ № 620 от 29.12.2009 г. к=1,25 (пересчет стоимости Сстр2000 в уровень цен Сстр2001):).00736*1,25=0,0092 млн. руб.        </t>
  </si>
  <si>
    <t>''СБЦП-2001-24, табл.2                                                  'Стоимость строительства (Всего) = 0,00736 Млн. руб.; ОСС базовая (2001) (Всего) = 0,0092 Млн. руб.; К=5,82%</t>
  </si>
  <si>
    <t>9,2 * 5,82%</t>
  </si>
  <si>
    <t xml:space="preserve">Строительство 2 переходных пунктов 110 кВ вблизи ОРУ 110 кВ "Духанино". Стоимость строительства  согласно расчета сметной стоимости инвестиционного проекта в базовых ценах 2000 года  составляет: 8,495 млн.руб. (п.2) Согласно Приказа Мин. Рег. Развития РФ № 620 от 29.12.2009 г. к=1,25 (пересчет стоимости Сстр2000 в уровень цен Сстр2001) 8,495*1,25=10,619 млн. руб.        </t>
  </si>
  <si>
    <t xml:space="preserve">СБЦП-2001-24, табл.1 </t>
  </si>
  <si>
    <t>10 619,00 * 9,48% * 0,6</t>
  </si>
  <si>
    <t>10 760,00  *7,83%</t>
  </si>
  <si>
    <t>Реконструкция ПС № 802 "Духанино", (1 этап )</t>
  </si>
  <si>
    <t xml:space="preserve">
Стоимость строительства  согласно расчета сметной стоимости инвестиционного проекта в базовых ценах 2000 года  составляет:150,136млн.руб. (п.1.5)) Согласно Приказа Мин. Рег. Развития РФ № 620 от 29.12.2009 г. к=1,25 (пересчет стоимости Сстр2000 в уровень цен Сстр2001):150,136*1,25=187,67 млн. руб.        </t>
  </si>
  <si>
    <t>Стоимость строительства (Всего) = 150,136 Млн. руб.; ОСС базовая (2001) (Всего) = 187,67 Млн. руб.</t>
  </si>
  <si>
    <t>187 670,00 * 3,73% *1,1*0,6</t>
  </si>
  <si>
    <t>Стоимость проектных работ 1 этапа в текущих ценах (4 квартал 2018 г), без НДС, составляет: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</si>
  <si>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</si>
  <si>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</si>
  <si>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</si>
  <si>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 xml:space="preserve"> ГСН "Справочник базовых цен на проектные работы в строительстве "Объекты энергетики. Электросетевые объекты", утверждённый приказом Минстроя России от 27.01.2016 № 30/пр
</t>
  </si>
  <si>
    <t>Итого в базовых ценах на 01.01.2001 г.</t>
  </si>
  <si>
    <t xml:space="preserve">Коэффициент перевода в текущие цены стоимости проектных работ на 4 кв. 2018 г   (Письмо Минстроя РФ от 04.04.2018 г. № 13606-ХМ/09) </t>
  </si>
  <si>
    <t>Стоимость инженерно-экологических изысканий по объекту-аналогу ПС № 31 "Измайлово"</t>
  </si>
  <si>
    <t xml:space="preserve">СБЦ на инженерно-геологические и инженерно-экологические  изыскания для строительства, утверждённый письмом Гостроя РФ от 22.06.1998 № 9-4/84 </t>
  </si>
  <si>
    <t>Разработка раздела ГО ЧС</t>
  </si>
  <si>
    <t xml:space="preserve">1) СБЦ "Инженерно-технические мероприятия гражданской обороны. Мероприятия по предупреждению чрезвычайных ситуаций. Защитные сооружения гражданской обороны и другие специальные сооружения" введённый в действие приказом Минстроя Росстроя от 12.01.2006 № СК-31/02
</t>
  </si>
  <si>
    <t>Разработка документации раздела ПМ ГОЧС без разработки документации на защитное сооружение гражданской обороны</t>
  </si>
  <si>
    <t>СБЦ "Инженерно-технические мероприятия гражданской обороны. Мероприятия по предупреждению чрезвычайных ситуаций. Защитные сооружения гражданской обороны и другие специальные сооружения", 2006, Раздел 2, глава 1</t>
  </si>
  <si>
    <t>30500×0,94×1,04×1,2×1,15×1,0×0,9/1000</t>
  </si>
  <si>
    <t xml:space="preserve">
Кис=0,94, гл.1, Кго=1,04, Ксл=1,2, Коб=1,15, Кпр=1,0, Кпф=0,9</t>
  </si>
  <si>
    <t>Разработка раздела ОВОС</t>
  </si>
  <si>
    <t>СБЦ" Объекты энергетики. Электросетевые объекты", 2016, ОП, п. 1.7</t>
  </si>
  <si>
    <t>Общая стоимость проектирования ×0,04</t>
  </si>
  <si>
    <t>15,9/2,05 * 0,7</t>
  </si>
  <si>
    <t>Стоимость проектных работ в текущих ценах (2 квартал 2019г), без НДС, составляет:</t>
  </si>
  <si>
    <t xml:space="preserve">Расчет стоимости проектной документации на  АСУТП по титулу: </t>
  </si>
  <si>
    <t>Характеристика предприятия, здания, вида работ</t>
  </si>
  <si>
    <t>Наименование справочников, №№ таблиц, пунктов</t>
  </si>
  <si>
    <t>Стоимость, тыс. руб.</t>
  </si>
  <si>
    <t>Справочник базовых цен на проектные рпботы в строительстве на разработку технической документации на АСУ ТП. Утвержден Министерством строительства РФ от 27.01.2016г. Приказ №30/пр</t>
  </si>
  <si>
    <t>Разработка проектной документации  на автоматизированную систему управления технологическим процессом (АСУ ТП).</t>
  </si>
  <si>
    <t>Фактор</t>
  </si>
  <si>
    <t>ОР</t>
  </si>
  <si>
    <t>ОО</t>
  </si>
  <si>
    <t>ИО</t>
  </si>
  <si>
    <t>ТО</t>
  </si>
  <si>
    <t>ПО</t>
  </si>
  <si>
    <t>Табл.2</t>
  </si>
  <si>
    <t>Ф2</t>
  </si>
  <si>
    <t>п.1.4</t>
  </si>
  <si>
    <t>Ф5</t>
  </si>
  <si>
    <t>п.2.1</t>
  </si>
  <si>
    <t>Ф6</t>
  </si>
  <si>
    <t>п.3.2</t>
  </si>
  <si>
    <t>Ф7</t>
  </si>
  <si>
    <t>п.4.2</t>
  </si>
  <si>
    <t>Ф8</t>
  </si>
  <si>
    <t>п.5.3</t>
  </si>
  <si>
    <t>Ф9</t>
  </si>
  <si>
    <t>п.6.13</t>
  </si>
  <si>
    <t>Ф10</t>
  </si>
  <si>
    <t>п.7.14</t>
  </si>
  <si>
    <t>Сум Б</t>
  </si>
  <si>
    <t>Sч</t>
  </si>
  <si>
    <t>п.12.11.2</t>
  </si>
  <si>
    <t>∑Sч</t>
  </si>
  <si>
    <t>АСУТП не является впервые разработанной т.3 п.1</t>
  </si>
  <si>
    <t>К1=0,4</t>
  </si>
  <si>
    <t>Разработка документации на АСУТП выполняется в связи с ее реконструкцией т.3 п.12</t>
  </si>
  <si>
    <t>К2=0,4</t>
  </si>
  <si>
    <t>Экспертно определяемая доля повторно используемых проектных решений... т.4 свыше  65% до 75%</t>
  </si>
  <si>
    <t>К3=0,4</t>
  </si>
  <si>
    <t>Разработка проектной документации  одностадийная п.2.11.5</t>
  </si>
  <si>
    <t>К4=0,8</t>
  </si>
  <si>
    <t>п.2.5</t>
  </si>
  <si>
    <t>Стоимость проектных работ в базовых ценах на 01.01.2001г составляет:</t>
  </si>
  <si>
    <t>Итого стоимость проектных работ на 2кв 2019г, без НДС                                                                                                                                                                  (Письмо Минстроя РФ от от 17 мая 2019 г. № 17798-ДВ/09) К=4,15</t>
  </si>
  <si>
    <t>п.7.10</t>
  </si>
  <si>
    <t>Разработка раздела АСУ ТП</t>
  </si>
  <si>
    <t>Справочник базовых цен на проектные работы в строительстве АСУТП, Утвержден Министерством строительства и ЖКХ приказ №30/пр от 24.01.2016г.</t>
  </si>
  <si>
    <t>Расчет стоимости: (a+bx) x Kl, или (объем строительно-монтажных работ) х проц./100, или количество х цена</t>
  </si>
  <si>
    <t>Стоимость,
тыс. руб.</t>
  </si>
  <si>
    <t>Исходные данные:</t>
  </si>
  <si>
    <t>1.1</t>
  </si>
  <si>
    <t>Ф2:Полунепрерывный (непрерывный, с существенными для управления переходными режимами, вызванными либо добавками (заменами) сырья или реагентов, либо выдачей продукции)</t>
  </si>
  <si>
    <t>1.2</t>
  </si>
  <si>
    <t>Условно принимаем на 1 ячейку с выключателем в КРУЭ-110 кВ-  8 технологических операций  (выключатель, разъеденители, заземляющие ножи)  - 8*9=72 технологических опрераций</t>
  </si>
  <si>
    <t>1.3</t>
  </si>
  <si>
    <t>Ф6: III степень - косвенное измерение (вычисление) отдельных комплексных показателей функционирования ТОУ</t>
  </si>
  <si>
    <t>1.4</t>
  </si>
  <si>
    <t>Ф7: III степень - многосвязаное автоматическое регулирование или автоматическое программное логическое управление по циклу с разветлениями</t>
  </si>
  <si>
    <t>1.5</t>
  </si>
  <si>
    <t>Ф8: Автоматизированный  режим прямого (непосредственного) цифрового (или аналого-цифрового) управления</t>
  </si>
  <si>
    <t xml:space="preserve">Ф9: Количество переменных, измеряемых, контролируемых и регистрируемых  в основных подсистемах АСУТП.
</t>
  </si>
  <si>
    <t>1.6</t>
  </si>
  <si>
    <t>1.8</t>
  </si>
  <si>
    <t>Ф9: Количество переменных, измеряемых, контролируемых и регистрируемых АСУТП
за каждые 500 свыше 2000
К=(10523-2000)/500=7</t>
  </si>
  <si>
    <t xml:space="preserve">Табл. 2, 6.14. </t>
  </si>
  <si>
    <t>Кол-во переменных всего:</t>
  </si>
  <si>
    <t xml:space="preserve">Ф10: Количество управляющих воздействий, вырабатываемых в основных подсистемах АСУТП
</t>
  </si>
  <si>
    <t>1.9</t>
  </si>
  <si>
    <t>Табл. 2, 7.13</t>
  </si>
  <si>
    <t>Условно принимаем на 1 ячейку с выключателем в КРУ-6,10 кВ -  3 переменных ТС (положение выключателя, разъединителя (выкатного элемента), заземляющих ножей)+5 переменных ТИ (измерения, токов, мощности) + условно 10 переменных АПТС = 18 переменных. 100 ячеек с выключателем  - 100*18=1800</t>
  </si>
  <si>
    <t>1.10</t>
  </si>
  <si>
    <t>Ф10: Количество управляющих воздействий, вырабатываемых АСУТП
за каждые 70 свыше 400
К=(1168-400)/70=10</t>
  </si>
  <si>
    <t>Кол-во управляющих воздействий  всего:</t>
  </si>
  <si>
    <t>1.13</t>
  </si>
  <si>
    <t>АСУТП не является впервые разработанной</t>
  </si>
  <si>
    <t xml:space="preserve">Табл. 3 п.1, К1 </t>
  </si>
  <si>
    <t>1.14</t>
  </si>
  <si>
    <t>Проектирование АСУТП заключается в привязке документации на ранее разработанную АСУТП (типовую, либо импортируемую, либо индивидуально разработанную) к условиям конкретного ТОУ</t>
  </si>
  <si>
    <t>АСУ ТП создается на действующем или реконструируемом (модернизируемом, расширяемом технически перевооружаемом) ТОУ или ТОУ импортной поставки</t>
  </si>
  <si>
    <t>Табл. 3 п.5, К13 (для ТО)</t>
  </si>
  <si>
    <t>2</t>
  </si>
  <si>
    <t>Определение суммы баллов для каждой части проектной документации</t>
  </si>
  <si>
    <t>Таблица 2</t>
  </si>
  <si>
    <t>Сумма п.1.1 - п.1.12</t>
  </si>
  <si>
    <t>3.</t>
  </si>
  <si>
    <t>Базовые цены разработки каждой из частей проектной документации</t>
  </si>
  <si>
    <t>п.2.9</t>
  </si>
  <si>
    <t>3.1.</t>
  </si>
  <si>
    <t>для ОР</t>
  </si>
  <si>
    <t>3.2.</t>
  </si>
  <si>
    <t>для ОО</t>
  </si>
  <si>
    <t>3.3.</t>
  </si>
  <si>
    <t>для ИО</t>
  </si>
  <si>
    <t>3.4.</t>
  </si>
  <si>
    <t>для ТО</t>
  </si>
  <si>
    <t>4.</t>
  </si>
  <si>
    <t>Общий поправочный коэффициент Кобщ</t>
  </si>
  <si>
    <t>п. 2.5</t>
  </si>
  <si>
    <t>4.1.</t>
  </si>
  <si>
    <t>для ОР, ОО, ИО</t>
  </si>
  <si>
    <t>4.3.</t>
  </si>
  <si>
    <t>5.</t>
  </si>
  <si>
    <t>Базовые цены разработки каждой из частей проектной документации с учетом Кобщ</t>
  </si>
  <si>
    <t>5.1.</t>
  </si>
  <si>
    <t>5.2.</t>
  </si>
  <si>
    <t>5.3.</t>
  </si>
  <si>
    <t>5.4.</t>
  </si>
  <si>
    <t>6.</t>
  </si>
  <si>
    <t>Базовая цена разработки проектной документации в ценах на
01.01.2001 года</t>
  </si>
  <si>
    <t>п 2.11.3</t>
  </si>
  <si>
    <t>Стадия "Проектная документация"</t>
  </si>
  <si>
    <t>ОР-70%,ОО-30%, ИО-40%, ТО-40%</t>
  </si>
  <si>
    <t>Стадия "Рабочая документация"</t>
  </si>
  <si>
    <t>ОР-30%,ОО-70%, ИО-60%, ТО-60%</t>
  </si>
  <si>
    <t>7.</t>
  </si>
  <si>
    <t>Стоимость разработки документации в ценах на 2 кв. 2019г.</t>
  </si>
  <si>
    <t>Кинф=4,15 письмо Минстроя России Письмо Минстроя РФ от 17.05.2019 г. № 17798-ДВ/09</t>
  </si>
  <si>
    <t>Всего по смете (тыс. руб.):</t>
  </si>
  <si>
    <t xml:space="preserve">Табл. 2, 6.11. </t>
  </si>
  <si>
    <t>Ф9: Количество переменных, измеряемых, контролируемых и регистрируемых АСУТП
свыше 1000  до 1300</t>
  </si>
  <si>
    <t>удалить строчку</t>
  </si>
  <si>
    <t>Табл. 2 п. 1.1.</t>
  </si>
  <si>
    <t>Табл. 2 п  2.3.</t>
  </si>
  <si>
    <t>Табл. 2, п.3.2</t>
  </si>
  <si>
    <t>Табл. 2, п. 4.2.</t>
  </si>
  <si>
    <t>Табл. 2, п. 5.3.</t>
  </si>
  <si>
    <t xml:space="preserve">Табл. 3 п.11, К13  </t>
  </si>
  <si>
    <t>*0,6</t>
  </si>
  <si>
    <t>0,6*1,2</t>
  </si>
  <si>
    <t>К1*К13</t>
  </si>
  <si>
    <t>К1</t>
  </si>
  <si>
    <t>Итого стоимость инженерно-геологических изысканий в ценах на 3 кв. 2019 г  (Письмо Минстроя РФ от 04.10.2019 г. № 37341-ДВ/09 )</t>
  </si>
  <si>
    <t>Итого стоимость инженерно-геологических изысканий в ценах на 01.01.2001г, без НДС (Письмо Минстроя РФ от 04.10.2019 г. № 37341-ДВ/09)</t>
  </si>
  <si>
    <t>Итого стоимость  инженерно-экологических изысканий  в базовых ценах на 01.01.1991 г.</t>
  </si>
  <si>
    <t>Приложение № 2</t>
  </si>
  <si>
    <r>
      <rPr>
        <b/>
        <u/>
        <sz val="10"/>
        <color theme="1"/>
        <rFont val="Times New Roman"/>
        <family val="1"/>
        <charset val="204"/>
      </rPr>
      <t>Фактор (Ф2)</t>
    </r>
    <r>
      <rPr>
        <b/>
        <sz val="10"/>
        <color theme="1"/>
        <rFont val="Times New Roman"/>
        <family val="1"/>
        <charset val="204"/>
      </rPr>
      <t xml:space="preserve"> Характер протекания управляемого технологического процесса во времени - </t>
    </r>
    <r>
      <rPr>
        <b/>
        <u/>
        <sz val="10"/>
        <color theme="1"/>
        <rFont val="Times New Roman"/>
        <family val="1"/>
        <charset val="204"/>
      </rPr>
      <t>постоянная величина для всех питающих центров</t>
    </r>
    <r>
      <rPr>
        <b/>
        <sz val="10"/>
        <color theme="1"/>
        <rFont val="Times New Roman"/>
        <family val="1"/>
        <charset val="204"/>
      </rPr>
      <t xml:space="preserve"> и принимается по п. 1.1  таблицы 2: Непрерывный (непрерывный, с длительным поддержанием режимов, близких к установившимся, и практически безостановочной подачей сырья и реагентов)</t>
    </r>
  </si>
  <si>
    <t>Таблица расчета количества технологических операций</t>
  </si>
  <si>
    <t>Технологические операции</t>
  </si>
  <si>
    <t>Количество технологических операции</t>
  </si>
  <si>
    <t>Количество подобъектов ТОУ</t>
  </si>
  <si>
    <t>Расчет</t>
  </si>
  <si>
    <t>Силовой трансформатор:
управление РПН</t>
  </si>
  <si>
    <t>Присоединение 110 кВ:
- управление выключателем
- управление разъединителем
- управление заземляющими ножами</t>
  </si>
  <si>
    <t>Присоединение 6-20 кВ:
- управление выключателем
- управление разъединителем
- управление выкатным элементом</t>
  </si>
  <si>
    <t>Итого технологических операций</t>
  </si>
  <si>
    <r>
      <t xml:space="preserve">Фактор (Ф6). Степень развитости информационных функций АСУ ТП  - </t>
    </r>
    <r>
      <rPr>
        <b/>
        <u/>
        <sz val="10"/>
        <color theme="1"/>
        <rFont val="Times New Roman"/>
        <family val="1"/>
        <charset val="204"/>
      </rPr>
      <t>постоянная величина для всех питающих центров</t>
    </r>
    <r>
      <rPr>
        <b/>
        <sz val="10"/>
        <color theme="1"/>
        <rFont val="Times New Roman"/>
        <family val="1"/>
        <charset val="204"/>
      </rPr>
      <t xml:space="preserve"> и принимается по п. 3.3 таблицы 2: III степень - косвенное измерение (вычисление) отдельных комплексных показателей функционирования ТОУ  </t>
    </r>
  </si>
  <si>
    <r>
      <t xml:space="preserve">Фактор (Ф7). Степень развитости управляющих функций АСУ ТП  - </t>
    </r>
    <r>
      <rPr>
        <b/>
        <u/>
        <sz val="10"/>
        <color theme="1"/>
        <rFont val="Times New Roman"/>
        <family val="1"/>
        <charset val="204"/>
      </rPr>
      <t>постоянная величина для всех питающих центров</t>
    </r>
    <r>
      <rPr>
        <b/>
        <sz val="10"/>
        <color theme="1"/>
        <rFont val="Times New Roman"/>
        <family val="1"/>
        <charset val="204"/>
      </rPr>
      <t xml:space="preserve"> и принимается по п. 4.2 таблицы 2 : II степень - каскадное и (или) программное автоматическое регулирование или автоматическое программное логическое управление по "жесткому циклу"</t>
    </r>
  </si>
  <si>
    <r>
      <t>Фактор (Ф8) Режим выполнения управляющих функций АСУ ТП -</t>
    </r>
    <r>
      <rPr>
        <b/>
        <u/>
        <sz val="10"/>
        <color theme="1"/>
        <rFont val="Times New Roman"/>
        <family val="1"/>
        <charset val="204"/>
      </rPr>
      <t xml:space="preserve"> постоянная величина для всех питающих центров</t>
    </r>
    <r>
      <rPr>
        <b/>
        <sz val="10"/>
        <color theme="1"/>
        <rFont val="Times New Roman"/>
        <family val="1"/>
        <charset val="204"/>
      </rPr>
      <t xml:space="preserve"> и принимается по п. 5.5 таблицы 2 : Автоматический режим прямого (непосредственного) цифрового  (или аналого-цифрового) управления</t>
    </r>
  </si>
  <si>
    <t>Характеристика объекта</t>
  </si>
  <si>
    <t>Сигналов всего</t>
  </si>
  <si>
    <t>Сигналов в смету</t>
  </si>
  <si>
    <t>Поправочные коэффициенты</t>
  </si>
  <si>
    <t>Подсистема</t>
  </si>
  <si>
    <t>Ед.изм.</t>
  </si>
  <si>
    <t>ТИ</t>
  </si>
  <si>
    <t>ТС</t>
  </si>
  <si>
    <t>ТУ</t>
  </si>
  <si>
    <t>Количество присоединений</t>
  </si>
  <si>
    <t>Коэф. межмаш. связи 0,3 (п.2.11.1 СБЦ)</t>
  </si>
  <si>
    <t>Коэф. одинак. подобъектов (п.2.11.1 СБЦ)</t>
  </si>
  <si>
    <t>К1
(табл. 3 СБЦ)</t>
  </si>
  <si>
    <t>К11
(табл. 3 СБЦ)</t>
  </si>
  <si>
    <t>К12
(табл. 3 СБЦ)</t>
  </si>
  <si>
    <t>К13
(табл. 3 СБЦ)</t>
  </si>
  <si>
    <t>АСУ ТП</t>
  </si>
  <si>
    <t>Телемеханика</t>
  </si>
  <si>
    <t>ВЛ 35-110 кВ</t>
  </si>
  <si>
    <t>шт.</t>
  </si>
  <si>
    <t>нет</t>
  </si>
  <si>
    <t>да</t>
  </si>
  <si>
    <t>СМВ 110 кВ</t>
  </si>
  <si>
    <t>ТН 110 кВ</t>
  </si>
  <si>
    <t>Силовой трансформатор</t>
  </si>
  <si>
    <t>Присоединение 6-20 кВ</t>
  </si>
  <si>
    <t>ТН 6-20 кВ</t>
  </si>
  <si>
    <t>Шкаф ОПС (общеподстанционные сигналы)</t>
  </si>
  <si>
    <t>ПС</t>
  </si>
  <si>
    <t>-</t>
  </si>
  <si>
    <t>РЗА</t>
  </si>
  <si>
    <t>РЗА ВЛ 35-110 кВ</t>
  </si>
  <si>
    <t>Защиты тр-ра</t>
  </si>
  <si>
    <t>Резервные защиты и АУВ СМВ</t>
  </si>
  <si>
    <t>Защиты 6-20 кВ</t>
  </si>
  <si>
    <t>ДЗШ 110 кВ</t>
  </si>
  <si>
    <t>Мониторинг ЩПТ</t>
  </si>
  <si>
    <t>Общеподстанционные сигналы</t>
  </si>
  <si>
    <t>Мониторинг ЩСН</t>
  </si>
  <si>
    <t>РАС</t>
  </si>
  <si>
    <t>Присоединение 35-220 кВ</t>
  </si>
  <si>
    <t>ОМП</t>
  </si>
  <si>
    <t>Технологическое видеонаблюдение</t>
  </si>
  <si>
    <t>Вентиляция (приточно-вытяжная, противодымная)</t>
  </si>
  <si>
    <t>Водоснабжение и водоотведение</t>
  </si>
  <si>
    <t>Кондиционирование</t>
  </si>
  <si>
    <t>Общеподстанционные сигналы (10 кондиционеров)</t>
  </si>
  <si>
    <t>Отопление</t>
  </si>
  <si>
    <t>Противопожарная защита</t>
  </si>
  <si>
    <t>Освещение</t>
  </si>
  <si>
    <t>Контроль качества электроэнергии</t>
  </si>
  <si>
    <t>Присоединение 6-220 кВ</t>
  </si>
  <si>
    <t>Итого сигналов в АСУ ТП</t>
  </si>
  <si>
    <t>Итого сигналов для расчета сметы на ПИР АСУ ТП</t>
  </si>
  <si>
    <t>Расчет трудоемкости проектирования АСУ ТП ПС «Духанино» на основании Справочника базовых цен на проектные работы в строительстве «Автоматизированные системы управления технологическими процессами (АСУ ТП)</t>
  </si>
  <si>
    <t>3*1+3*0,8+3*0,6+3*0,4+3*0,2*18=19,2</t>
  </si>
  <si>
    <t>Ф5: Количество технологических операций, контролируемых или управляемых АСУТП
свыше 20 - до 35 (Количество операций - 35)</t>
  </si>
  <si>
    <t>Пример расчет стоимости проектных работ по титулу:</t>
  </si>
  <si>
    <t>Ф2:Непрерывный (непрерывный, с длительным поддержанием режимов, близких к установившимся, и практически безостановочной подачей сырья и реагентов)</t>
  </si>
  <si>
    <t>Табл. 2, п.3.3</t>
  </si>
  <si>
    <t>Ф7: II степень - каскадное и (или) программное автоматическое регулирование или автоматическое программноелогическое управление по "жесткому циклу"</t>
  </si>
  <si>
    <t>Ф8: Автоматический режим прямого (непосредственного) цифрового  (или аналого-цифрового) управления</t>
  </si>
  <si>
    <t>Табл. 2, п. 5.5.</t>
  </si>
  <si>
    <t>1.7</t>
  </si>
  <si>
    <t>Ф9: Количество переменных, измеряемых, контролируемых и регистрируемых АСУТП
за каждые 500 свыше 2000
К=(2362-2000)/500=1</t>
  </si>
  <si>
    <t>Табл. 2, 6.14</t>
  </si>
  <si>
    <t>Ф10: Количество управляющих воздействий, вырабатываемых АСУТП
за каждые 70 свыше 400
К=1</t>
  </si>
  <si>
    <t>Табл. 2, 7.14</t>
  </si>
  <si>
    <t>1.11</t>
  </si>
  <si>
    <t>Сумма п.1.1 - п.1.9</t>
  </si>
  <si>
    <t>для ОР, ОО, ИО, ТО</t>
  </si>
  <si>
    <t>Табл. 2, 7.11</t>
  </si>
  <si>
    <t xml:space="preserve">Ф10: Количество управляющих воздействий, вырабатываемых АСУТП
свыше 250 до300 </t>
  </si>
  <si>
    <r>
      <rPr>
        <b/>
        <u/>
        <sz val="10"/>
        <color theme="1"/>
        <rFont val="Times New Roman"/>
        <family val="1"/>
        <charset val="204"/>
      </rPr>
      <t xml:space="preserve">Фактор (Ф5) </t>
    </r>
    <r>
      <rPr>
        <b/>
        <sz val="10"/>
        <color theme="1"/>
        <rFont val="Times New Roman"/>
        <family val="1"/>
        <charset val="204"/>
      </rPr>
      <t xml:space="preserve">Количество технологических операций, контролируемых или управляемых АСУ ТП - </t>
    </r>
    <r>
      <rPr>
        <b/>
        <u/>
        <sz val="10"/>
        <color theme="1"/>
        <rFont val="Times New Roman"/>
        <family val="1"/>
        <charset val="204"/>
      </rPr>
      <t>переменная величина</t>
    </r>
    <r>
      <rPr>
        <b/>
        <sz val="10"/>
        <color theme="1"/>
        <rFont val="Times New Roman"/>
        <family val="1"/>
        <charset val="204"/>
      </rPr>
      <t xml:space="preserve">, определяется в зависимости от количества присоединений 10-110 кВ.  Количество технологических операций, контролируемых или управляемых АСУТП свыше  20 - до 35, (п. 2.4  таблица 2) </t>
    </r>
  </si>
  <si>
    <t>Количество сигналов зависит от количества присоединений</t>
  </si>
  <si>
    <t>1*1+1*0,8=1,8</t>
  </si>
  <si>
    <t>3*1+3*0,8+3*0,6+3*0,4=8,4</t>
  </si>
  <si>
    <t>СБЦП-2001-24-02-01-001.1</t>
  </si>
  <si>
    <t>ВЛ 220 кВ</t>
  </si>
  <si>
    <t>СМВ 220 кВ</t>
  </si>
  <si>
    <t>ТН 220 кВ</t>
  </si>
  <si>
    <t>Силовой трансформатор 220/110/10кВ</t>
  </si>
  <si>
    <t>РЗА ВЛ 220 кВ</t>
  </si>
  <si>
    <t>ДЗШ 220 кВ</t>
  </si>
  <si>
    <r>
      <rPr>
        <b/>
        <sz val="11"/>
        <color rgb="FFFF0000"/>
        <rFont val="Times New Roman"/>
        <family val="1"/>
        <charset val="204"/>
      </rPr>
      <t>Р</t>
    </r>
    <r>
      <rPr>
        <b/>
        <sz val="11"/>
        <color theme="1"/>
        <rFont val="Times New Roman"/>
        <family val="1"/>
        <charset val="204"/>
      </rPr>
      <t>асчет трудоемкости проектирования АСУ ТП Новой ПС 220/110 на основании Справочника базовых цен на проектные работы в строительстве «Автоматизированные системы управления технологическими процессами (АСУ ТП)</t>
    </r>
  </si>
  <si>
    <t xml:space="preserve">Табл. 2, 6.13. </t>
  </si>
  <si>
    <t>1) СБЦ-81-2001-001 "Территориальное планирование и планировка территории"</t>
  </si>
  <si>
    <t>объект</t>
  </si>
  <si>
    <t>1. 'Стадия - "П+РД" = 100% -фразу исключить (это ППТ относится к стадии "П";
2. Почему 100 га - можно написать - Площадь проектируемой трассы ВЛ, с учётом границ охранной зоны  составляет 256 га</t>
  </si>
  <si>
    <t>Стадия - "П+РД" = 100%;</t>
  </si>
  <si>
    <t>0,3 - доля разработки проекта планировки территории согласно письму Минрегионразвития РФ от 20.07.2011 № 19268-АП/08</t>
  </si>
  <si>
    <t>Дополнительно в формуле применил экстраполяцию (т. к. более 50 га (п. 2.1.3 МУ утв. Приказом 620 от 29.12.2009)</t>
  </si>
  <si>
    <t>0,4 - доля разработки проекта межевания согласно письму Минрегионразвития РФ от 20.07.2011 № 19268-АП/08</t>
  </si>
  <si>
    <t>Вместо 20% предлагаю принять 8 % - как стоимость разработки инженерных решений по планировке территории</t>
  </si>
  <si>
    <t xml:space="preserve">Ф10: Количество управляющих воздействий, вырабатываемых АСУТП
свыше 350 до400 </t>
  </si>
  <si>
    <t>Ф9: Количество переменных, измеряемых, контролируемых и регистрируемых АСУТП
свыше 1600  до 2000</t>
  </si>
  <si>
    <r>
      <rPr>
        <b/>
        <u/>
        <sz val="10"/>
        <color theme="1"/>
        <rFont val="Times New Roman"/>
        <family val="1"/>
        <charset val="204"/>
      </rPr>
      <t xml:space="preserve">Фактор (Ф5) </t>
    </r>
    <r>
      <rPr>
        <b/>
        <sz val="10"/>
        <color theme="1"/>
        <rFont val="Times New Roman"/>
        <family val="1"/>
        <charset val="204"/>
      </rPr>
      <t xml:space="preserve">Количество технологических операций, контролируемых или управляемых АСУ ТП - </t>
    </r>
    <r>
      <rPr>
        <b/>
        <u/>
        <sz val="10"/>
        <color theme="1"/>
        <rFont val="Times New Roman"/>
        <family val="1"/>
        <charset val="204"/>
      </rPr>
      <t>переменная величина</t>
    </r>
    <r>
      <rPr>
        <b/>
        <sz val="10"/>
        <color theme="1"/>
        <rFont val="Times New Roman"/>
        <family val="1"/>
        <charset val="204"/>
      </rPr>
      <t xml:space="preserve">, определяется в зависимости от количества присоединений 10-110 кВ.  Количество технологических операций, контролируемых или управляемых АСУТП свыше 20 - до 35, (п. 2.2  таблица 2) </t>
    </r>
  </si>
  <si>
    <t>Присоединение 6-10 кВ</t>
  </si>
  <si>
    <t>Итого стоимость  инженерно-геодезических изысканий по объекту в ценах 1 кв. 2023 г  (Письмо Минстроя РФ от 30.01.2023 № 4125-ИФ/09 прил№5)</t>
  </si>
  <si>
    <t>Стоимость инженерно-геодезических изысканий в текущих ценах (1 квартал 2023 г), без НДС, составляет:</t>
  </si>
  <si>
    <t>Итого стоимость инженерно-геологических изысканий в ценах на 01.01.2001г, без НДС(Письмо Минстроя РФ от 30.01.2023 № 4125-ИФ/09 прил№5)</t>
  </si>
  <si>
    <t>Стоимость  инженерно-геологических изысканий в текущих ценах (1 квартал 2023 г), без НДС, составляет:</t>
  </si>
  <si>
    <t>Итого стоимость инженерно-геологических изысканий в ценах на 1 кв. 2023 г  (Письмо Минстроя РФ от 30.01.2023 № 4125-ИФ/09 прил№5)</t>
  </si>
  <si>
    <t>Стоимость инженерно-геодезических изысканий по объекту аналогу КЛ 110 Автозаводская-Южная №3, договор №3/1380-12  от 25.01. 2012)</t>
  </si>
  <si>
    <t>Длина по объекту аналогу, км</t>
  </si>
  <si>
    <t>Фактическая длина по объекту, км</t>
  </si>
  <si>
    <t>Стоимость инженерно-геологических изысканий по объекту-аналогу КЛ 110 Автозаводская-Южная №3</t>
  </si>
  <si>
    <t>1 программа</t>
  </si>
  <si>
    <t>СБЦП-2001-24-02-02-001</t>
  </si>
  <si>
    <t>Стоимость проектных работ в текущих ценах (1 квартал 2023 г), без НДС, составляет:</t>
  </si>
  <si>
    <t>Стоимость проектных работ в текущих ценах (1 квартал 2024г), без НДС, составляет:</t>
  </si>
  <si>
    <t>Стоимость разработки документации в ценах на 1 кв. 2024 г</t>
  </si>
  <si>
    <t>Альфа = 3%</t>
  </si>
  <si>
    <t>Стадия - "Не определена";</t>
  </si>
  <si>
    <t>1) К=0,6 (Объем строительно-монтажных работ от 60 до 50%) - (Разд.2 п.2.4) Объем строительно-монтажных работ по объекту строительства менее 60% от общей стоимости строительства</t>
  </si>
  <si>
    <t>Присоединение 220 кВ:
- управление выключателем
- управление разъединителем
- управление заземляющими ножами</t>
  </si>
  <si>
    <t>110 9 выключателей, 20 разъед, 32 ЗН</t>
  </si>
  <si>
    <t>4 ВЫКЛ, 12 РАЗЪЕД, 20 ЗН</t>
  </si>
  <si>
    <t>6 КВ = 14 яч, 13 выкл, 14 разъед</t>
  </si>
  <si>
    <t>10 кв</t>
  </si>
  <si>
    <t>34 яч, 32 выклю, 36 разъед</t>
  </si>
  <si>
    <t>2*1+2*0,8+2*0,6+2*0,4+2*0,2*4=7</t>
  </si>
  <si>
    <t>Ф10: Количество управляющих воздействий, вырабатываемых АСУТП
за каждые 70 свыше 400</t>
  </si>
  <si>
    <t>Табл. 2 п  2.8.</t>
  </si>
  <si>
    <t>Табл. 2 п  2.7.</t>
  </si>
  <si>
    <t>32*1+32*0,8+32*0,6+32*0,4+32*0,2*60=473</t>
  </si>
  <si>
    <t>20*1+20*0,8+20*0,6+20*0,4+20*0,2*36=200</t>
  </si>
  <si>
    <t>12*1+12*0,8+12*0,6+12*0,4+12*0,2*44=139</t>
  </si>
  <si>
    <t>Ф5: Количество технологических операций, контролируемых или управляемых АСУТП
свыше 70 до 100 (Количество операций - 819)</t>
  </si>
  <si>
    <t>Ф5: Количество технологических операций, контролируемых или управляемых АСУТП
За каждые 50 свыше 100 (Количество операций - 719/50=14)</t>
  </si>
  <si>
    <t>1.12</t>
  </si>
  <si>
    <t>Итого стоимость  инженерно-геодезических изысканий по объекту в ценах 1 кв. 2024 г  'Письмо Минстроя РФ №13023-ИФ/09 от 07.03.2024 г.)</t>
  </si>
  <si>
    <t>Итого стоимость инженерно-геологических изысканий в ценах на 01.01.2001г, без НДС('Письмо Минстроя РФ №13023-ИФ/09 от 07.03.2024 г.)</t>
  </si>
  <si>
    <t>Итого стоимость проектных работ в текущих ценах на 1 кв. 2024г 'Письмо Минстроя РФ №13023-ИФ/09 от 07.03.2024 г.</t>
  </si>
  <si>
    <t>Расчет произведен cогласно ЗП № 153-13/ГД/02/260 от 05.06.2024г.  и технических характеристик</t>
  </si>
  <si>
    <t>Итого стоимость проектных работ в ценах на 1 кв. 2024 г  (Письмо Минстроя РФ №13023-ИФ/09 от 07.03.2024 г.)</t>
  </si>
  <si>
    <t>Стадия - "Проектная и Рабочая документация" = 100%;</t>
  </si>
  <si>
    <t>Проектируемая площадь территории (свыше 25 до 50 га)</t>
  </si>
  <si>
    <t>СБЦ-81-2001-01, таблица 3.п.6, таблица 9</t>
  </si>
  <si>
    <t>СМЕТНЫЙ РАСЧЕТ</t>
  </si>
  <si>
    <t xml:space="preserve">Разработка ДПТ </t>
  </si>
  <si>
    <t>Организация-исполнитель:</t>
  </si>
  <si>
    <t xml:space="preserve">Организация-заказчик: </t>
  </si>
  <si>
    <t>ПАО "РОССЕТИ МОСКОВСКИЙ РЕГИОН"</t>
  </si>
  <si>
    <t>Форма №2П</t>
  </si>
  <si>
    <t>При расчете использован Справочник базовых цен на проектные работы в строительстве «Территориальное планирование и планировка территории», утвержденный Приказом Министерства регионального развития Российской Федерации от 28 мая 2010 № 260</t>
  </si>
  <si>
    <t>N.N.
п.п.</t>
  </si>
  <si>
    <t xml:space="preserve">Виды  проектных работ
</t>
  </si>
  <si>
    <t>№№ частей, глав, таблиц, №№ пунктов, указанных к разделу или главе сборника цен</t>
  </si>
  <si>
    <t>Расчетная формула</t>
  </si>
  <si>
    <t xml:space="preserve">Стоимость
( руб.)     </t>
  </si>
  <si>
    <t>Ц=(а+вХ)хКi</t>
  </si>
  <si>
    <t>а, тыс. руб</t>
  </si>
  <si>
    <t>в, тыс руб</t>
  </si>
  <si>
    <t>Х, га*</t>
  </si>
  <si>
    <t>Разработка проекта планировки территории для размещения объекта</t>
  </si>
  <si>
    <t xml:space="preserve">СБЦП-81-2001-01 т. 3 </t>
  </si>
  <si>
    <t>К1=</t>
  </si>
  <si>
    <t>Письмо Минрегионразвития РФ от 20.07.2011 №192680АП/08 (проект планировки территории - 0,3, проект межевания - 0,4, ГПЗУ - 0,3)</t>
  </si>
  <si>
    <t>К3=</t>
  </si>
  <si>
    <t xml:space="preserve">Таб. 8 п.7. Наличие значительных по площади реконструируемых территорий (90%) </t>
  </si>
  <si>
    <t>К4=</t>
  </si>
  <si>
    <t>Таб. 9. Коэффициент за объем работ, п/п 3</t>
  </si>
  <si>
    <t>Разработка проекта межевания территории для размещения объекта</t>
  </si>
  <si>
    <t>ИТОГО в базовых ценах</t>
  </si>
  <si>
    <t>Коэффициент-дефлятор</t>
  </si>
  <si>
    <t>Письмо Минстроя России от 07.03.2024 № 13023-ИФ/09</t>
  </si>
  <si>
    <t>ИТОГО в текущих ценах</t>
  </si>
  <si>
    <t>*площадь определена в соответствии с фактическим показателем</t>
  </si>
  <si>
    <t>Реконструкция ПС 110кВ №2 "Красково"</t>
  </si>
  <si>
    <t>Составила Кушнирова В.В. тел.8(495)525-73-00 (вн.23-54)</t>
  </si>
  <si>
    <t>Составил Дудкин П.А. тел. 8-495-662-40-70 (вн.14-73)</t>
  </si>
  <si>
    <t>СМЕТА №1.1</t>
  </si>
  <si>
    <t xml:space="preserve">на инженерно-геодезические изыскания </t>
  </si>
  <si>
    <t>№№ п.п.</t>
  </si>
  <si>
    <t>Характеристика проектируемого объекта или вида работ</t>
  </si>
  <si>
    <t>Обоснование стоимости Сборник цен на ПИР</t>
  </si>
  <si>
    <t>Стоим.        руб.</t>
  </si>
  <si>
    <r>
      <rPr>
        <b/>
        <i/>
        <sz val="12"/>
        <rFont val="Times New Roman"/>
        <family val="1"/>
        <charset val="204"/>
      </rPr>
      <t>Полевые работы</t>
    </r>
    <r>
      <rPr>
        <sz val="12"/>
        <rFont val="Times New Roman"/>
        <family val="1"/>
      </rPr>
      <t xml:space="preserve">   </t>
    </r>
  </si>
  <si>
    <t xml:space="preserve">Создание плановой опорной </t>
  </si>
  <si>
    <t xml:space="preserve">Справочник базовых цен  на </t>
  </si>
  <si>
    <t>геодезической сети</t>
  </si>
  <si>
    <t>инж.изыскания для  стр-ства</t>
  </si>
  <si>
    <t>Объем - 0 пунктов</t>
  </si>
  <si>
    <t>Госстроя России 2004 г.</t>
  </si>
  <si>
    <t>Категория сложности - 2</t>
  </si>
  <si>
    <t>Т. 8 § 3 (2 разряд)</t>
  </si>
  <si>
    <t>К = 1,3 (прим. 2)</t>
  </si>
  <si>
    <t>К = 0,7 (прим. 1)</t>
  </si>
  <si>
    <t>К = 0,85 (п. 14 общие указания)</t>
  </si>
  <si>
    <r>
      <rPr>
        <b/>
        <i/>
        <sz val="12"/>
        <rFont val="Times New Roman"/>
        <family val="1"/>
        <charset val="204"/>
      </rPr>
      <t>Камеральные работы</t>
    </r>
    <r>
      <rPr>
        <sz val="12"/>
        <rFont val="Times New Roman"/>
        <family val="1"/>
      </rPr>
      <t xml:space="preserve"> по  </t>
    </r>
  </si>
  <si>
    <t>созданию плановой опорной</t>
  </si>
  <si>
    <t>К = 1,2 общ. ук. п. 15 д</t>
  </si>
  <si>
    <t>Категория сложности -2</t>
  </si>
  <si>
    <t>Создание высотной опорной сети</t>
  </si>
  <si>
    <t xml:space="preserve">Т. 8 § 4 </t>
  </si>
  <si>
    <t>К = 0,4 (прим. 1)</t>
  </si>
  <si>
    <t>К = 1,3 (Т. 2 § 2 общ. ук. п.8 г)</t>
  </si>
  <si>
    <r>
      <rPr>
        <b/>
        <i/>
        <sz val="12"/>
        <rFont val="Times New Roman"/>
        <family val="1"/>
        <charset val="204"/>
      </rPr>
      <t>Камеральные работы</t>
    </r>
    <r>
      <rPr>
        <sz val="12"/>
        <rFont val="Times New Roman"/>
        <family val="1"/>
      </rPr>
      <t xml:space="preserve"> по созданию</t>
    </r>
  </si>
  <si>
    <t>высотной опорной геодез-кой сети</t>
  </si>
  <si>
    <t>К=1,2 общ. ук. 15 д</t>
  </si>
  <si>
    <t>Создание инженерно-</t>
  </si>
  <si>
    <t>топографического плана на</t>
  </si>
  <si>
    <t>застроенной территории в масштабе 1:500 с</t>
  </si>
  <si>
    <t>с высотой сечения рельефа 0,5 м.</t>
  </si>
  <si>
    <t>Т. 9 § 6</t>
  </si>
  <si>
    <t>Категория сложности -3</t>
  </si>
  <si>
    <r>
      <t xml:space="preserve">К= 1,232 - </t>
    </r>
    <r>
      <rPr>
        <sz val="11"/>
        <rFont val="Times New Roman"/>
        <family val="1"/>
        <charset val="204"/>
      </rPr>
      <t>координирование углов всех кап.зданий,выходов подз. комм. и осн. надз. сооруж., Письмо ПНИИИС №8/176 от 20.04.204</t>
    </r>
  </si>
  <si>
    <t>К=1,2 гл.2, пункт 6 (небольшие участки св.1 до 5 га)</t>
  </si>
  <si>
    <t xml:space="preserve">Камеральные работы                                 </t>
  </si>
  <si>
    <t xml:space="preserve">Составление инженерно-топографического плана м. 1:500 </t>
  </si>
  <si>
    <t>на застроенной территории  c нанесением красных линий</t>
  </si>
  <si>
    <t>К=1.15 прим. 6 табл. 9</t>
  </si>
  <si>
    <t>Создание плана подземных коммуникаций со съемкой трубокабелеискателем м. 1:500</t>
  </si>
  <si>
    <t>Справочник базовых цен  на инж. изыскания для строительства 2004 г</t>
  </si>
  <si>
    <t xml:space="preserve">на застроенной территории  </t>
  </si>
  <si>
    <t>К=1,55 прим.4 табл. 9</t>
  </si>
  <si>
    <t>Камеральные работы</t>
  </si>
  <si>
    <t>СБЦ 2004, глава 8, табл.74 §1</t>
  </si>
  <si>
    <t>К=1,1 общ. ук. 15 г</t>
  </si>
  <si>
    <t>Составление и вычерчивание продольных профилей трассы линейных сооружений в м. 1:500</t>
  </si>
  <si>
    <t>Количество ординат свыше 20 до 40</t>
  </si>
  <si>
    <t>К = 1,15 прим.3 табл.74</t>
  </si>
  <si>
    <t>Объем работ - 76,0 дм при длине КЛ220 кВ 3,8 км</t>
  </si>
  <si>
    <t>К=1,75 общ. ук. 15е</t>
  </si>
  <si>
    <t>СБЦ 2004, глава 8, табл.76 §2</t>
  </si>
  <si>
    <t>Нанесение проектируемых подземных коммуникаций м.1:500</t>
  </si>
  <si>
    <t>Объем- 1150точек</t>
  </si>
  <si>
    <t>СБЦ 2004, глава 9, табл.81 §2</t>
  </si>
  <si>
    <t>Услуги по выдачи координат  пунктов геодезической сети</t>
  </si>
  <si>
    <t>Объем- 10 пунктов</t>
  </si>
  <si>
    <t>Услуги по выдачи высот исходных пунктов геодезических и нивелирных сетей</t>
  </si>
  <si>
    <t>СБЦ 2004, глава 9, табл.81 §3</t>
  </si>
  <si>
    <t>СБЦ 2004, глава 9, табл.81 §7</t>
  </si>
  <si>
    <t xml:space="preserve">Услуги по выдачи координат линий градостроительного регулирования Объем- 140 точек </t>
  </si>
  <si>
    <t xml:space="preserve">Проверка полноты планов в </t>
  </si>
  <si>
    <t>СБЦ 2004, глава 8, табл.75 прим.3</t>
  </si>
  <si>
    <t>эксплуатирующих организациях</t>
  </si>
  <si>
    <t>10 организаций</t>
  </si>
  <si>
    <t>Итого полевые работы:</t>
  </si>
  <si>
    <t>Итого камеральные работы:</t>
  </si>
  <si>
    <t xml:space="preserve">Расходы по внутреннему транспорту </t>
  </si>
  <si>
    <t>СБЦ 2004, Общ. ук.п.9 таб. 4 § 3</t>
  </si>
  <si>
    <t>Расстояние до участка работ 15 км</t>
  </si>
  <si>
    <t xml:space="preserve">Расходы по организации и </t>
  </si>
  <si>
    <t xml:space="preserve">Общ. указ. п. 13 </t>
  </si>
  <si>
    <t>ликвидации работ</t>
  </si>
  <si>
    <t>Итого стоимость изысканий</t>
  </si>
  <si>
    <t xml:space="preserve">Стоимость изысканий с учетом   </t>
  </si>
  <si>
    <t xml:space="preserve">Общ. указ. СЦ и коэфф.   </t>
  </si>
  <si>
    <t>коэффициента к итогу.</t>
  </si>
  <si>
    <t>перехода от базовой цены к</t>
  </si>
  <si>
    <t xml:space="preserve">Приложение №   к договору №               </t>
  </si>
  <si>
    <t>"Согласовано"</t>
  </si>
  <si>
    <t xml:space="preserve">"Утверждаю"                                                                               </t>
  </si>
  <si>
    <t>Генеральный директор</t>
  </si>
  <si>
    <t xml:space="preserve">____________  </t>
  </si>
  <si>
    <t>"___" _____________ 2020 г.</t>
  </si>
  <si>
    <r>
      <t>"</t>
    </r>
    <r>
      <rPr>
        <u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</rPr>
      <t xml:space="preserve">" </t>
    </r>
    <r>
      <rPr>
        <u/>
        <sz val="12"/>
        <rFont val="Times New Roman"/>
        <family val="1"/>
        <charset val="204"/>
      </rPr>
      <t xml:space="preserve">            </t>
    </r>
    <r>
      <rPr>
        <sz val="12"/>
        <rFont val="Times New Roman"/>
        <family val="1"/>
      </rPr>
      <t xml:space="preserve"> 2020 г.</t>
    </r>
  </si>
  <si>
    <t>Составил:</t>
  </si>
  <si>
    <t>Гасанов И.С.</t>
  </si>
  <si>
    <t>Проверил:</t>
  </si>
  <si>
    <t>Кривонос Н.В.</t>
  </si>
  <si>
    <t>Объем работ -17,5 га</t>
  </si>
  <si>
    <t>К=5,83</t>
  </si>
  <si>
    <t>Геодезия ВЛ</t>
  </si>
  <si>
    <t>СМЕТА 1.2</t>
  </si>
  <si>
    <t xml:space="preserve">на инженерно-геологические изыскания </t>
  </si>
  <si>
    <t xml:space="preserve">Заказчик: </t>
  </si>
  <si>
    <t>Подрядчик:</t>
  </si>
  <si>
    <t>Ном. позиц.</t>
  </si>
  <si>
    <t>Вид работ</t>
  </si>
  <si>
    <t>Ед. измер.</t>
  </si>
  <si>
    <t>Кат. слож.</t>
  </si>
  <si>
    <t>Нормативный акт СБЦ-99г.</t>
  </si>
  <si>
    <t>Объём</t>
  </si>
  <si>
    <t>Стоим. ед. объёма (руб.)</t>
  </si>
  <si>
    <t>Коэф.</t>
  </si>
  <si>
    <t>Всего (руб.)</t>
  </si>
  <si>
    <t xml:space="preserve"> Полевые работы</t>
  </si>
  <si>
    <t>Рекогносцировочное обследование</t>
  </si>
  <si>
    <t>км.</t>
  </si>
  <si>
    <t>II</t>
  </si>
  <si>
    <t>т.9 п.2</t>
  </si>
  <si>
    <t>Предварительная разбивка скважин и точек зондирования при расстоянии между выработками или точками:                                                до200м</t>
  </si>
  <si>
    <t>точка</t>
  </si>
  <si>
    <t xml:space="preserve"> т.93, п.3</t>
  </si>
  <si>
    <t>Планово-высотная привязка скважин и точек зондирования при расстоянии между выработками или точками:                                               до 200м</t>
  </si>
  <si>
    <t xml:space="preserve">Бурение уд-канатным способом диам. 127 мм </t>
  </si>
  <si>
    <t>п.м.</t>
  </si>
  <si>
    <t>т.19 п.1</t>
  </si>
  <si>
    <t>III</t>
  </si>
  <si>
    <t>IV</t>
  </si>
  <si>
    <t xml:space="preserve">Крепление скважин трубами </t>
  </si>
  <si>
    <t>т.20 п.8</t>
  </si>
  <si>
    <t>Гидрогеологические наблюдения при бурении</t>
  </si>
  <si>
    <t>т.20 п.1</t>
  </si>
  <si>
    <t>Статическое зондирование грунтов глубиной до 10 м</t>
  </si>
  <si>
    <t>испыт.</t>
  </si>
  <si>
    <t>т.45, п.5</t>
  </si>
  <si>
    <t>Статическое зондирование грунтов глубиной до 15 м</t>
  </si>
  <si>
    <t>испыт</t>
  </si>
  <si>
    <t>Отбор монолитов грунтов до 10 м</t>
  </si>
  <si>
    <t>монол.</t>
  </si>
  <si>
    <t xml:space="preserve"> т.57, п.1</t>
  </si>
  <si>
    <t xml:space="preserve">Измерение удельного электрического сопротивления </t>
  </si>
  <si>
    <t>изм.</t>
  </si>
  <si>
    <t xml:space="preserve">сб.цен 1982г т.282 п.1 Письмо 21-Д К1=1,21 метод. Пособие стр.75 К2=1,3 ОУ стр.87 К3=1,25  Оуп.5 К4=1,1 п.6 К5=1,2 </t>
  </si>
  <si>
    <t>2, 595</t>
  </si>
  <si>
    <t>Измерение разности потенциалов (блуждающие токи)</t>
  </si>
  <si>
    <t>то же т.283</t>
  </si>
  <si>
    <t>Итого по полевым работам</t>
  </si>
  <si>
    <t>Итого по полевым работам с учетом сезонного коэффициента</t>
  </si>
  <si>
    <t>т.2, п.3</t>
  </si>
  <si>
    <t xml:space="preserve"> Дополнительные расходы (% от стоимости полевых работ)</t>
  </si>
  <si>
    <t>2.1</t>
  </si>
  <si>
    <t xml:space="preserve">по внутреннему транспорту </t>
  </si>
  <si>
    <t>%</t>
  </si>
  <si>
    <t>т.4, п.2</t>
  </si>
  <si>
    <t>2.2</t>
  </si>
  <si>
    <t>по внешнему транспорту</t>
  </si>
  <si>
    <t>т.5, п.1</t>
  </si>
  <si>
    <t>2.3</t>
  </si>
  <si>
    <t>организационно-ликвидационные работы</t>
  </si>
  <si>
    <t>п.13 ОУ</t>
  </si>
  <si>
    <t>Итого по дополнительным работам</t>
  </si>
  <si>
    <t>Лабораторные работы</t>
  </si>
  <si>
    <t>3.1</t>
  </si>
  <si>
    <t>Полный комплекс физич. свойств глинистых грунтов</t>
  </si>
  <si>
    <t>образ.</t>
  </si>
  <si>
    <t xml:space="preserve"> т.63, п.9</t>
  </si>
  <si>
    <t>3.2</t>
  </si>
  <si>
    <t>Полный комплекс физич. свойств песчаных грунтов</t>
  </si>
  <si>
    <t xml:space="preserve"> т.65, п.1</t>
  </si>
  <si>
    <t>3.3</t>
  </si>
  <si>
    <t>Сокращенныйй комплекс мех. свойств глинистых грунтов</t>
  </si>
  <si>
    <t xml:space="preserve"> т.63, п11</t>
  </si>
  <si>
    <t>3.4</t>
  </si>
  <si>
    <t>т.63 п. 17</t>
  </si>
  <si>
    <t>3.5</t>
  </si>
  <si>
    <t>Анализ водной вытяжки</t>
  </si>
  <si>
    <t xml:space="preserve">т.71 п. 1 </t>
  </si>
  <si>
    <t>3.6</t>
  </si>
  <si>
    <t>Определение коррозионной активности грунтов к стали</t>
  </si>
  <si>
    <t xml:space="preserve"> т.75, п.4</t>
  </si>
  <si>
    <t>3.7</t>
  </si>
  <si>
    <t>Определение коррозионной активности грунтов к Pb</t>
  </si>
  <si>
    <t>т.75 п.1</t>
  </si>
  <si>
    <t>3.8</t>
  </si>
  <si>
    <t>Определение коррозионной активности грунтов к Al</t>
  </si>
  <si>
    <t>т.75 п.2</t>
  </si>
  <si>
    <t>3.9</t>
  </si>
  <si>
    <t>Определение коррозионной активности грунт.вод к Pb</t>
  </si>
  <si>
    <t>т.75 п.6</t>
  </si>
  <si>
    <t>3.10</t>
  </si>
  <si>
    <t>Определение коррозионной активности грунт. вод к Al</t>
  </si>
  <si>
    <t>т.75 п.7</t>
  </si>
  <si>
    <t>3.11</t>
  </si>
  <si>
    <t>Стандартный химический анализ воды</t>
  </si>
  <si>
    <t>анализ</t>
  </si>
  <si>
    <t xml:space="preserve"> т.73, п.2</t>
  </si>
  <si>
    <t>Итого по лабораторным работам</t>
  </si>
  <si>
    <t>4.1</t>
  </si>
  <si>
    <t>Составление программы работ</t>
  </si>
  <si>
    <t>прогр.</t>
  </si>
  <si>
    <t xml:space="preserve"> т.81, п.2</t>
  </si>
  <si>
    <t>4.2</t>
  </si>
  <si>
    <t>Камеральная обработка материалов буровых работ</t>
  </si>
  <si>
    <t xml:space="preserve"> т.82, п.2 прим.2</t>
  </si>
  <si>
    <t>4.3</t>
  </si>
  <si>
    <t>Камер. обраб. матер. полевых опытных работ (зондир.)</t>
  </si>
  <si>
    <t xml:space="preserve"> т.83, п.1</t>
  </si>
  <si>
    <t>4.4</t>
  </si>
  <si>
    <t>т.83 п.2</t>
  </si>
  <si>
    <t>4.5</t>
  </si>
  <si>
    <t>Камеральная обраб. лабор. исслед. грунтов:      глинистых</t>
  </si>
  <si>
    <t xml:space="preserve"> т.86, п.1/2</t>
  </si>
  <si>
    <t>песчаных</t>
  </si>
  <si>
    <t>4.6</t>
  </si>
  <si>
    <t>Камер. обработка корроз. активности грунтов и воды</t>
  </si>
  <si>
    <t xml:space="preserve"> т.86, п.8</t>
  </si>
  <si>
    <t xml:space="preserve"> Итого по камеральным работам</t>
  </si>
  <si>
    <t>4.7</t>
  </si>
  <si>
    <t>Составление технического отчета</t>
  </si>
  <si>
    <t xml:space="preserve"> т.87, п.1 прим. 4</t>
  </si>
  <si>
    <t>Всего по камеральным работам</t>
  </si>
  <si>
    <t>Итого по инженерно-геологическим работам</t>
  </si>
  <si>
    <t>5</t>
  </si>
  <si>
    <t>Оформление разрешения на производство работ</t>
  </si>
  <si>
    <t>т.98 п.4</t>
  </si>
  <si>
    <t>6</t>
  </si>
  <si>
    <t>Оценка качества(экспертиза)работ в Мосгоргеотресте</t>
  </si>
  <si>
    <t>т.98 п.4 прим. 2</t>
  </si>
  <si>
    <t>Для ГГЭ</t>
  </si>
  <si>
    <t>7</t>
  </si>
  <si>
    <t>Смета №1.3</t>
  </si>
  <si>
    <t>на инженерно-экологические изыскания</t>
  </si>
  <si>
    <t>1. П о л е в ы е    р а б о т ы</t>
  </si>
  <si>
    <t>Наименование  работ</t>
  </si>
  <si>
    <t>№ таблицы по "Сборнику.." СЦ 1999 г</t>
  </si>
  <si>
    <t>Коэф. к сборнику цен</t>
  </si>
  <si>
    <t>Количество</t>
  </si>
  <si>
    <t>Цена, руб.</t>
  </si>
  <si>
    <t>Стоимость руб.</t>
  </si>
  <si>
    <t>Раздел I. Подготовительные работы</t>
  </si>
  <si>
    <t>Составление программы производства работ</t>
  </si>
  <si>
    <t>т.81 п.2 прим.1</t>
  </si>
  <si>
    <t>Раздел II.Полевые работы</t>
  </si>
  <si>
    <t>Инженерно-экологическое рекогносцировочное обследование II кат. Сложности, удовл. проходимости</t>
  </si>
  <si>
    <t>т.9 п.2 прим.1</t>
  </si>
  <si>
    <t>1 км</t>
  </si>
  <si>
    <t>Инженерно-экологическое маршрутное наблюдение при составлении карт: фактического материала, инженерно-экологической в м-бе 1:5000, II кат. сложности, удовл. проходимости</t>
  </si>
  <si>
    <t>т.10 п.3</t>
  </si>
  <si>
    <t>Описание точек наблюдения при составлении инженерно-экологических карт</t>
  </si>
  <si>
    <t xml:space="preserve">т.11 п.2 </t>
  </si>
  <si>
    <t>Радиационное обследование участка</t>
  </si>
  <si>
    <t>т.92 п.3</t>
  </si>
  <si>
    <t>0,1 га</t>
  </si>
  <si>
    <t xml:space="preserve">Измерение потока радона </t>
  </si>
  <si>
    <t>т. 91 п.1</t>
  </si>
  <si>
    <t>20 точек</t>
  </si>
  <si>
    <t>Отбор почво-грунтов на химическое загрязнение</t>
  </si>
  <si>
    <t>т.60 п.7 прим.1</t>
  </si>
  <si>
    <t>1 проба</t>
  </si>
  <si>
    <t>Отбор почво-грунтов для бактериологического анализа</t>
  </si>
  <si>
    <t xml:space="preserve">т.60 п.10 </t>
  </si>
  <si>
    <t>Отбор почво-грунтов для паразитологического анализа</t>
  </si>
  <si>
    <t>т. 60 п.10 прим.4</t>
  </si>
  <si>
    <t>Отбор почво-грунтов на радиоактивное  загрязнение</t>
  </si>
  <si>
    <t>т.60 п.7</t>
  </si>
  <si>
    <t>Отбор проб воды</t>
  </si>
  <si>
    <t>т.60 п.1</t>
  </si>
  <si>
    <t>ИТОГО с сезонным коэффициентом</t>
  </si>
  <si>
    <t>общ.указ.Т.2,п 3</t>
  </si>
  <si>
    <t>Внутренний транспорт</t>
  </si>
  <si>
    <t>общ.указ.Т.4,п 2</t>
  </si>
  <si>
    <t>Внешний транспорт</t>
  </si>
  <si>
    <t xml:space="preserve"> общ.указ. т.5 п.1</t>
  </si>
  <si>
    <t>Организация и ликвидация работ</t>
  </si>
  <si>
    <t>общ.указ. п.13,прим.1</t>
  </si>
  <si>
    <t>0,06х1,5</t>
  </si>
  <si>
    <t>Итого полевых работ   :</t>
  </si>
  <si>
    <t xml:space="preserve">      Раздел III. Л а б о р а т о р н ы е      р а б о т ы    </t>
  </si>
  <si>
    <t>Радиометрические работы</t>
  </si>
  <si>
    <t>Гамма-спектрометрия грунта</t>
  </si>
  <si>
    <t>т.91 п.4</t>
  </si>
  <si>
    <t>Определение</t>
  </si>
  <si>
    <t>Итого радиометрических работ</t>
  </si>
  <si>
    <t>Санитарно-химическое обследование почвы</t>
  </si>
  <si>
    <t>Определение гигроскопической влажности</t>
  </si>
  <si>
    <t xml:space="preserve"> т.70 п.12</t>
  </si>
  <si>
    <t>Приготовление соляной вытяжки для определения водородного показателя</t>
  </si>
  <si>
    <t xml:space="preserve"> т.70 п.84</t>
  </si>
  <si>
    <t>Определение рН</t>
  </si>
  <si>
    <t xml:space="preserve"> т.70 п.14</t>
  </si>
  <si>
    <t>1проба</t>
  </si>
  <si>
    <t>Пробоподготовка для выполнения химических исследований на соли тяжелых металлов</t>
  </si>
  <si>
    <t>т.70 п.85</t>
  </si>
  <si>
    <t>Определение солей тяжелых металлов атомной асорбцией 5 элементов</t>
  </si>
  <si>
    <t xml:space="preserve"> т.70 п.57</t>
  </si>
  <si>
    <t>то же мышьяка ( с использованием РГП)</t>
  </si>
  <si>
    <t xml:space="preserve"> т.70 п.59</t>
  </si>
  <si>
    <t>то же ртути</t>
  </si>
  <si>
    <t>Определение нефтепродуктов</t>
  </si>
  <si>
    <t xml:space="preserve"> т.70 п.63</t>
  </si>
  <si>
    <t>Определение 3,4-бенз(а)-пирена</t>
  </si>
  <si>
    <t>т.70 п.66</t>
  </si>
  <si>
    <t>Стандартный анализ воды</t>
  </si>
  <si>
    <t>т. 73 п.2</t>
  </si>
  <si>
    <t xml:space="preserve">Итого лабораторных работ </t>
  </si>
  <si>
    <t xml:space="preserve">Раздел IV. Камеральная  обработка  материалов  </t>
  </si>
  <si>
    <t>Обработка комплексных исследований химического состава грунтов</t>
  </si>
  <si>
    <t xml:space="preserve"> т.86 п.4</t>
  </si>
  <si>
    <t>Обработка комплексных исследований химического и бактериологического состава воды</t>
  </si>
  <si>
    <t xml:space="preserve"> т.86 п.5</t>
  </si>
  <si>
    <t>Обработка измерений плотности потока радона</t>
  </si>
  <si>
    <t>т.91 п.1</t>
  </si>
  <si>
    <t>Радиационное обследование участка площадью св.1 га</t>
  </si>
  <si>
    <t>Инженерно-экологические маршрутные наблюдения</t>
  </si>
  <si>
    <t>Инженерно-экологическое рекогносцировочное обследование II кат.сложности</t>
  </si>
  <si>
    <t>т.9 п.2 прим. 1</t>
  </si>
  <si>
    <t>т.11 п.2</t>
  </si>
  <si>
    <t>ИТОГО камеральных работ</t>
  </si>
  <si>
    <t>т.87 п.1</t>
  </si>
  <si>
    <t>Итого по разделам I,II,III,IV</t>
  </si>
  <si>
    <t>Раздел V.Микробиологическое и санитарно-паразитологическое исследвания</t>
  </si>
  <si>
    <t>Исследование почвы на БГКП, патогенные микроорганизмы, энтерококки. Исследования почвы на цисты кишечных патогенных простейших, на яйца, личинки гельминтов</t>
  </si>
  <si>
    <t>Выписка из прейскуранта"Филиал ФБУЗ ЦГ и Э в городе Москве" в ЮЗАО города Москвы</t>
  </si>
  <si>
    <t>Раздел VI. Санитарно-эпидемиологическая оценка ФГБУЗ ЦГиЭ ФМБА России</t>
  </si>
  <si>
    <t xml:space="preserve"> 1-радиология</t>
  </si>
  <si>
    <t xml:space="preserve">Выписка из прейскуранта "Филиала ФБУЗ ЦГ и Э в городе Москве"  в ЮЗАО города Москвы </t>
  </si>
  <si>
    <t>шт</t>
  </si>
  <si>
    <t>Оценка результатов микробиологических, санитарно-паразитологических лабораторных исследований почвы</t>
  </si>
  <si>
    <t>Оценка результатов санитарно-химических лабораторных исследований почвы</t>
  </si>
  <si>
    <t>Итого санитарно-эпидемиологической экспертизы:</t>
  </si>
  <si>
    <t>Раздел VII. Дополнительные услуги</t>
  </si>
  <si>
    <t>Получение справки о фоновых концентрациях загрязняющих веществ в атмосфере и Климатическая характеристика района</t>
  </si>
  <si>
    <t>1 справка</t>
  </si>
  <si>
    <t>Акустические замеры</t>
  </si>
  <si>
    <t>1 точка</t>
  </si>
  <si>
    <t>ИТОГО по разделам I-VII:</t>
  </si>
  <si>
    <t>Непредвиденные расходы</t>
  </si>
  <si>
    <t>ОУ п.17</t>
  </si>
  <si>
    <t xml:space="preserve">Исполнитель: </t>
  </si>
  <si>
    <t>Кт = 1,37- по приложению 4 к Письму от 07.03.2024г. №13023-ИФ/09 (на 1 кв. 2024 г.) к базовой цене на 01.01.2021 г.</t>
  </si>
  <si>
    <t>Итого по разделу 1 в текущих ценах 1 кв.2024 г.</t>
  </si>
  <si>
    <t>Итого по разделу 2 в текущих ценах 1 кв.2024 г.</t>
  </si>
  <si>
    <t>259,045*1,37</t>
  </si>
  <si>
    <t>Итого по разделу 3 в текущих ценах 1 кв.2024 г.</t>
  </si>
  <si>
    <t>Итого по разделу 7 в текущих ценах 1 кв.2024 г.</t>
  </si>
  <si>
    <t>Итого по смете в текущих ценах 1 кв.2024 г.</t>
  </si>
  <si>
    <t xml:space="preserve">Периметральная сигнализация </t>
  </si>
  <si>
    <t>Итого по разделу 4 в текущих ценах 1 кв.2024 г.</t>
  </si>
  <si>
    <t>Итого по разделу 5 в текущих ценах 1 кв.2024 г.</t>
  </si>
  <si>
    <t>Итого по разделу 6 в текущих ценах 1 кв.2024 г.</t>
  </si>
  <si>
    <r>
      <rPr>
        <sz val="11"/>
        <rFont val="Arial"/>
        <family val="2"/>
        <charset val="204"/>
      </rPr>
      <t>№ п/п</t>
    </r>
  </si>
  <si>
    <r>
      <rPr>
        <sz val="11"/>
        <rFont val="Arial"/>
        <family val="2"/>
        <charset val="204"/>
      </rPr>
      <t>Характеристика предприятия, здания, сооружения или виды работ</t>
    </r>
  </si>
  <si>
    <r>
      <rPr>
        <sz val="11"/>
        <rFont val="Arial"/>
        <family val="2"/>
        <charset val="204"/>
      </rPr>
  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  </r>
  </si>
  <si>
    <r>
      <rPr>
        <sz val="11"/>
        <rFont val="Arial"/>
        <family val="2"/>
        <charset val="204"/>
      </rPr>
      <t>Расчет стоимости: (a + bx) ' Ki, или (объем строительномонтажных работ) ' проц.</t>
    </r>
  </si>
  <si>
    <r>
      <rPr>
        <sz val="11"/>
        <rFont val="Arial"/>
        <family val="2"/>
        <charset val="204"/>
      </rPr>
      <t>Стоимость</t>
    </r>
  </si>
  <si>
    <r>
      <rPr>
        <sz val="11"/>
        <rFont val="Arial"/>
        <family val="2"/>
        <charset val="204"/>
      </rPr>
      <t>100 или количество ' цена</t>
    </r>
  </si>
  <si>
    <r>
      <rPr>
        <sz val="11"/>
        <rFont val="Arial"/>
        <family val="2"/>
        <charset val="204"/>
      </rPr>
      <t>1</t>
    </r>
  </si>
  <si>
    <r>
      <rPr>
        <sz val="11"/>
        <rFont val="Arial"/>
        <family val="2"/>
        <charset val="204"/>
      </rPr>
      <t>2    3</t>
    </r>
  </si>
  <si>
    <r>
      <rPr>
        <sz val="11"/>
        <rFont val="Arial"/>
        <family val="2"/>
        <charset val="204"/>
      </rPr>
      <t>4</t>
    </r>
  </si>
  <si>
    <r>
      <rPr>
        <sz val="11"/>
        <rFont val="Arial"/>
        <family val="2"/>
        <charset val="204"/>
      </rPr>
      <t>5</t>
    </r>
  </si>
  <si>
    <r>
      <rPr>
        <b/>
        <sz val="11"/>
        <rFont val="Arial"/>
        <family val="2"/>
        <charset val="204"/>
      </rPr>
      <t>Раздел 1. Система охранная телевизионная (СОТ)</t>
    </r>
  </si>
  <si>
    <r>
      <rPr>
        <sz val="11"/>
        <rFont val="Arial"/>
        <family val="2"/>
        <charset val="204"/>
      </rPr>
      <t>Камера охранного (технологического) видеонаблюдения -55 шт.; Шкаф ЦК системы видеонаблюдения - 1шт.; АРМ персонала комплекса систем безопасности - 1 шт.;</t>
    </r>
  </si>
  <si>
    <r>
      <rPr>
        <sz val="11"/>
        <rFont val="Arial"/>
        <family val="2"/>
        <charset val="204"/>
      </rPr>
      <t>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 (НЗ). Приказ Минстроя РФ №828/пр от 20.11.2023г. п.27 Табл. 3.3, п. 2. Система охранная телевизионная наружная (далее — СОТН) с количеством видеокамер: от 50 до 100 шт.</t>
    </r>
  </si>
  <si>
    <r>
      <rPr>
        <sz val="11"/>
        <rFont val="Arial"/>
        <family val="2"/>
        <charset val="204"/>
      </rPr>
      <t>2</t>
    </r>
  </si>
  <si>
    <r>
      <rPr>
        <sz val="11"/>
        <rFont val="Arial"/>
        <family val="2"/>
        <charset val="204"/>
      </rPr>
      <t>Х1 = 55 шт.; количество внешних камер</t>
    </r>
  </si>
  <si>
    <r>
      <rPr>
        <sz val="11"/>
        <rFont val="Arial"/>
        <family val="2"/>
        <charset val="204"/>
      </rPr>
      <t>144,9+6,412*55</t>
    </r>
  </si>
  <si>
    <r>
      <rPr>
        <sz val="11"/>
        <rFont val="Arial"/>
        <family val="2"/>
        <charset val="204"/>
      </rPr>
      <t>497,560</t>
    </r>
  </si>
  <si>
    <r>
      <rPr>
        <sz val="11"/>
        <rFont val="Arial"/>
        <family val="2"/>
        <charset val="204"/>
      </rPr>
      <t>3</t>
    </r>
  </si>
  <si>
    <r>
      <rPr>
        <sz val="11"/>
        <rFont val="Arial"/>
        <family val="2"/>
        <charset val="204"/>
      </rPr>
      <t>НЗ п.27 Табл.3.3, примеч. 4; п.32, табл. 3.7, п. 1 Автоматизированное рабочее место оператора ИТСО (далее - АРМ ИТСО), 1 место, объект - 1 шт.</t>
    </r>
  </si>
  <si>
    <r>
      <rPr>
        <sz val="11"/>
        <rFont val="Arial"/>
        <family val="2"/>
        <charset val="204"/>
      </rPr>
      <t>21,1</t>
    </r>
  </si>
  <si>
    <r>
      <rPr>
        <sz val="11"/>
        <rFont val="Arial"/>
        <family val="2"/>
        <charset val="204"/>
      </rPr>
      <t>21,100</t>
    </r>
  </si>
  <si>
    <r>
      <rPr>
        <sz val="11"/>
        <rFont val="Arial"/>
        <family val="2"/>
        <charset val="204"/>
      </rPr>
      <t>НЗ п.27 Табл.3.3, примеч. 4; п.32, табл. 3.7, п. 2 Интегрируемый комплекс приема, обработки и хранения информации со средств защиты ИТСО (сервер ИТСО), объектовые оконечные устройства СОТС, 1 сервер (устройство), объект -1 шт.</t>
    </r>
  </si>
  <si>
    <r>
      <rPr>
        <sz val="11"/>
        <rFont val="Arial"/>
        <family val="2"/>
        <charset val="204"/>
      </rPr>
      <t>140,4</t>
    </r>
  </si>
  <si>
    <r>
      <rPr>
        <sz val="11"/>
        <rFont val="Arial"/>
        <family val="2"/>
        <charset val="204"/>
      </rPr>
      <t>140,400</t>
    </r>
  </si>
  <si>
    <r>
      <rPr>
        <sz val="11"/>
        <rFont val="Arial"/>
        <family val="2"/>
        <charset val="204"/>
      </rPr>
      <t>К2=1,2 Проектирование ИТСО со скрытой прокладкой инженерных коммуникаций, НЗ,п.18, табл. 2, п.8</t>
    </r>
  </si>
  <si>
    <r>
      <rPr>
        <b/>
        <sz val="11"/>
        <rFont val="Arial"/>
        <family val="2"/>
        <charset val="204"/>
      </rPr>
      <t>Итого по разделу 1 в базовых ценах на 01.01.2021 г.</t>
    </r>
  </si>
  <si>
    <r>
      <rPr>
        <b/>
        <sz val="11"/>
        <rFont val="Arial"/>
        <family val="2"/>
        <charset val="204"/>
      </rPr>
      <t>Раздел 2. Кабельные линии электроснабжения</t>
    </r>
  </si>
  <si>
    <r>
      <rPr>
        <sz val="11"/>
        <rFont val="Arial"/>
        <family val="2"/>
        <charset val="204"/>
      </rPr>
      <t>Периметр L=2616 п.м</t>
    </r>
  </si>
  <si>
    <r>
      <rPr>
        <sz val="11"/>
        <rFont val="Arial"/>
        <family val="2"/>
        <charset val="204"/>
      </rPr>
      <t>НЗ Приказ Минстроя РФ №828/пр от 20.11.2023г., п.27 Табл.3.3, примеч. 3 Кабельные линии связи и сигнализации, для передачи видеоинформации от видеокамер до интегрирующего комплекса и кабельных линий электроснабжения рассчитываются дополнительно на основании сметных нормативов, сведения о которых внесены в ФРСН</t>
    </r>
  </si>
  <si>
    <r>
      <rPr>
        <sz val="11"/>
        <rFont val="Arial"/>
        <family val="2"/>
        <charset val="204"/>
      </rPr>
      <t>Нормативные зататы на работы по подготовке проектной документации для строительства, реконструкции сетей инженерно-технического обеспечения и объекгов инфраструкгуры (НЗ) Приказ Минстроя РФ №847/пр от 28.11.2023г. П.54 Табл. 3.11, п.1 Сооружений кабельной электрической линии напряжением до 20 кВ: от 1000 до 3000 п.м</t>
    </r>
  </si>
  <si>
    <r>
      <rPr>
        <sz val="11"/>
        <rFont val="Arial"/>
        <family val="2"/>
        <charset val="204"/>
      </rPr>
      <t>53,1+0,186*2616</t>
    </r>
  </si>
  <si>
    <r>
      <rPr>
        <sz val="11"/>
        <rFont val="Arial"/>
        <family val="2"/>
        <charset val="204"/>
      </rPr>
      <t>К4=0,8 проекгирование сооружений кабельной элекгрической линии напряжением до 1 кВ, НЗ п. 55, Таблица 3.1 1.1 п.3</t>
    </r>
  </si>
  <si>
    <r>
      <rPr>
        <b/>
        <sz val="11"/>
        <rFont val="Arial"/>
        <family val="2"/>
        <charset val="204"/>
      </rPr>
      <t>Итого по разделу 2 в базовых ценах на 01.01.2021 г.</t>
    </r>
  </si>
  <si>
    <r>
      <rPr>
        <b/>
        <sz val="11"/>
        <rFont val="Arial"/>
        <family val="2"/>
        <charset val="204"/>
      </rPr>
      <t>Раздел 3. Система охранной и звуковой сигнализации (СОС и СЗО)</t>
    </r>
  </si>
  <si>
    <r>
      <rPr>
        <sz val="11"/>
        <rFont val="Arial"/>
        <family val="2"/>
        <charset val="204"/>
      </rPr>
      <t>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 (НЗ). Приказ минстроя РФ №828/пр от 20.11.2023г. п.23 Табл. 3.1, п. 2. Периметральная СОТС, протяженностью: от 1000 до 3000 п.м</t>
    </r>
  </si>
  <si>
    <r>
      <rPr>
        <sz val="11"/>
        <rFont val="Arial"/>
        <family val="2"/>
        <charset val="204"/>
      </rPr>
      <t>44,7+0,088*2616</t>
    </r>
  </si>
  <si>
    <r>
      <rPr>
        <sz val="11"/>
        <rFont val="Arial"/>
        <family val="2"/>
        <charset val="204"/>
      </rPr>
      <t>19</t>
    </r>
  </si>
  <si>
    <r>
      <rPr>
        <b/>
        <sz val="11"/>
        <rFont val="Arial"/>
        <family val="2"/>
        <charset val="204"/>
      </rPr>
      <t>Итого по разделу 3 в базовых ценах на 01.01.2021 г.</t>
    </r>
  </si>
  <si>
    <r>
      <rPr>
        <sz val="11"/>
        <rFont val="Arial"/>
        <family val="2"/>
        <charset val="204"/>
      </rPr>
      <t>21</t>
    </r>
  </si>
  <si>
    <r>
      <rPr>
        <sz val="11"/>
        <rFont val="Arial"/>
        <family val="2"/>
        <charset val="204"/>
      </rPr>
      <t>22</t>
    </r>
  </si>
  <si>
    <r>
      <rPr>
        <b/>
        <sz val="11"/>
        <rFont val="Arial"/>
        <family val="2"/>
        <charset val="204"/>
      </rPr>
      <t>Раздел 4. Система охранного периметрального освещения (СОО)</t>
    </r>
  </si>
  <si>
    <r>
      <rPr>
        <sz val="11"/>
        <rFont val="Arial"/>
        <family val="2"/>
        <charset val="204"/>
      </rPr>
      <t>23</t>
    </r>
  </si>
  <si>
    <r>
      <rPr>
        <sz val="11"/>
        <rFont val="Arial"/>
        <family val="2"/>
        <charset val="204"/>
      </rPr>
      <t>24</t>
    </r>
  </si>
  <si>
    <r>
      <rPr>
        <sz val="11"/>
        <rFont val="Arial"/>
        <family val="2"/>
        <charset val="204"/>
      </rPr>
      <t>25</t>
    </r>
  </si>
  <si>
    <r>
      <rPr>
        <sz val="11"/>
        <rFont val="Arial"/>
        <family val="2"/>
        <charset val="204"/>
      </rPr>
      <t>К4=1,5-1=0,5 при проектировании установок периметральной СОТС с системой периметрального охранного освещения, НЗ, п.24 Таблица 3.1.1 п.6</t>
    </r>
  </si>
  <si>
    <r>
      <rPr>
        <b/>
        <sz val="11"/>
        <rFont val="Arial"/>
        <family val="2"/>
        <charset val="204"/>
      </rPr>
      <t>Итого по разделу 4 в базовых ценах на 01.01.2021 г.</t>
    </r>
  </si>
  <si>
    <r>
      <rPr>
        <b/>
        <sz val="11"/>
        <rFont val="Arial"/>
        <family val="2"/>
        <charset val="204"/>
      </rPr>
      <t>Раздел 5. Система безопасности и средства ДТУ</t>
    </r>
  </si>
  <si>
    <r>
      <rPr>
        <sz val="11"/>
        <rFont val="Arial"/>
        <family val="2"/>
        <charset val="204"/>
      </rPr>
      <t>Блоки переговорных устройств (6 устройств)</t>
    </r>
  </si>
  <si>
    <r>
      <rPr>
        <sz val="11"/>
        <rFont val="Arial"/>
        <family val="2"/>
        <charset val="204"/>
      </rPr>
      <t>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 (НЗ). Приказ минстроя РФ №828/пр от 20.11.2023г. п.28, Таблица 3.4 Системы экстренной связи (СЭС) 1 комплект оборудования с количеством блоков переговорных устройств</t>
    </r>
  </si>
  <si>
    <r>
      <rPr>
        <sz val="11"/>
        <rFont val="Arial"/>
        <family val="2"/>
        <charset val="204"/>
      </rPr>
      <t>26,6+23,254*6</t>
    </r>
  </si>
  <si>
    <r>
      <rPr>
        <sz val="11"/>
        <rFont val="Arial"/>
        <family val="2"/>
        <charset val="204"/>
      </rPr>
      <t>166,124</t>
    </r>
  </si>
  <si>
    <r>
      <rPr>
        <b/>
        <sz val="11"/>
        <rFont val="Arial"/>
        <family val="2"/>
        <charset val="204"/>
      </rPr>
      <t>Итого по разделу 5 в базовых ценах на 01.01.2021 г.</t>
    </r>
  </si>
  <si>
    <r>
      <rPr>
        <b/>
        <sz val="11"/>
        <rFont val="Arial"/>
        <family val="2"/>
        <charset val="204"/>
      </rPr>
      <t>Раздел 6. ВОК (24 ОВ)</t>
    </r>
  </si>
  <si>
    <r>
      <rPr>
        <sz val="11"/>
        <rFont val="Arial"/>
        <family val="2"/>
        <charset val="204"/>
      </rPr>
      <t>НЗ. Приказ Минстроя РФ №847/пр от 28.11.2023г., табл.3.1, п.2.1 Первьй кабель линейного сооружения слаботочной сети в проектируемой канализации линейного сооружения слаботочной сети при длине участка прокладки от 1000 до 3000 м:</t>
    </r>
  </si>
  <si>
    <r>
      <rPr>
        <sz val="11"/>
        <rFont val="Arial"/>
        <family val="2"/>
        <charset val="204"/>
      </rPr>
      <t>85,1+0,068*2616</t>
    </r>
  </si>
  <si>
    <r>
      <rPr>
        <sz val="11"/>
        <rFont val="Arial"/>
        <family val="2"/>
        <charset val="204"/>
      </rPr>
      <t>262,988</t>
    </r>
  </si>
  <si>
    <r>
      <rPr>
        <b/>
        <sz val="11"/>
        <rFont val="Arial"/>
        <family val="2"/>
        <charset val="204"/>
      </rPr>
      <t>Итого по разделу 6 в базовых ценах на 01.01.2021 г.</t>
    </r>
  </si>
  <si>
    <r>
      <rPr>
        <b/>
        <sz val="11"/>
        <rFont val="Arial"/>
        <family val="2"/>
        <charset val="204"/>
      </rPr>
      <t>Раздел 7. Средства инженерно-технической укрепленности (СИТУ)</t>
    </r>
  </si>
  <si>
    <r>
      <rPr>
        <sz val="11"/>
        <rFont val="Arial"/>
        <family val="2"/>
        <charset val="204"/>
      </rPr>
      <t>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 (НЗ). Приказ минстроя РФ №828/пр от 20.11.2023г. НЗ П.30 Табл. 3.6, п.1 Охранное ограждение территории, протяженностью от 1000 до 3000 м</t>
    </r>
  </si>
  <si>
    <r>
      <rPr>
        <sz val="11"/>
        <rFont val="Arial"/>
        <family val="2"/>
        <charset val="204"/>
      </rPr>
      <t>338,00+0,218*2616</t>
    </r>
  </si>
  <si>
    <r>
      <rPr>
        <sz val="11"/>
        <rFont val="Arial"/>
        <family val="2"/>
        <charset val="204"/>
      </rPr>
      <t>908,288</t>
    </r>
  </si>
  <si>
    <r>
      <rPr>
        <sz val="11"/>
        <rFont val="Arial"/>
        <family val="2"/>
        <charset val="204"/>
      </rPr>
      <t>Электромеханические ворота с приводами управлениями - 1шт.</t>
    </r>
  </si>
  <si>
    <r>
      <rPr>
        <sz val="11"/>
        <rFont val="Arial"/>
        <family val="2"/>
        <charset val="204"/>
      </rPr>
      <t>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 (НЗ). Приказ минстроя РФ №828/пр от 20.11.2023г. НЗ П.30 Табл. 3.6, п.2 Автоматические металлические ворота, объект - 1 шт.</t>
    </r>
  </si>
  <si>
    <r>
      <rPr>
        <sz val="11"/>
        <rFont val="Arial"/>
        <family val="2"/>
        <charset val="204"/>
      </rPr>
      <t>40,1</t>
    </r>
  </si>
  <si>
    <r>
      <rPr>
        <b/>
        <sz val="11"/>
        <rFont val="Arial"/>
        <family val="2"/>
        <charset val="204"/>
      </rPr>
      <t>Итого по разделу 7 в базовых ценах на 01.01.2021 г.</t>
    </r>
  </si>
  <si>
    <t>659,06*1,2</t>
  </si>
  <si>
    <t>790,872*1,37</t>
  </si>
  <si>
    <t>539,676*0,8</t>
  </si>
  <si>
    <t>274,908*1,2</t>
  </si>
  <si>
    <t>274,9085*1,2</t>
  </si>
  <si>
    <t>329,8896*1,37</t>
  </si>
  <si>
    <t>329,8896*0,5</t>
  </si>
  <si>
    <t>164,9448*1,37</t>
  </si>
  <si>
    <t>166,124*1,2</t>
  </si>
  <si>
    <t>199,3488*1,37</t>
  </si>
  <si>
    <t>262,988*1,37</t>
  </si>
  <si>
    <t>40,100*1,2</t>
  </si>
  <si>
    <t>(908,288+48,12)*1,37</t>
  </si>
  <si>
    <r>
      <rPr>
        <sz val="11"/>
        <rFont val="Arial"/>
        <family val="2"/>
        <charset val="204"/>
      </rPr>
      <t>40,100</t>
    </r>
  </si>
  <si>
    <t>МО</t>
  </si>
  <si>
    <t>3.5.</t>
  </si>
  <si>
    <t>3.6.</t>
  </si>
  <si>
    <t>для МО</t>
  </si>
  <si>
    <t>для ПО</t>
  </si>
  <si>
    <t>5.5.</t>
  </si>
  <si>
    <t>5.6.</t>
  </si>
  <si>
    <t>ОР-70%,ОО-30%, ИО-40%, ТО-40%, МО-90%, ПО-15%</t>
  </si>
  <si>
    <t>ОР-30%,ОО-70%, ИО-60%, ТО-60%, МО-10%, ПО-85%</t>
  </si>
  <si>
    <t xml:space="preserve">Стоимость строительства = 33,19763 Млн. руб.; ОСС базовая (2001) = 41,49704 Млн. руб. </t>
  </si>
  <si>
    <r>
      <t xml:space="preserve">Cстоимостьстроительству Новой ПС 220/110 кВ с заходами КВЛ 220 кВ Дорохово-Слобода-1, КВЛ 110 кВ Кубинка-Ивановская I, II цепь согласно расчета сметной стоимости инвестиционного проекта  в базисных ценах по состоянию  на 01.01 2000 года  составляет: </t>
    </r>
    <r>
      <rPr>
        <sz val="8"/>
        <color rgb="FFFF0000"/>
        <rFont val="Arial"/>
        <family val="2"/>
        <charset val="204"/>
      </rPr>
      <t xml:space="preserve">5,19463 </t>
    </r>
    <r>
      <rPr>
        <sz val="8"/>
        <color theme="1"/>
        <rFont val="Arial"/>
        <family val="2"/>
        <charset val="204"/>
      </rPr>
      <t xml:space="preserve">  млн. руб. 
 Согласно МУ, утверждённых приказом Мин. Рег. Развития РФ № 620 от 29.12.2009 г. к=1,25 (пересчет стоимости Сстр2000 в уровень цен Сстр2001): </t>
    </r>
    <r>
      <rPr>
        <sz val="8"/>
        <color rgb="FFFF0000"/>
        <rFont val="Arial"/>
        <family val="2"/>
        <charset val="204"/>
      </rPr>
      <t>33,19763</t>
    </r>
    <r>
      <rPr>
        <sz val="8"/>
        <color theme="1"/>
        <rFont val="Arial"/>
        <family val="2"/>
        <charset val="204"/>
      </rPr>
      <t xml:space="preserve"> *1,25=</t>
    </r>
    <r>
      <rPr>
        <sz val="8"/>
        <color rgb="FFFF0000"/>
        <rFont val="Arial"/>
        <family val="2"/>
        <charset val="204"/>
      </rPr>
      <t xml:space="preserve"> 6,49329 </t>
    </r>
    <r>
      <rPr>
        <sz val="8"/>
        <color theme="1"/>
        <rFont val="Arial"/>
        <family val="2"/>
        <charset val="204"/>
      </rPr>
      <t>млн. руб.</t>
    </r>
  </si>
  <si>
    <t>(5,19463 * 1,25) * 8,9% *1000</t>
  </si>
  <si>
    <t>на проектные (изыскательские) работы</t>
  </si>
  <si>
    <t>Расчет стоимости санитарно-экологического обследования грунтов  по титулу:</t>
  </si>
  <si>
    <t>Стоимость инженерно-экологических изысканий по объекту-аналогу КЛ 110 Автозаводская-Южная №3</t>
  </si>
  <si>
    <t>СБЦ на инженерно-геологические и инженерно-экологические  изыскания для строительства, 1999 г</t>
  </si>
  <si>
    <t>Протяжённгость  трассы по объекту аналогу, га</t>
  </si>
  <si>
    <t>Фактическая протяжённость трассы по объекту, га</t>
  </si>
  <si>
    <t>Итого стоимость  инженерно-геодезических изысканий по объекту в ценах 1 кв. 2024 г  (Письмо Минстроя РФ №13023-ИФ/09 от 07.03.2024 г.)</t>
  </si>
  <si>
    <t>Итого стоимость инженерно-геологических изысканий в ценах на 1 кв. 2024 г  (Письмо Минстроя РФ от 07.03.2024 № 13023-ИФ/09 прил№4)</t>
  </si>
  <si>
    <t>Итого стоимость инженерно-геологических изысканий в ценах на 01.01.2001г, без НДС (Письмо Минстроя РФ от 07.03.2024 № 13023-ИФ/09 прил№4)</t>
  </si>
  <si>
    <t>3</t>
  </si>
  <si>
    <t>.</t>
  </si>
  <si>
    <t>Коэффициент</t>
  </si>
  <si>
    <t/>
  </si>
  <si>
    <t xml:space="preserve">Стоимость строительства =260,56453  Млн. руб.; ОСС базовая (2001) = 325,70566 Млн. руб. </t>
  </si>
  <si>
    <t>(1,36131 * 1,25) * 5,82% * 1 000</t>
  </si>
  <si>
    <r>
      <t xml:space="preserve">Cстоимостьстроительству Новой ПС 220/110 кВ с заходами КВЛ 220 кВ Дорохово-Слобода-1, КВЛ 110 кВ Кубинка-Ивановская I, II цепь согласно расчета сметной стоимости инвестиционного проекта  в базисных ценах по состоянию  на 01.01 2000 года  составляет: </t>
    </r>
    <r>
      <rPr>
        <sz val="8"/>
        <color rgb="FFFF0000"/>
        <rFont val="Arial"/>
        <family val="2"/>
        <charset val="204"/>
      </rPr>
      <t xml:space="preserve">1,36131 </t>
    </r>
    <r>
      <rPr>
        <sz val="8"/>
        <color theme="1"/>
        <rFont val="Arial"/>
        <family val="2"/>
        <charset val="204"/>
      </rPr>
      <t xml:space="preserve">  млн. руб. 
 Согласно МУ, утверждённых приказом Мин. Рег. Развития РФ № 620 от 29.12.2009 г. к=1,25 (пересчет стоимости Сстр2000 в уровень цен Сстр2001): </t>
    </r>
    <r>
      <rPr>
        <sz val="8"/>
        <color rgb="FFFF0000"/>
        <rFont val="Arial"/>
        <family val="2"/>
        <charset val="204"/>
      </rPr>
      <t>1,36131</t>
    </r>
    <r>
      <rPr>
        <sz val="8"/>
        <color theme="1"/>
        <rFont val="Arial"/>
        <family val="2"/>
        <charset val="204"/>
      </rPr>
      <t xml:space="preserve"> *1,25=</t>
    </r>
    <r>
      <rPr>
        <sz val="8"/>
        <color rgb="FFFF0000"/>
        <rFont val="Arial"/>
        <family val="2"/>
        <charset val="204"/>
      </rPr>
      <t xml:space="preserve"> 1,70164 </t>
    </r>
    <r>
      <rPr>
        <sz val="8"/>
        <color theme="1"/>
        <rFont val="Arial"/>
        <family val="2"/>
        <charset val="204"/>
      </rPr>
      <t>млн. руб.</t>
    </r>
  </si>
  <si>
    <t>(119,81379 * 1,25) * (3,98% - ((3,98% - 3,88%) / (164,56 - 149,6)) * (119,81379 * 1,25 - 149,6)) * 1 000 * (0,6)</t>
  </si>
  <si>
    <r>
      <t xml:space="preserve">Cстоимость строительства Новой ПС 220 кВ Ермолино с установкой двух трансформаторов напряжением 110/10 кВ, мощностью 2х25 МВА. Строительство заходов КВЛ 110 кВ на ПС 110 кВ Ермолино согласно расчета сметной стоимости инвестиционного проекта  в базисных ценах по состоянию  на 01.01 2000 года  составляет: </t>
    </r>
    <r>
      <rPr>
        <sz val="8"/>
        <color rgb="FFFF0000"/>
        <rFont val="Arial"/>
        <family val="2"/>
        <charset val="204"/>
      </rPr>
      <t>119,81379</t>
    </r>
    <r>
      <rPr>
        <sz val="8"/>
        <color theme="1"/>
        <rFont val="Arial"/>
        <family val="2"/>
        <charset val="204"/>
      </rPr>
      <t xml:space="preserve">  млн. руб. 
 Согласно МУ, утверждённых приказом Мин. Рег. Развития РФ № 620 от 29.12.2009 г. к=1,25 (пересчет стоимости Сстр2000 в уровень цен Сстр2001): </t>
    </r>
    <r>
      <rPr>
        <sz val="8"/>
        <color rgb="FFFF0000"/>
        <rFont val="Arial"/>
        <family val="2"/>
        <charset val="204"/>
      </rPr>
      <t>119,81379</t>
    </r>
    <r>
      <rPr>
        <sz val="8"/>
        <color theme="1"/>
        <rFont val="Arial"/>
        <family val="2"/>
        <charset val="204"/>
      </rPr>
      <t>*1,25=</t>
    </r>
    <r>
      <rPr>
        <sz val="8"/>
        <color rgb="FFFF0000"/>
        <rFont val="Arial"/>
        <family val="2"/>
        <charset val="204"/>
      </rPr>
      <t>149,76724</t>
    </r>
    <r>
      <rPr>
        <sz val="8"/>
        <color theme="1"/>
        <rFont val="Arial"/>
        <family val="2"/>
        <charset val="204"/>
      </rPr>
      <t xml:space="preserve"> млн. руб.</t>
    </r>
  </si>
  <si>
    <t>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- Каменка</t>
  </si>
  <si>
    <t xml:space="preserve">  "Согласовано"</t>
  </si>
  <si>
    <t xml:space="preserve">  "Утверждаю"</t>
  </si>
  <si>
    <t>Ответственный представитель заказчика</t>
  </si>
  <si>
    <t>СМЕТА №1.4</t>
  </si>
  <si>
    <t>Нормативный акт СБЦ-2000г.</t>
  </si>
  <si>
    <t>Стоим. единицы объёма (руб.)</t>
  </si>
  <si>
    <t>Объем работ</t>
  </si>
  <si>
    <t>Полевые работы</t>
  </si>
  <si>
    <t>Рекогносцировочное обследование бассейна</t>
  </si>
  <si>
    <t>т.43 п.2</t>
  </si>
  <si>
    <t>Фотоработы</t>
  </si>
  <si>
    <t>1 снимок</t>
  </si>
  <si>
    <t>т.48 п.15</t>
  </si>
  <si>
    <t>Рекогносцировочное обследование реки</t>
  </si>
  <si>
    <t>т. 43 п.1</t>
  </si>
  <si>
    <t>Промеры глубин реки</t>
  </si>
  <si>
    <t>1 профиль</t>
  </si>
  <si>
    <t>т.48 п.3</t>
  </si>
  <si>
    <t>Измерение расхода воды детальным методом, ширина реки до 20 м</t>
  </si>
  <si>
    <t>1 расход</t>
  </si>
  <si>
    <t>т.48 п.1</t>
  </si>
  <si>
    <t xml:space="preserve">Определение скорости и направления течения </t>
  </si>
  <si>
    <t>1 серия</t>
  </si>
  <si>
    <t>т.48 п.2</t>
  </si>
  <si>
    <t>Изыскания для расчета стока с бассейна</t>
  </si>
  <si>
    <t>1 бассейн</t>
  </si>
  <si>
    <t>т.21 п.1</t>
  </si>
  <si>
    <t>Итого полевых работ</t>
  </si>
  <si>
    <t>Итого без выплаты полевого довольствия</t>
  </si>
  <si>
    <t>ОУ п.14</t>
  </si>
  <si>
    <t>Итого с учетом сезонного коэффициента</t>
  </si>
  <si>
    <t>ОУ п.8 табл.2</t>
  </si>
  <si>
    <t>ОУ т.4 п.5</t>
  </si>
  <si>
    <t xml:space="preserve">ОУ п.13 прим. 1 </t>
  </si>
  <si>
    <t>Всего по полевым работам</t>
  </si>
  <si>
    <t>Составление схемы гидрометеорологическогой изученности бассейна реки</t>
  </si>
  <si>
    <t>1 схема</t>
  </si>
  <si>
    <t>т.51, п.3</t>
  </si>
  <si>
    <t>Составление таблицы гидрометеорологическогой изученности бассейна реки</t>
  </si>
  <si>
    <t>1 таблица</t>
  </si>
  <si>
    <t>т.51, п.1</t>
  </si>
  <si>
    <t>Построение кривой расходов гидравлическим методом</t>
  </si>
  <si>
    <t>1 кривая</t>
  </si>
  <si>
    <t>т.55 п.1</t>
  </si>
  <si>
    <t xml:space="preserve">Рекогносцировочное обследование бассейна </t>
  </si>
  <si>
    <t>1 км.</t>
  </si>
  <si>
    <t>т.43 п.1</t>
  </si>
  <si>
    <t>Подбор метеостанций или постов с оценкой качества материалов наблюдений</t>
  </si>
  <si>
    <t>1 м/ст.</t>
  </si>
  <si>
    <t>т.67 п.1</t>
  </si>
  <si>
    <t>Составление климатической характеристики района изысканий</t>
  </si>
  <si>
    <t>1 записка</t>
  </si>
  <si>
    <t xml:space="preserve">т.69 п.1 </t>
  </si>
  <si>
    <t>Составление программы гидрометеорологических работ</t>
  </si>
  <si>
    <t>т.53 п.1</t>
  </si>
  <si>
    <t>1 отчет</t>
  </si>
  <si>
    <t>т.62 п.3</t>
  </si>
  <si>
    <t>Итого по п.п. 16-28</t>
  </si>
  <si>
    <t>Итого по смете:</t>
  </si>
  <si>
    <t xml:space="preserve"> </t>
  </si>
  <si>
    <t>Стоимость с учетом индекса цен на 3 квартал 2024 г. Письмо Минстроя России №13023-ИФ/09 от 07.03.2024 г</t>
  </si>
  <si>
    <t>Ориентировочная площадь участка на период строительства 49,29 га</t>
  </si>
  <si>
    <t>на проектные работы</t>
  </si>
  <si>
    <t>4</t>
  </si>
  <si>
    <t>К=0,55 - (ОУ 2002 п.3.13.2) Разработка обоснований с выбором площадки (трассы) для строительства</t>
  </si>
  <si>
    <t>(1496,98+71,28*(100%)*((0,3*0,55)+0,4)</t>
  </si>
  <si>
    <t>Составила: Кобликова А. А. тел.8(499)608-96-66 (вн.11-66)</t>
  </si>
  <si>
    <t>I-295052</t>
  </si>
  <si>
    <t>Инженерно-экологические изыскания</t>
  </si>
  <si>
    <t>Итого по смете</t>
  </si>
  <si>
    <t>ПОЛЕВЫЕ РАБОТЫ</t>
  </si>
  <si>
    <t>КАМЕРАЛЬНЫЕ РАБОТЫ</t>
  </si>
  <si>
    <t>проба</t>
  </si>
  <si>
    <t>программа</t>
  </si>
  <si>
    <t>Измерение потока радона на участке</t>
  </si>
  <si>
    <t>Приложение № 2 к Заявке на участие</t>
  </si>
  <si>
    <t>Сводная таблица стоимости работ, услуг</t>
  </si>
  <si>
    <t>Участник закупки: 
Общество с ограниченной ответственностью «СвязьЭнергоСтрой» - Лидер коллективного участника, 127473, г. Москва, ВН.ТЕР.Г. МУНИЦИПАЛЬНЫЙ ОКРУГ ТВЕРСКОЙ, пер. 1-й Волконский, д. 15, помещ. 1/ 3,
Общество с ограниченной ответственностью «Техно инжиниринг» - Член коллективного участника, 143405, Московская область, г.о. Красногорск, г. Красногорск, ш. Ильинское, дом 1А, помещение 3.2, офис I</t>
  </si>
  <si>
    <t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t>
  </si>
  <si>
    <t xml:space="preserve">Проектные работы по объекту </t>
  </si>
  <si>
    <t xml:space="preserve">Инженерно-геодезические изыскания </t>
  </si>
  <si>
    <t>Инженерно-геологические работы</t>
  </si>
  <si>
    <t xml:space="preserve">Инженерно-гидрометерологические работы </t>
  </si>
  <si>
    <t>НДС 20%</t>
  </si>
  <si>
    <t>Итого по объекту с НДС</t>
  </si>
  <si>
    <t>Генеральный директор
Рыбалко К.С.</t>
  </si>
  <si>
    <t>(подпись уполномоченного представителя)*</t>
  </si>
  <si>
    <t>(фамилия, имя, отчество подписавшего, должность)*</t>
  </si>
  <si>
    <t>М.П.</t>
  </si>
  <si>
    <t>от «03» февраля года № 0013-СЭС</t>
  </si>
  <si>
    <t xml:space="preserve">Итого по объекту </t>
  </si>
  <si>
    <t>Обоснование</t>
  </si>
  <si>
    <t>га</t>
  </si>
  <si>
    <t>отчет</t>
  </si>
  <si>
    <t>от 50 до 100 вкл</t>
  </si>
  <si>
    <t>до 5</t>
  </si>
  <si>
    <t>от 5 до 20 вкл</t>
  </si>
  <si>
    <t>от 20 до 50 вкл</t>
  </si>
  <si>
    <t>свыше 100</t>
  </si>
  <si>
    <t>Крепление инженерно-геологических скважин обсадными трубами</t>
  </si>
  <si>
    <t>Приемка, регистрация, консервация образца грунта с отбором части для хранения в архиве</t>
  </si>
  <si>
    <t>Отбор проб из образца грунта для определения физических свойств</t>
  </si>
  <si>
    <t>Описание образца грунта при проведении лабораторных определений физических свойств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</si>
  <si>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</t>
  </si>
  <si>
    <t>Определение влажности грунта методом высушивания до постоянной массы</t>
  </si>
  <si>
    <t>Определение гироскопической влажности грунта методом высушивания до постоянной массы</t>
  </si>
  <si>
    <t>Определение плотности грунта методом взвешивания в воде</t>
  </si>
  <si>
    <t>Определение плотности частиц грунта пикнометрическим методом</t>
  </si>
  <si>
    <t>Определение размокаемости грунта</t>
  </si>
  <si>
    <t>Опробование образца грунта соляной кислотой при предварительном определении суммарного содержания карбонатов в грунте</t>
  </si>
  <si>
    <t>Определение относительной деформации морозного пучения</t>
  </si>
  <si>
    <t>Лабораторные определения физических свойств глинистых грунтов</t>
  </si>
  <si>
    <t>Определение плотности глинистого грунта методом режущего кольца</t>
  </si>
  <si>
    <t>Определение характеристик набухания глинистого грунта методом свободного набухания</t>
  </si>
  <si>
    <t>Определение характеристик свободной усадки глинистого грунта</t>
  </si>
  <si>
    <t>Растворимость скальных грунтов в воде</t>
  </si>
  <si>
    <t>Лабораторные определения физических свойств песчаных и крупнообломочных грунтов</t>
  </si>
  <si>
    <t>Определение плотности песчаного грунта методом режущего кольца</t>
  </si>
  <si>
    <t>Определение коэффициента фильтрации песчаного грунта при переменном градиенте напора (нестационарный режим фильтрации) с содержанием частиц диаметром менее 0,1 миллиметра до 5 (пяти) процентов включительно</t>
  </si>
  <si>
    <t>Определение коэффициента фильтрации песчаного грунта при переменном градиенте напора (нестационарный режим фильтрации) с содержанием частиц диаметром менее 0,1 миллиметра от 5 (пяти) до 20 (двадцати) процентов включительно</t>
  </si>
  <si>
    <t>Определение истираемости крупнообломочных грунтов (включений)</t>
  </si>
  <si>
    <t>Определение степени разложения торфа</t>
  </si>
  <si>
    <t>Определение характеристик деформируемости песчаного грунта методом компрессионного сжатия при нагружении одного образца грунта не менее чем пятью ступенями статической нагрузки</t>
  </si>
  <si>
    <t>Определение коэффициента анизотропии грунта с проведением парных компрессионных испытаний</t>
  </si>
  <si>
    <t>Определение характеристик прочности методом трехосного сжатия</t>
  </si>
  <si>
    <t>Неконсолидированно-недренированным испытанием (НН) медленно уплотняющихся водонасыщенных глинистых, органо-минеральных и органических грунтов</t>
  </si>
  <si>
    <t>песчаного грунта</t>
  </si>
  <si>
    <t>Консолидированно-дренированным испытанием (КД)</t>
  </si>
  <si>
    <t>Консолидированно-недренированным испытанием (КН)</t>
  </si>
  <si>
    <t>супеси</t>
  </si>
  <si>
    <t>суглинки</t>
  </si>
  <si>
    <t>глины</t>
  </si>
  <si>
    <t>органоминерального и органического грунта</t>
  </si>
  <si>
    <t>Определение характеристик деформируемости методом трехосного сжатия</t>
  </si>
  <si>
    <t>Определения механических свойств скального и полускального грунта нагружением образца сферическими инденторами в природном состоянии</t>
  </si>
  <si>
    <t>Определение удельного электрического сопротивления и средней плотности катодного тока грунта</t>
  </si>
  <si>
    <t>Камеральная обработка результатов полевых испытаний грунтов методом статического зондирования непрерывным вдавливанием зонда</t>
  </si>
  <si>
    <t>1 годостанция</t>
  </si>
  <si>
    <t>Автоматизированные системы управления технологическими процессами (АСУТП)</t>
  </si>
  <si>
    <t>Затраты на проведение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</t>
  </si>
  <si>
    <t>Наименование предприятия, здания, сооружения, этапа, вида проектных или изыскательских работ:</t>
  </si>
  <si>
    <t>«Строительство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Ермолино»</t>
  </si>
  <si>
    <t xml:space="preserve">Обследование существующих строительных конструкций ВЛ 110-35 кВ </t>
  </si>
  <si>
    <t>Стадия проектирования - Проектная документация</t>
  </si>
  <si>
    <t xml:space="preserve">Наименование проектной организации  - подрядчика:  </t>
  </si>
  <si>
    <t>ООО "СвязьЭнергоСтрой"</t>
  </si>
  <si>
    <t xml:space="preserve">Наименование организации заказчика: </t>
  </si>
  <si>
    <t>ПАО "Россети Московский регион"</t>
  </si>
  <si>
    <t>ФРСН п.150 (от 10.02.2016 № 209) Справочник базовых цен на проектные работы в строительстве «Объекты энергетики. Электросетевые объекты», Утвержден приказом Министерства строительства и жилищно-коммунального хозяйства Российской Федерации от 27.01.2016 № 30/пр.</t>
  </si>
  <si>
    <t>Характеристика предприятия, здания, сооружения или виды работ.</t>
  </si>
  <si>
    <t>Расчет стоимости: (a + bx) х Ki, или (объем строительно-монтажных работ) х проц.</t>
  </si>
  <si>
    <t>Стоимость,
 (тыс.руб.)</t>
  </si>
  <si>
    <t>100 или количество х цена
( тыс.руб.)</t>
  </si>
  <si>
    <t>Опоры ВЛ 110 кВ и ВЛ 35 кВ</t>
  </si>
  <si>
    <r>
      <t>Проверка несущей способности опо</t>
    </r>
    <r>
      <rPr>
        <sz val="11"/>
        <rFont val="Times New Roman"/>
        <family val="1"/>
        <charset val="204"/>
      </rPr>
      <t>р: металлическая опора до 25 м; 
1 расчет</t>
    </r>
    <r>
      <rPr>
        <sz val="11"/>
        <color indexed="8"/>
        <rFont val="Times New Roman"/>
        <family val="1"/>
        <charset val="204"/>
      </rPr>
      <t xml:space="preserve">
</t>
    </r>
  </si>
  <si>
    <t>СБЦ на проектные работы в строительстве. Объекты энергетики. Электросетевые объекты. 2016г.
Таб. 17, п.8.2;
а=35,0 тыс.руб.; в=0.</t>
  </si>
  <si>
    <t>15*35,0</t>
  </si>
  <si>
    <t>(Обследование металлических опор ВЛ 110 кВ, 35 кВ (высота опоры 25м); кол-во опор  - 12 шт. (12 расчета))</t>
  </si>
  <si>
    <r>
      <t xml:space="preserve">Проверка несущей способности опор: 
Железобетонная опора;
1 расчет
</t>
    </r>
    <r>
      <rPr>
        <i/>
        <sz val="10"/>
        <rFont val="Times New Roman"/>
        <family val="1"/>
        <charset val="204"/>
      </rPr>
      <t>(Обследование железобетонных опор ВЛ 35-110 кВ (высота опоры 24м); кол-во опор  - 12 шт. (12 расчетов))</t>
    </r>
  </si>
  <si>
    <t>СБЦ на проектные работы в строительстве. Объекты энергетики. Электросетевые объекты. 2016г.
Таб. 17, п.8.1;
а=10 тыс.руб.; в=0.</t>
  </si>
  <si>
    <t>12*10,0</t>
  </si>
  <si>
    <t xml:space="preserve">Итого по п. 1-2 в базовых ценах по состоянию на 1 января 2001 года </t>
  </si>
  <si>
    <t xml:space="preserve">тыс.руб. </t>
  </si>
  <si>
    <t>Обследование существующих строительных конструкций ВЛ 110-35 кВ</t>
  </si>
  <si>
    <t>Форма №2п</t>
  </si>
  <si>
    <t>С М Е Т А №</t>
  </si>
  <si>
    <t>Вид проектных или изыскательских работ:</t>
  </si>
  <si>
    <t>Наименование объекта:</t>
  </si>
  <si>
    <t>Стадия проектирования:</t>
  </si>
  <si>
    <t>Проектная документация</t>
  </si>
  <si>
    <t>Наименование работ</t>
  </si>
  <si>
    <t>Стоимость (руб.)</t>
  </si>
  <si>
    <t>Итого камеральные работы</t>
  </si>
  <si>
    <t>Определение коэффициента фильтрации глинистого грунта</t>
  </si>
  <si>
    <t>Смета</t>
  </si>
  <si>
    <t xml:space="preserve">Инженерно-экологические изыскания </t>
  </si>
  <si>
    <t>Виды выполняемых работ</t>
  </si>
  <si>
    <t>Ссылка на СБЦ, 1999г</t>
  </si>
  <si>
    <t>Ед. измерения</t>
  </si>
  <si>
    <t>Цена,  руб.</t>
  </si>
  <si>
    <t>Коэффициенты</t>
  </si>
  <si>
    <t>значение</t>
  </si>
  <si>
    <t>№ табл. пункта</t>
  </si>
  <si>
    <t>1. ПОЛЕВЫЕ РАБОТЫ*</t>
  </si>
  <si>
    <t>Радиационное обследование участка св 1,0 га</t>
  </si>
  <si>
    <t>гл.24 п.2</t>
  </si>
  <si>
    <t xml:space="preserve">Рекогносцировочное инженерно-экологическое (маршрутное) обследование территории при II категории сложности и при удовлетворительной проходимости местности </t>
  </si>
  <si>
    <t>табл. 9 прим.1</t>
  </si>
  <si>
    <t>Рекогносцировочное почвенное обследование при II категории сложности и при  удовлетворительной проходимости местности</t>
  </si>
  <si>
    <t xml:space="preserve">т.9 п.4 </t>
  </si>
  <si>
    <t xml:space="preserve">1 км </t>
  </si>
  <si>
    <t>табл. 9</t>
  </si>
  <si>
    <t>Маршрутное обследование состояния растительного покрова в зоне влияния площадок строительства
М 1:25 000 - 1:10 000</t>
  </si>
  <si>
    <t>т.10, п.2,
п.5</t>
  </si>
  <si>
    <t>Маршрутное обследование состояния местообитаний животного мира в зоне влияния площадок строительства М 1:25 000 - 1:10 000</t>
  </si>
  <si>
    <t>Маршрутное обследование почвенного покрова в зоне влияния площадок строительства М 1:25 000 - 1:10 000</t>
  </si>
  <si>
    <t>т.10, п.2,
прим. 1, п.5</t>
  </si>
  <si>
    <t>0,6*0,4</t>
  </si>
  <si>
    <t>Проходка шурфов (почвенных разрезов) II категория сложности</t>
  </si>
  <si>
    <t xml:space="preserve">т.26, п.2 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</si>
  <si>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</si>
  <si>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Отбор проб (объединенные пробы из 5 точечных) на глубину 0,0-0,2 м на загрязненность по химическим показателям</t>
  </si>
  <si>
    <t>табл. 60 прим. 1</t>
  </si>
  <si>
    <t>т.60 п.10</t>
  </si>
  <si>
    <t>Отбор проб почво-грунтов для гельминтологического анализа (объединенная из 10 точечных)</t>
  </si>
  <si>
    <t>т.60 п.10 прим.4</t>
  </si>
  <si>
    <t>табл. 60 прим. 4</t>
  </si>
  <si>
    <t xml:space="preserve">Отбор проб почво-грунтов на химическое загрязнение из 3-х скважин (с глубин 0,2-8,0м, 0,2-1,0 м, 0,2-1,0 м)  </t>
  </si>
  <si>
    <t>т. 57 п.1</t>
  </si>
  <si>
    <t>монолит</t>
  </si>
  <si>
    <t>ПС, ЛОС, ШЗ, дождевая канализ, газопровод, наруж.освещнение</t>
  </si>
  <si>
    <t>Отбор проб почво-грунтов  на радиоактивное загрязнение</t>
  </si>
  <si>
    <t xml:space="preserve">т.60 п.7 прим 2 </t>
  </si>
  <si>
    <t>табл. 60 прим. 2</t>
  </si>
  <si>
    <t>Отбор проб подземных вод на химанализ с глубины более 0.5 м</t>
  </si>
  <si>
    <t>т.60 п.2</t>
  </si>
  <si>
    <t>Отбор проб воды с поверхности  на химанализ</t>
  </si>
  <si>
    <t>Отбор проб донных отложений  анализа на загрязненность по химичеким показателям</t>
  </si>
  <si>
    <t>т.60 п.5</t>
  </si>
  <si>
    <t>Отбор проб донных отложений  на радиактивное загрязнение</t>
  </si>
  <si>
    <t>Итого по пп.1-14</t>
  </si>
  <si>
    <t>Без выплаты работникам командировочных или полевого довольствия</t>
  </si>
  <si>
    <t xml:space="preserve"> п.14 "Общих указаний"</t>
  </si>
  <si>
    <t>Внутренний транспорт (расстояние от базы до участка изысканий 15-20 км - 16,25% от стоимости полевых работ пп.1-15)</t>
  </si>
  <si>
    <t>т.4 п.4</t>
  </si>
  <si>
    <t>Организация  и ликвидация (6% от стоимости полевых работ, включая расходы на транспорт, пп.1-15)</t>
  </si>
  <si>
    <t>общ. ук. п.13</t>
  </si>
  <si>
    <t>Всего полевые работы:</t>
  </si>
  <si>
    <t>2. ЛАБОРАТОРНЫЕ РАБОТЫ*</t>
  </si>
  <si>
    <t>2.1. Лабораторные исследования проб почв, грунтов и донных отложений</t>
  </si>
  <si>
    <t>Пробоподготовка для физико-химических исследований солей тяжелых металлов</t>
  </si>
  <si>
    <t xml:space="preserve">Определение гидроскопической влажности </t>
  </si>
  <si>
    <t>т.70 п.12</t>
  </si>
  <si>
    <t>т.70 п.84</t>
  </si>
  <si>
    <t>Определения pH</t>
  </si>
  <si>
    <t>т. 70 п.14</t>
  </si>
  <si>
    <t>Определение солей тяжелых металлов атомной асорбцией 5 элементов. 1эл = 7,8;      5эл х 7,8 = 39,0</t>
  </si>
  <si>
    <t>т. 70 п. 57</t>
  </si>
  <si>
    <t>то же мышьяка (с использованием РГП)</t>
  </si>
  <si>
    <t>т. 70 п. 59</t>
  </si>
  <si>
    <t xml:space="preserve">то же ртути </t>
  </si>
  <si>
    <t>Определение нефтепродуктов хроматографическим методом</t>
  </si>
  <si>
    <t>т. 70 п. 63</t>
  </si>
  <si>
    <t>т. 70 п. 66</t>
  </si>
  <si>
    <t>Определение радионуклидов</t>
  </si>
  <si>
    <t>т.70 п.69</t>
  </si>
  <si>
    <t>Определение марганца</t>
  </si>
  <si>
    <t>т.70 п.4</t>
  </si>
  <si>
    <t>доп. показатели для донных по СП 502...</t>
  </si>
  <si>
    <t>Определение железа</t>
  </si>
  <si>
    <t>т.70 п.26</t>
  </si>
  <si>
    <t>Определение фенолов</t>
  </si>
  <si>
    <t>т.70 п.67</t>
  </si>
  <si>
    <t>Определение серы</t>
  </si>
  <si>
    <t>т.70 п. 3</t>
  </si>
  <si>
    <t>Определение полихлорированных бифенилов</t>
  </si>
  <si>
    <t>т.70 п.65</t>
  </si>
  <si>
    <t>Определение хлорорганических пестицидов, суммарно 4,4-ДДТ, 4,4-ДДЭ, альфа-ГХ ЦГ, гамма-ГХ ЦГ, бэта-ГХЦГ</t>
  </si>
  <si>
    <t>т.70 п. 64</t>
  </si>
  <si>
    <t>Определение хлорорганических пестицидов, альфа-ГХ ЦГ, гамма-ГХ ЦГ, бэта-ГХЦГ</t>
  </si>
  <si>
    <t>Определение АПАВ</t>
  </si>
  <si>
    <t>Определение хлоридов</t>
  </si>
  <si>
    <t>т.70 п.7</t>
  </si>
  <si>
    <t>Определение азота аммонийного</t>
  </si>
  <si>
    <t>т.70 п.16</t>
  </si>
  <si>
    <t>Азот нитратный</t>
  </si>
  <si>
    <t>т.70 п.17</t>
  </si>
  <si>
    <t>Калий подвижный</t>
  </si>
  <si>
    <t>т.70 п.28</t>
  </si>
  <si>
    <t>Сумма обменных оснований по Каппену-Гильковицу</t>
  </si>
  <si>
    <t>т.70 п.34</t>
  </si>
  <si>
    <t xml:space="preserve">Приготовление водной вытяжки </t>
  </si>
  <si>
    <t>т.70 п.83</t>
  </si>
  <si>
    <t>Остаток плотный в водной вытяжке солемером</t>
  </si>
  <si>
    <t>т.70 п.70</t>
  </si>
  <si>
    <t>Фосфор подвижный</t>
  </si>
  <si>
    <t>т.70 п.79</t>
  </si>
  <si>
    <t xml:space="preserve">Приготовление солянокислой вытяжки </t>
  </si>
  <si>
    <t>Гранулометрический состав</t>
  </si>
  <si>
    <t>т.62  п. 21</t>
  </si>
  <si>
    <t>Гумус по Тюрину</t>
  </si>
  <si>
    <t>т.70, п.22</t>
  </si>
  <si>
    <t>2.2. Лабораторные исследования проб подземной воды</t>
  </si>
  <si>
    <t>Определение содержания сульфатов</t>
  </si>
  <si>
    <t>т.72 п.55</t>
  </si>
  <si>
    <t>Определение содержания нитратов</t>
  </si>
  <si>
    <t>т.72 п.41</t>
  </si>
  <si>
    <t>Определение фосфатов</t>
  </si>
  <si>
    <t>т.72 п.69</t>
  </si>
  <si>
    <t xml:space="preserve">Определение взвешенных веществ </t>
  </si>
  <si>
    <t>т.72 п.90</t>
  </si>
  <si>
    <t>т.72 п.85</t>
  </si>
  <si>
    <t>т.72 п. 81</t>
  </si>
  <si>
    <t>Определение цветности</t>
  </si>
  <si>
    <t>т.72 п. 84</t>
  </si>
  <si>
    <t>Определение прозрачности</t>
  </si>
  <si>
    <t>т.72 п. 83</t>
  </si>
  <si>
    <t xml:space="preserve">Определение рН </t>
  </si>
  <si>
    <t>т.72 п.24</t>
  </si>
  <si>
    <t>Определение БПК-5</t>
  </si>
  <si>
    <t>т.72 п.78</t>
  </si>
  <si>
    <t>Определение ХПК</t>
  </si>
  <si>
    <t>т.72 п.79</t>
  </si>
  <si>
    <t>Определение железа общего</t>
  </si>
  <si>
    <t>т.72 п.8</t>
  </si>
  <si>
    <t>т.79 п.30</t>
  </si>
  <si>
    <t>т.72 п.66</t>
  </si>
  <si>
    <t>т.72 п.73</t>
  </si>
  <si>
    <t>Определение сухого остатка</t>
  </si>
  <si>
    <t>т.72 п.56</t>
  </si>
  <si>
    <t>Определение окисляемости перманганатной</t>
  </si>
  <si>
    <t>т.72 п.43</t>
  </si>
  <si>
    <t>Жесткость общая</t>
  </si>
  <si>
    <t>т.72 п.12</t>
  </si>
  <si>
    <t>Определение содержания нефтепродуктов</t>
  </si>
  <si>
    <t>т.72 п.38</t>
  </si>
  <si>
    <t xml:space="preserve">Определение тяжелых металлов (Hg, As, Cd, Ni, Cu, Zn, Pb) </t>
  </si>
  <si>
    <t>т.72 п.15, п.33, п.35, п.40, п.48, п.49, п.75</t>
  </si>
  <si>
    <t>2.3. Лабораторные исследования проб поверхностной воды</t>
  </si>
  <si>
    <t>Всего лабораторные работы:</t>
  </si>
  <si>
    <t>3. КАМЕРАЛЬНЫЕ РАБОТЫ*</t>
  </si>
  <si>
    <t>Радиационное обследование участка свыше 1,0 га</t>
  </si>
  <si>
    <t xml:space="preserve">т.9 п.5 </t>
  </si>
  <si>
    <t>Маршрутное обследование состояния местообитаний животного мира в зоне влияния площадок строительства М 1:25 000 -1:10 000</t>
  </si>
  <si>
    <t>Составление программы производства работ, средняя глубина исследования от 5 м до 10 м</t>
  </si>
  <si>
    <t>Гл.20, табл.81, §2</t>
  </si>
  <si>
    <t xml:space="preserve">прим. 1 к табл. </t>
  </si>
  <si>
    <t>Обработка лабораторных работ (20% от стоимости лабораторных работ пп.17-80)</t>
  </si>
  <si>
    <r>
      <t>т.86 п.</t>
    </r>
    <r>
      <rPr>
        <sz val="10"/>
        <rFont val="Times New Roman CYR"/>
      </rPr>
      <t>6</t>
    </r>
  </si>
  <si>
    <t>Составление отчета для II категории сложности (21% от стоимости камеральных работ пп.81-85)</t>
  </si>
  <si>
    <t>т.87 п.2</t>
  </si>
  <si>
    <t>Всего камеральные работы:</t>
  </si>
  <si>
    <t>Всего по разделам: 1, 2, 3</t>
  </si>
  <si>
    <t>4. ДОПОЛНИТЕЛЬНЫЕ ИССЛЕДОВАНИЯ**</t>
  </si>
  <si>
    <t>4.1. Биологические исследования почв 
производится в соответствии с требованиями СанПин 2.1.7.1287-03 п.4.5, п.4.6, п.4.7</t>
  </si>
  <si>
    <t>ОКБ (общие (обобщенные) колиформные бактерии), БГКП</t>
  </si>
  <si>
    <t>2, Раздел 5,  п. 2.5.14.3</t>
  </si>
  <si>
    <t>исследование</t>
  </si>
  <si>
    <t>Энтерококки</t>
  </si>
  <si>
    <t>2., Раздел 5,  п. 2.5.14.1</t>
  </si>
  <si>
    <t>Патогенные энтеробактерии</t>
  </si>
  <si>
    <t>2., Раздел 5,  п. 2.5.14.2</t>
  </si>
  <si>
    <t>Паразитологическое исследование наличие яиц гельминтов,  цисты  патогенных кишечных простейших</t>
  </si>
  <si>
    <t>2., Раздел 7 п. 2.7.1.13</t>
  </si>
  <si>
    <t>Энтомологическое  исследование наличие личинок куколок синатропных мух</t>
  </si>
  <si>
    <t>2., Раздел 7 п. 2.7.3.4</t>
  </si>
  <si>
    <t>Всего по биологическому исследованию:</t>
  </si>
  <si>
    <t>4.2. Акустический режим объекта
производится в соответствии с требованиями СП 47.13330.2016 п.8.1.4</t>
  </si>
  <si>
    <t>Измерение шума (день, ночь)</t>
  </si>
  <si>
    <t>2., Раздел 2, п.2.2.1.2</t>
  </si>
  <si>
    <t>измерение</t>
  </si>
  <si>
    <t>Измерение электрических полей переменного тока промышленной частоты (50Гц)</t>
  </si>
  <si>
    <t>2., Раздел 2, п. 2.2.9</t>
  </si>
  <si>
    <t>Измерение магнитных полей переменного тока промышленной частоты (50Гц)</t>
  </si>
  <si>
    <t>2, Раздел 2, п. 2.2.10</t>
  </si>
  <si>
    <t>Всего по акустическому режиму объекта:</t>
  </si>
  <si>
    <t>Получение материалов в специально уполномоченных государственных органах в области охраны окружающей среды и их территориальных подразделений (в соответствии с требованиями п. 5.10.3 СП 502.1325800.2021, приложение Б, п 8.1.11 СП 47.13330.2016 )***</t>
  </si>
  <si>
    <t>фоновые концентрации в атмосферном воздухе, климатические характеристики</t>
  </si>
  <si>
    <t>по объекту агналогу</t>
  </si>
  <si>
    <t>справка</t>
  </si>
  <si>
    <t>Общая стоимость по смете с учетом индекса изменения сметной стоимости:</t>
  </si>
  <si>
    <t>*) Сборник базовых цен 1999 г.</t>
  </si>
  <si>
    <t>**) Прейскурант на работы и услуги, которые вправе выполнять и оказывать ФБУЗ "Центр гигиены и эпидемиологии в Московской области" но договорам с гражданами, индивидуальными предпринимателями и юридическими лицами, в том числе являющиеся необходимыми и обязательными для предоставления государственных услуг, утверждённый приказом ФБУЗ "Центр гигиены и эпидемиологии в Московской области" от 28.03.2022 г. № 71</t>
  </si>
  <si>
    <t>[подпись (инициалы, фамилия)]</t>
  </si>
  <si>
    <t>Составитель сметы</t>
  </si>
  <si>
    <t>Инженерно-гидрометеорологические изыскания</t>
  </si>
  <si>
    <t>№ пп</t>
  </si>
  <si>
    <t>Ссылка на нормативы</t>
  </si>
  <si>
    <t>Ед. изм.</t>
  </si>
  <si>
    <t xml:space="preserve">Цена, руб. </t>
  </si>
  <si>
    <t>Стоим., руб.</t>
  </si>
  <si>
    <t>Ι</t>
  </si>
  <si>
    <t>I категория сложности</t>
  </si>
  <si>
    <t xml:space="preserve">табл.43 §1 </t>
  </si>
  <si>
    <r>
      <t xml:space="preserve">табл. 48 </t>
    </r>
    <r>
      <rPr>
        <sz val="10"/>
        <color theme="1"/>
        <rFont val="Arial"/>
        <family val="2"/>
        <charset val="204"/>
      </rPr>
      <t>§</t>
    </r>
    <r>
      <rPr>
        <sz val="10"/>
        <color theme="1"/>
        <rFont val="Times New Roman"/>
        <family val="1"/>
        <charset val="204"/>
      </rPr>
      <t>15</t>
    </r>
  </si>
  <si>
    <t xml:space="preserve">Итого полевые работы                                                                                                                                           </t>
  </si>
  <si>
    <t>ПРОЧИЕ РАБОТЫ</t>
  </si>
  <si>
    <t>Расходы по внешнему транспорту</t>
  </si>
  <si>
    <t>Таблица 5§4 (30,8%)</t>
  </si>
  <si>
    <t>Расходы по внутреннему транспорту</t>
  </si>
  <si>
    <t>Таблица 4  §4 (8,25%)</t>
  </si>
  <si>
    <t xml:space="preserve">Организация и ликвидация работ </t>
  </si>
  <si>
    <t xml:space="preserve"> п.13 "Общих указаний" Примечание 1.(6%) k=2</t>
  </si>
  <si>
    <t>Итого  по прочим работам:</t>
  </si>
  <si>
    <t xml:space="preserve"> ΙΙΙ</t>
  </si>
  <si>
    <t xml:space="preserve">Рекогносцировочное обследование </t>
  </si>
  <si>
    <t xml:space="preserve">Составление таблицы гидрологической изученности бассейна </t>
  </si>
  <si>
    <t>табл. 51 §1</t>
  </si>
  <si>
    <t>Составление схемы гидрометеорологической изученности бассейна реки при числе пунктов наблюдений  свыше 50 до 100</t>
  </si>
  <si>
    <t>табл. 51 §3</t>
  </si>
  <si>
    <t>Подбор метеорологических станций или постов</t>
  </si>
  <si>
    <t>табл.67 §1</t>
  </si>
  <si>
    <r>
      <t xml:space="preserve">табл. 69 </t>
    </r>
    <r>
      <rPr>
        <sz val="11"/>
        <color theme="1"/>
        <rFont val="Calibri"/>
        <family val="2"/>
        <charset val="204"/>
        <scheme val="minor"/>
      </rPr>
      <t>§1</t>
    </r>
  </si>
  <si>
    <t xml:space="preserve">Итого камеральные работы по пп 1 - 18                                                                                                                                                                           </t>
  </si>
  <si>
    <t>Составление отчета  (к-1.4 нарушенный бытовоый режим)</t>
  </si>
  <si>
    <t xml:space="preserve">табл. 62 §3     </t>
  </si>
  <si>
    <t>табл.42 §3</t>
  </si>
  <si>
    <t>Итого  по смете в базовых ценах</t>
  </si>
  <si>
    <t>Приобретение фондовых данных Росгидромет (общие указания п. 12 в текущих ценах)</t>
  </si>
  <si>
    <t>Итого в текущих ценах</t>
  </si>
  <si>
    <t>Заказчик</t>
  </si>
  <si>
    <t>Проектная организация</t>
  </si>
  <si>
    <t>Расчет коэффициента, учитывающего степень участия исполнителей-</t>
  </si>
  <si>
    <t>проектировщиков различной квалификации в выполнении проектных работ (Ккв-уч)</t>
  </si>
  <si>
    <t>Наименование должностей исполнителей</t>
  </si>
  <si>
    <t>Фактическое время  участия исполнителя в работе, Тф (дни)</t>
  </si>
  <si>
    <t>Плановая продолжительность выполнения проектных работ, предусмотренных калькуляцией, Тп (дни)</t>
  </si>
  <si>
    <t>Численность исполнителей одной квалификации, Чi (чел)</t>
  </si>
  <si>
    <t>Индекс уровня квалификации специалистов исполнителей работы</t>
  </si>
  <si>
    <t>Коэффициент квалификации (участия) специалистов одной квалификации, ∑ (гр.3 / итог гр.4 × гр.5 × гр.6)/∑ гр.5</t>
  </si>
  <si>
    <t>Начальник отдела</t>
  </si>
  <si>
    <t>Ведущий специалист
(архитектор, инженер,
экономист), научный
сотрудник</t>
  </si>
  <si>
    <t>Итого:</t>
  </si>
  <si>
    <t>Расчет стоимости проектных работ в соответствии с калькуляцией затрат на</t>
  </si>
  <si>
    <t>проектирование</t>
  </si>
  <si>
    <t>Среднемесячная зарплата исполнителей, руб.</t>
  </si>
  <si>
    <t>Кол-во рабочих дней в месяце, дни</t>
  </si>
  <si>
    <t>Среднедневная зарплата исполнителей (гр1/гр2) руб.</t>
  </si>
  <si>
    <t>Удельный вес зарплаты в себестоимости работ - Кз, %</t>
  </si>
  <si>
    <t>Рентабельность, %</t>
  </si>
  <si>
    <t>Среднедневная единичная выработка, руб. (гр. 3 × (1 + гр. 5)) / гр. 4</t>
  </si>
  <si>
    <t>Продолжительность разработки (дни)</t>
  </si>
  <si>
    <t>Численность исполнителей (чел.)</t>
  </si>
  <si>
    <t>Коэффициент квалификации (участия) Ккв-уч</t>
  </si>
  <si>
    <t>Стоимость работ, руб. С = (гр. 6 × гр. 7 × гр.8 × гр. 9)</t>
  </si>
  <si>
    <t>Всего по смете (руб.):</t>
  </si>
  <si>
    <t>Подеревная съемка</t>
  </si>
  <si>
    <t>Письмо Минстроя России от 01.02.2025г. №5170-ИФ/09 прил.5</t>
  </si>
  <si>
    <t>Стоимость работ, тыс. руб без НДС</t>
  </si>
  <si>
    <t>Итого в ценах на 1 кв. 2025 г.</t>
  </si>
  <si>
    <t>Итого в ценах на 1 кв. 2001 г. (справочно)</t>
  </si>
  <si>
    <t>645,00 х 6,39</t>
  </si>
  <si>
    <t>Сметная стоимость проектной документации в ценах на в ценах 1кв.2025г. К=6,39</t>
  </si>
  <si>
    <t>Дендроплан и перечетная ведомость</t>
  </si>
  <si>
    <t>22 точек</t>
  </si>
  <si>
    <t>Итого по смете в ур.цен 1 кв. 2025г. Письмо Минстроя России от 01.02.2025 N 5170-ИФ/09</t>
  </si>
  <si>
    <t>№ п.п</t>
  </si>
  <si>
    <t>Расчет стоимости: (a+bx)*Ki или (объём строительно-монтажных работ)*проц./ 100 или количество * цена</t>
  </si>
  <si>
    <t>Стоимость (тыс.руб.)</t>
  </si>
  <si>
    <t>Объем работ,
х</t>
  </si>
  <si>
    <t>Цена,  тыс. руб.
(a+bx)</t>
  </si>
  <si>
    <t>Коэффициенты, Ki</t>
  </si>
  <si>
    <t>Разработка дендрологического плана
Площадь - 3,43га
Ц(б)=(21,43+2,55*3,43)*Кi, где
К=0,36 - гр.5,6,10 п.1 табл. 10 (стоимость разработки раздела по отн.стоимости);
К=1,1 - п.1.9 ОП (площадь озеленения);</t>
  </si>
  <si>
    <t>"Территориальное планирование и планировка территории", М. 2010,
табл. 5, п.3</t>
  </si>
  <si>
    <t>Подеревная инвентаризация деревьев и кустарников
Количество  - 4025
Ц(б)=(0,022)*Кi,</t>
  </si>
  <si>
    <t>СБЦ "Лесохозяйственные изыскания" М. 2006,
таб. 20 п.1</t>
  </si>
  <si>
    <t>озеленение территори 1,995га
Ц(б)=(30,938)*Кi, где
К=0,4 - стадия ПД;</t>
  </si>
  <si>
    <t>СБЦ "Объекты нефтеперерабатывающей и нефтехимической промышленности" 
М2015, таб. 8, п.3.3
применительно как аналог согласно п.2.1.4 Мет.указаний 2010</t>
  </si>
  <si>
    <t>Итого в баз.ур.цен по состоянию на 01.01.2001 г.</t>
  </si>
  <si>
    <t>Итого по смете в ур.цен 1 кв. 2025 г. (без учета НДС)</t>
  </si>
  <si>
    <t xml:space="preserve"> Письмо Минстроя России от 01.02.2025 N 5170-ИФ/09</t>
  </si>
  <si>
    <t>Смета №6</t>
  </si>
  <si>
    <t>СМЕТА №7</t>
  </si>
  <si>
    <t>Смета №11</t>
  </si>
  <si>
    <t>Ссылка на том ИГМИ (Д208320-330739/ПИР-ИГМИ)</t>
  </si>
  <si>
    <r>
      <t xml:space="preserve">Д208320-330739/ПИР-ИГМИ.Т, стр.35, </t>
    </r>
    <r>
      <rPr>
        <b/>
        <sz val="10"/>
        <rFont val="Times New Roman"/>
        <family val="1"/>
        <charset val="204"/>
      </rPr>
      <t>раздел 5.10</t>
    </r>
  </si>
  <si>
    <r>
      <t>Д208320-330739/ПИР-ИГМИ.Т, стр.35, раздел</t>
    </r>
    <r>
      <rPr>
        <b/>
        <sz val="10"/>
        <rFont val="Times New Roman"/>
        <family val="1"/>
        <charset val="204"/>
      </rPr>
      <t xml:space="preserve"> 5.10</t>
    </r>
  </si>
  <si>
    <r>
      <t>Д208320-330739/ПИР-ИГМИ.Т, стр.10, раздел 2,</t>
    </r>
    <r>
      <rPr>
        <b/>
        <sz val="10"/>
        <rFont val="Times New Roman"/>
        <family val="1"/>
        <charset val="204"/>
      </rPr>
      <t xml:space="preserve"> табл. 2.2</t>
    </r>
  </si>
  <si>
    <r>
      <t xml:space="preserve">Д208320-330739/ПИР-ИГМИ.Т, стр.9, раздел 2, </t>
    </r>
    <r>
      <rPr>
        <b/>
        <sz val="10"/>
        <rFont val="Times New Roman"/>
        <family val="1"/>
        <charset val="204"/>
      </rPr>
      <t>рис. 2.1-рис. 2.2</t>
    </r>
  </si>
  <si>
    <r>
      <t xml:space="preserve">Д208320-330739/ПИР-ИГМИ.Т, стр.10, раздел 2, </t>
    </r>
    <r>
      <rPr>
        <b/>
        <sz val="10"/>
        <rFont val="Times New Roman"/>
        <family val="1"/>
        <charset val="204"/>
      </rPr>
      <t>табл. 2.1</t>
    </r>
  </si>
  <si>
    <r>
      <t xml:space="preserve">Д208320-330739/ПИР-ИГМИ.Т, стр.15-25, </t>
    </r>
    <r>
      <rPr>
        <b/>
        <sz val="10"/>
        <rFont val="Times New Roman"/>
        <family val="1"/>
        <charset val="204"/>
      </rPr>
      <t>раздел 5.1</t>
    </r>
  </si>
  <si>
    <t>Д208320-330739/ПИР-ИГМИ-Т2 (Приложение Б), стр.51</t>
  </si>
  <si>
    <t>лист 65-66, таблица  10.1, 10.2, 10.2.1,10.2.1.1.</t>
  </si>
  <si>
    <t>лист 67-68, таблица 10.3, 10.4</t>
  </si>
  <si>
    <t>лист 61, таблица 9.14</t>
  </si>
  <si>
    <t>лист 49-50, таблица 9.2</t>
  </si>
  <si>
    <t>Отбор проб почво-грунтов для бактериологического анализа (объединенная из 2х точечных)</t>
  </si>
  <si>
    <t>лист 57, таблица 9.10.</t>
  </si>
  <si>
    <t>лист 58-59, таблица 9.12</t>
  </si>
  <si>
    <t>лист 69-70, таблица 11.1</t>
  </si>
  <si>
    <t>лист 55-56, таблица 9.9</t>
  </si>
  <si>
    <t>лист 54-55, таблица 9.8</t>
  </si>
  <si>
    <t>лист 53, таблица 9.5</t>
  </si>
  <si>
    <t>лист 53, таблица 9.7</t>
  </si>
  <si>
    <t>лист 53, таблица 9.6</t>
  </si>
  <si>
    <t>Определение запаха при 20 °С</t>
  </si>
  <si>
    <t>лист 57, таблица 9.11.</t>
  </si>
  <si>
    <t>Стоимость работ без полевого довольствия</t>
  </si>
  <si>
    <t>пункт 1 таблицы 1 пункта 13 НЗ</t>
  </si>
  <si>
    <t>т.22-25</t>
  </si>
  <si>
    <t>пункт 2 таблицы 1 пункта 13 НЗ</t>
  </si>
  <si>
    <t>т.37-40</t>
  </si>
  <si>
    <t>пункт 3 таблицы 1 пункта 13 НЗ</t>
  </si>
  <si>
    <t>Смета № 1</t>
  </si>
  <si>
    <t>т.41</t>
  </si>
  <si>
    <t>пункт 4 таблицы 1 пункта 13 НЗ</t>
  </si>
  <si>
    <t>на полевые работы по инженерно-геодезическим изысканиям</t>
  </si>
  <si>
    <t>т.43</t>
  </si>
  <si>
    <t>пункт 5 таблицы 1 пункта 13 НЗ</t>
  </si>
  <si>
    <t>т.70,72</t>
  </si>
  <si>
    <t>пункт 6 таблицы 1 пункта 13 НЗ</t>
  </si>
  <si>
    <t>т.74</t>
  </si>
  <si>
    <t>пункт 7 таблицы 1 пункта 13 НЗ</t>
  </si>
  <si>
    <t xml:space="preserve">(наименование объекта капитального строительства)
</t>
  </si>
  <si>
    <t>№ п.п.</t>
  </si>
  <si>
    <t>Наименование работ или затрат</t>
  </si>
  <si>
    <t>Сметная стоимость 
в уровне цен, сложившемся 
на день составления сметной документации, рублей</t>
  </si>
  <si>
    <t>Стоимость работ выполняемьых с использованием транспортных средств, за исключением
транспортных средств автомобильного транспорта</t>
  </si>
  <si>
    <t>I. Полевые работы</t>
  </si>
  <si>
    <t>Нормативные затраты на работы по инженерно-геодезическим изысканиям, установленные приказом Минстроя от 02.12.2024 № 812/пр (далее - НЗ)</t>
  </si>
  <si>
    <t>п.1</t>
  </si>
  <si>
    <t>1 кат</t>
  </si>
  <si>
    <t>п.2</t>
  </si>
  <si>
    <t>2 кат</t>
  </si>
  <si>
    <t>ПЗ =</t>
  </si>
  <si>
    <t>руб.</t>
  </si>
  <si>
    <t>п.3</t>
  </si>
  <si>
    <t>3 кат</t>
  </si>
  <si>
    <t>V =</t>
  </si>
  <si>
    <t>пункт</t>
  </si>
  <si>
    <t>К(1)=</t>
  </si>
  <si>
    <t>примечание 2 к таблице 7 НЗ</t>
  </si>
  <si>
    <t>К(2) =</t>
  </si>
  <si>
    <r>
      <t>И</t>
    </r>
    <r>
      <rPr>
        <vertAlign val="subscript"/>
        <sz val="12"/>
        <rFont val="Times New Roman"/>
        <family val="1"/>
        <charset val="204"/>
      </rPr>
      <t>пер</t>
    </r>
    <r>
      <rPr>
        <sz val="12"/>
        <rFont val="Times New Roman"/>
        <family val="1"/>
        <charset val="204"/>
      </rPr>
      <t xml:space="preserve"> =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</si>
  <si>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</si>
  <si>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НЗ</t>
  </si>
  <si>
    <t>п.4</t>
  </si>
  <si>
    <t>п.5</t>
  </si>
  <si>
    <r>
      <t>ПЗ</t>
    </r>
    <r>
      <rPr>
        <sz val="8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</t>
    </r>
  </si>
  <si>
    <t>п.6</t>
  </si>
  <si>
    <t>К(2 )=</t>
  </si>
  <si>
    <t>Создание пунктов плановой опорной геодезической сети без закладки центров методом спутниковых геодезических определений 2-го разряда в условиях выполнения полевых работ категории 3</t>
  </si>
  <si>
    <t>п.7</t>
  </si>
  <si>
    <t>Таблица 7, пункт 9</t>
  </si>
  <si>
    <t>п.8</t>
  </si>
  <si>
    <t>п.9</t>
  </si>
  <si>
    <t>примечание 1 к таблице 9 НЗ</t>
  </si>
  <si>
    <t>К(2)=</t>
  </si>
  <si>
    <t>Создание нивелирных пунктов высотной опорной геодезической сети без закладки реперов(марок) методом геометрического нивелирования 4 класса в условиях выполнения полевых работ категории 1</t>
  </si>
  <si>
    <t>2 класс</t>
  </si>
  <si>
    <t xml:space="preserve">3 класс </t>
  </si>
  <si>
    <t>4 класс</t>
  </si>
  <si>
    <t>Таблица 11, пункт 7</t>
  </si>
  <si>
    <t xml:space="preserve"> п.1</t>
  </si>
  <si>
    <t xml:space="preserve"> п.4</t>
  </si>
  <si>
    <t>Закладка центров( реперов) пунктов опорной геодезической сети с применением буровых установок глубиной  от 2 до 3 метров категория грунтов 1</t>
  </si>
  <si>
    <t>1 категория грунтов</t>
  </si>
  <si>
    <t>2 категория грунтов</t>
  </si>
  <si>
    <t>Таблица 12, пункт 2</t>
  </si>
  <si>
    <t>до 2м</t>
  </si>
  <si>
    <t>от 2 до 3 вкл</t>
  </si>
  <si>
    <t>на 1 м св.3</t>
  </si>
  <si>
    <t>примечание 1 к таблице 12 НЗ</t>
  </si>
  <si>
    <t>до 2м вкл.</t>
  </si>
  <si>
    <t>свыше 2м</t>
  </si>
  <si>
    <t>п.10</t>
  </si>
  <si>
    <t>марка</t>
  </si>
  <si>
    <t xml:space="preserve"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0,5м на незастроенной территории в масштабе 1:500 в условиях вылолнения полевых работ категории  2. </t>
  </si>
  <si>
    <t>масштаб 1:500</t>
  </si>
  <si>
    <t>масштаб 1:1000</t>
  </si>
  <si>
    <t>масштаб 1:2000</t>
  </si>
  <si>
    <t>Таблица 18, пункт 2</t>
  </si>
  <si>
    <t>К(4) =</t>
  </si>
  <si>
    <t xml:space="preserve">Если высота сечения рельефа 1 м, то к п. 1,2,4,5 к=0,73; к п.3,6 к=0,89; к п.7,8 к =0,67, к п.9 к =0,79
Если высота сечения рельефа 2 м, то к п. 1,2,4,5,7,8 к =0,55; к п.3,6,9 к=0,67 (К4)
</t>
  </si>
  <si>
    <t>К(5) =</t>
  </si>
  <si>
    <t>Если только метод спутниковых геодезических определений к=0,9 (К5)</t>
  </si>
  <si>
    <t xml:space="preserve"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0,5м на застроенной территории в масштабе 1:500 в условиях вылолнения полевых работ категории 3 </t>
  </si>
  <si>
    <t>Таблица 18, пункт 12</t>
  </si>
  <si>
    <t>п.14</t>
  </si>
  <si>
    <t>п.18</t>
  </si>
  <si>
    <t>п.11</t>
  </si>
  <si>
    <t>п.15</t>
  </si>
  <si>
    <t>п.19</t>
  </si>
  <si>
    <t>п.12</t>
  </si>
  <si>
    <t>п.16</t>
  </si>
  <si>
    <t>п.20</t>
  </si>
  <si>
    <t>4 кат</t>
  </si>
  <si>
    <t>п.13</t>
  </si>
  <si>
    <t>п.17</t>
  </si>
  <si>
    <t>п.21</t>
  </si>
  <si>
    <t xml:space="preserve">Если ВСР 1 м, то к п. 10,11,14,15 к=0,73; к п.12,13,16,17 к=0,89; к п.18,19 к =0,67, к п.20,21 к =0,79
Если высота сечения рельефа 2 м, то к п. 10,11,14,15,18,19 к =0,55; к п.12,13,16,17,20,21 к=0,67 (К4)
</t>
  </si>
  <si>
    <t>Создание пунктов геодезической основы в виде опознаков и (или) контрольных точек для топографической съемки методами ВЛС ЦАФС, ЦАФС, МЛС и НЛС в условиях выполнения работ категории I</t>
  </si>
  <si>
    <t>кат.1</t>
  </si>
  <si>
    <t>кат.2</t>
  </si>
  <si>
    <t>кат.3</t>
  </si>
  <si>
    <t>примечание 1 к таблице 20 НЗ</t>
  </si>
  <si>
    <t>кат.4</t>
  </si>
  <si>
    <t>до 100</t>
  </si>
  <si>
    <r>
      <t>ПЗ1</t>
    </r>
    <r>
      <rPr>
        <sz val="8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</t>
    </r>
  </si>
  <si>
    <t>от 100до 1000вкл</t>
  </si>
  <si>
    <r>
      <t>ПЗ2</t>
    </r>
    <r>
      <rPr>
        <sz val="8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</t>
    </r>
  </si>
  <si>
    <t>от 1000до 2500вкл</t>
  </si>
  <si>
    <t>св 2500</t>
  </si>
  <si>
    <t>примечание 1 к таблице 22 НЗ</t>
  </si>
  <si>
    <t>ТАКЖЕ ПО ТАБЛИЦАМ 22-25</t>
  </si>
  <si>
    <t>примечание 1 к таблице 37 НЗ</t>
  </si>
  <si>
    <t>К(6)=</t>
  </si>
  <si>
    <t>примечание 2 к таблице 37 НЗ</t>
  </si>
  <si>
    <t>ТАКЖЕ ПО ТАБЛИЦАМ 37-40</t>
  </si>
  <si>
    <t>При создании только ортофотоплана без инженерно-топографического плана к=0,3 (К6)</t>
  </si>
  <si>
    <t>до 4 вкл</t>
  </si>
  <si>
    <t>от 5 до 12 вкл</t>
  </si>
  <si>
    <t>св 12</t>
  </si>
  <si>
    <t>до 6 вкл</t>
  </si>
  <si>
    <t>Таблица 46, пункт 1</t>
  </si>
  <si>
    <t>от 6 до 14 вкл</t>
  </si>
  <si>
    <t>св 14</t>
  </si>
  <si>
    <t>Привязка инженерно-геологических выработок, геофизических и гидрогеологических точек наблюдения при расстоянии между точками до 50 метров включительно в условиях выполнения полевых работ 1 категории</t>
  </si>
  <si>
    <t>до 50</t>
  </si>
  <si>
    <t>от 50 до 100</t>
  </si>
  <si>
    <t>от 100 до 200</t>
  </si>
  <si>
    <t>от 200 до 350</t>
  </si>
  <si>
    <t>от 350 до 500</t>
  </si>
  <si>
    <t>Таблица 55, пункт 1</t>
  </si>
  <si>
    <t>Стоимость работ по перенесению в натуру инженерно-­геологических
выработок, геофизических, гидрогеологических точек наблюдений к=0,5.(К8)</t>
  </si>
  <si>
    <t>К(8)=</t>
  </si>
  <si>
    <t>примечание 1 к таблице 55 НЗ</t>
  </si>
  <si>
    <t>1кат</t>
  </si>
  <si>
    <t>2кат</t>
  </si>
  <si>
    <t>3кат</t>
  </si>
  <si>
    <t>км</t>
  </si>
  <si>
    <t>Если напорные трубопроводы (К9)=1,4</t>
  </si>
  <si>
    <t>К(9)=</t>
  </si>
  <si>
    <t>примечание 2 к таблице 62 НЗ</t>
  </si>
  <si>
    <t>1 кат.</t>
  </si>
  <si>
    <t>2 кат.</t>
  </si>
  <si>
    <t>3 кат.</t>
  </si>
  <si>
    <t>ПЗп1 =</t>
  </si>
  <si>
    <t>ПЗп2 =</t>
  </si>
  <si>
    <t>до 200м</t>
  </si>
  <si>
    <t>от 200 до 400 м</t>
  </si>
  <si>
    <t>метр</t>
  </si>
  <si>
    <t>от 400до 600м</t>
  </si>
  <si>
    <t>от 600 до 800м</t>
  </si>
  <si>
    <t>от 800 до 1000м</t>
  </si>
  <si>
    <t>от 5 до 6 вкл</t>
  </si>
  <si>
    <t>св 6</t>
  </si>
  <si>
    <t>контур</t>
  </si>
  <si>
    <r>
      <t>Дополнительные затраты на производство полевых работ
в неблагоприятный период года (ДЗ</t>
    </r>
    <r>
      <rPr>
        <sz val="10"/>
        <rFont val="Times New Roman"/>
        <family val="1"/>
        <charset val="204"/>
      </rPr>
      <t>НП)</t>
    </r>
  </si>
  <si>
    <r>
      <t>СП</t>
    </r>
    <r>
      <rPr>
        <sz val="8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 xml:space="preserve"> =</t>
    </r>
  </si>
  <si>
    <t>руб. в уровне цен на 01.01.2024</t>
  </si>
  <si>
    <r>
      <t>ПДЗ</t>
    </r>
    <r>
      <rPr>
        <sz val="8"/>
        <rFont val="Times New Roman"/>
        <family val="1"/>
        <charset val="204"/>
      </rPr>
      <t>НП</t>
    </r>
    <r>
      <rPr>
        <sz val="12"/>
        <rFont val="Times New Roman"/>
        <family val="1"/>
        <charset val="204"/>
      </rPr>
      <t xml:space="preserve"> =</t>
    </r>
  </si>
  <si>
    <t>Дополнительные затраты на производство полевых работ в ночное время (ДЗноч)</t>
  </si>
  <si>
    <t>Пункт 21</t>
  </si>
  <si>
    <r>
      <t>ДЗ</t>
    </r>
    <r>
      <rPr>
        <sz val="8"/>
        <rFont val="Times New Roman"/>
        <family val="1"/>
        <charset val="204"/>
      </rPr>
      <t>НП</t>
    </r>
    <r>
      <rPr>
        <sz val="12"/>
        <rFont val="Times New Roman"/>
        <family val="1"/>
        <charset val="204"/>
      </rPr>
      <t xml:space="preserve"> =</t>
    </r>
  </si>
  <si>
    <r>
      <t>ПДЗ</t>
    </r>
    <r>
      <rPr>
        <sz val="8"/>
        <rFont val="Times New Roman"/>
        <family val="1"/>
        <charset val="204"/>
      </rPr>
      <t>ноч</t>
    </r>
    <r>
      <rPr>
        <sz val="12"/>
        <rFont val="Times New Roman"/>
        <family val="1"/>
        <charset val="204"/>
      </rPr>
      <t>=</t>
    </r>
  </si>
  <si>
    <t>Дополнительные затраты на неизбежные перерывы (ДЗрежим)</t>
  </si>
  <si>
    <t>п.26</t>
  </si>
  <si>
    <t>п.25</t>
  </si>
  <si>
    <r>
      <t>ПДЗ</t>
    </r>
    <r>
      <rPr>
        <sz val="8"/>
        <rFont val="Times New Roman"/>
        <family val="1"/>
        <charset val="204"/>
      </rPr>
      <t>режим</t>
    </r>
    <r>
      <rPr>
        <sz val="12"/>
        <rFont val="Times New Roman"/>
        <family val="1"/>
        <charset val="204"/>
      </rPr>
      <t xml:space="preserve"> =</t>
    </r>
  </si>
  <si>
    <t>Дополнительные затраты на внешний транспорт (ДЗвнеш)</t>
  </si>
  <si>
    <t xml:space="preserve">до 200 км вкл. и Спз  1000 тыс.руб. </t>
  </si>
  <si>
    <t xml:space="preserve">до 200 км вкл. и Спз св.  3000 тыс.руб. </t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</si>
  <si>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  <r>
      <rPr>
        <sz val="12"/>
        <rFont val="Times New Roman"/>
        <family val="1"/>
        <charset val="204"/>
      </rPr>
      <t>=</t>
    </r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</si>
  <si>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>=</t>
    </r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</si>
  <si>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х=</t>
    </r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</si>
  <si>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</si>
  <si>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</si>
  <si>
    <r>
      <t>ПДЗ</t>
    </r>
    <r>
      <rPr>
        <sz val="8"/>
        <rFont val="Times New Roman"/>
        <family val="1"/>
        <charset val="204"/>
      </rPr>
      <t>внеш</t>
    </r>
    <r>
      <rPr>
        <sz val="12"/>
        <rFont val="Times New Roman"/>
        <family val="1"/>
        <charset val="204"/>
      </rPr>
      <t xml:space="preserve"> =</t>
    </r>
  </si>
  <si>
    <t xml:space="preserve"> -</t>
  </si>
  <si>
    <t>Дополнительные затраты на организацию полевых работ (ДЗорг)</t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</si>
  <si>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</si>
  <si>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  <r>
      <rPr>
        <vertAlign val="subscript"/>
        <sz val="12"/>
        <rFont val="Times New Roman"/>
        <family val="1"/>
        <charset val="204"/>
      </rPr>
      <t>2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</si>
  <si>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</si>
  <si>
    <t>К=</t>
  </si>
  <si>
    <t>примечание 3 к таблице 4 НЗ</t>
  </si>
  <si>
    <t>При удаленности от НП более 100км §3 к=1,66 §4 к=1,57 §5 к=1,50 §6 к=1,44</t>
  </si>
  <si>
    <t>Дополнительные затраты на производство полевых работ
на территориях горной местности с абсолютной высотой местности
свыше l500 метров над уровнем моря(ДЗвп)</t>
  </si>
  <si>
    <t>Пункт 31</t>
  </si>
  <si>
    <t>ДЗрежим=</t>
  </si>
  <si>
    <t>ДЗноч=</t>
  </si>
  <si>
    <t>ДЗорг=</t>
  </si>
  <si>
    <t>Дзп=</t>
  </si>
  <si>
    <t>Пдзвыс=</t>
  </si>
  <si>
    <t>ст.148 ТК РФ</t>
  </si>
  <si>
    <t>Дпрочп=</t>
  </si>
  <si>
    <t>Дополнительные затраты на районные выплаты работникам,
осуществляющим производство полевых работ (ДЗрайон)</t>
  </si>
  <si>
    <t>Пункт 33</t>
  </si>
  <si>
    <t>ДЗНП =</t>
  </si>
  <si>
    <t>Пдзр=</t>
  </si>
  <si>
    <t>Дополнительные затраты на предоставление льгот работникам,
осуществляюшим производство полевых работ (Дзсевп)</t>
  </si>
  <si>
    <t>Пункт 35</t>
  </si>
  <si>
    <t>Пдзс=</t>
  </si>
  <si>
    <t>Таблица 5 пункт</t>
  </si>
  <si>
    <t xml:space="preserve">Минимальная стоимость транспортных услуг, полученных по результатам конъюктурного анализа текущей стоимости таких услуг </t>
  </si>
  <si>
    <t>Итого по разделу I:</t>
  </si>
  <si>
    <t>II. Камеральные работы</t>
  </si>
  <si>
    <t>Камеральная обработка результатов измерений, выполненных при создании пунктов плановой опорной геодезической сети 4-го класса, 1-го и 2-го разрядов</t>
  </si>
  <si>
    <t xml:space="preserve">Таблица 16 пункт 1 </t>
  </si>
  <si>
    <t>ПЗк =</t>
  </si>
  <si>
    <t>Камеральная обработка результатов измерений, выполненных при создании нивелирных пунктов высотной опорной геодезической сети 2-го класса</t>
  </si>
  <si>
    <t xml:space="preserve">Таблица 16 пункт 2 </t>
  </si>
  <si>
    <t>Камеральная обработка результатов измерений, выполненных при создании нивелирных пунктов высотной опорной геодезической сети 3  и 4 классов</t>
  </si>
  <si>
    <t xml:space="preserve">Таблица 16 пункт 3 </t>
  </si>
  <si>
    <t>Камеральная обработка результатов измерений, выполненных при со-здании пунктов съемочной геодезической сети и пунктов геодезиче-ской основы, выполненной в виде опознаков и (или) контрольных точек для топографической съемки методами ВЛС ЦАФС, ЦАФС, МЛС и НЛС</t>
  </si>
  <si>
    <t xml:space="preserve">Таблица 27 пункт 1 </t>
  </si>
  <si>
    <t>пунктов</t>
  </si>
  <si>
    <t>ПЗк1 =</t>
  </si>
  <si>
    <t>ПЗК2 =</t>
  </si>
  <si>
    <t>до 100 вкл</t>
  </si>
  <si>
    <t xml:space="preserve"> от 100 до 1000вкл</t>
  </si>
  <si>
    <t>К =</t>
  </si>
  <si>
    <t>Создание инженерно-топографических планов в масштабе 1:500 на незастроенной территории для условий выполнения полевых работ категории 2 при площади участка до 10 га</t>
  </si>
  <si>
    <t>Таблица 47 пункт 5</t>
  </si>
  <si>
    <t>ПЗк1</t>
  </si>
  <si>
    <t>ПЗК(2)</t>
  </si>
  <si>
    <t>до 10 вкл</t>
  </si>
  <si>
    <t>от 10 до 50 вкл</t>
  </si>
  <si>
    <t>К(7) =</t>
  </si>
  <si>
    <t>Пункт 118 НЗ</t>
  </si>
  <si>
    <t>св 100</t>
  </si>
  <si>
    <t>ОБНОВЛЕНИЕ СЪЕМКИ К(7)=0,5</t>
  </si>
  <si>
    <t>4кат.</t>
  </si>
  <si>
    <t>п.22</t>
  </si>
  <si>
    <t>п.23</t>
  </si>
  <si>
    <t>п.27</t>
  </si>
  <si>
    <t>п.24</t>
  </si>
  <si>
    <t>п.28</t>
  </si>
  <si>
    <t>до 1000 вкл</t>
  </si>
  <si>
    <t>от 1000 до 2500вкл</t>
  </si>
  <si>
    <t>св.2500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</si>
  <si>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rFont val="Times New Roman"/>
        <family val="1"/>
        <charset val="204"/>
      </rPr>
      <t xml:space="preserve">1:500 </t>
    </r>
    <r>
      <rPr>
        <sz val="12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 включительно</t>
    </r>
  </si>
  <si>
    <t>Таблица 51 пункт 7</t>
  </si>
  <si>
    <t>от 100 до 500вкл</t>
  </si>
  <si>
    <t>от 500 до 1000вкл</t>
  </si>
  <si>
    <t>св 1000</t>
  </si>
  <si>
    <t>от 1000 до 2500 вкл</t>
  </si>
  <si>
    <t>от 2500 до 5000 вкл</t>
  </si>
  <si>
    <t>от 5000 до 10000вкл</t>
  </si>
  <si>
    <t>от 10000 до 20000вкл</t>
  </si>
  <si>
    <t>св 20000</t>
  </si>
  <si>
    <t>категория</t>
  </si>
  <si>
    <t>К(10) =</t>
  </si>
  <si>
    <t>при масштабах гор. 1:2000 и верт 1:200 к10=1,25</t>
  </si>
  <si>
    <t>Подготовка схемы установки реперов и закрепления оси трассы закрепительными и выносными знаками</t>
  </si>
  <si>
    <t>Таблица 64 пункт 7</t>
  </si>
  <si>
    <t>Подготовка ведомостей углов поворота, прямых и кривых(прямых углов)</t>
  </si>
  <si>
    <t>Таблица 64 пункт 8</t>
  </si>
  <si>
    <t>угол</t>
  </si>
  <si>
    <t>Подготовка ведомостей координат закрепительных знаков и реперов</t>
  </si>
  <si>
    <t xml:space="preserve">Таблица 64 пункт 9 </t>
  </si>
  <si>
    <t>закрепительный знак</t>
  </si>
  <si>
    <t>Подготовка ведомости пересекаемых угодий и лесов, водотоков, автомобильных и ж/д, надземных и подземных сооружений, заболоченных и косогорных участков</t>
  </si>
  <si>
    <t>Таблица 64 пункт 10</t>
  </si>
  <si>
    <t>пересечение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</si>
  <si>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</t>
  </si>
  <si>
    <t xml:space="preserve"> 1000 тыс.р </t>
  </si>
  <si>
    <t>Таблица 81</t>
  </si>
  <si>
    <t xml:space="preserve"> 5000 тыс.р </t>
  </si>
  <si>
    <t xml:space="preserve">Сигди х₁= 
</t>
  </si>
  <si>
    <r>
      <t>Сигди 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 xml:space="preserve">= </t>
    </r>
  </si>
  <si>
    <t xml:space="preserve">Сигди х= </t>
  </si>
  <si>
    <r>
      <t>ПЗх</t>
    </r>
    <r>
      <rPr>
        <sz val="12"/>
        <rFont val="Calibri"/>
        <family val="2"/>
        <charset val="204"/>
      </rPr>
      <t>₁</t>
    </r>
  </si>
  <si>
    <r>
      <t>ПЗх</t>
    </r>
    <r>
      <rPr>
        <vertAlign val="subscript"/>
        <sz val="12"/>
        <rFont val="Times New Roman"/>
        <family val="1"/>
        <charset val="204"/>
      </rPr>
      <t>2</t>
    </r>
  </si>
  <si>
    <t>ПЗх</t>
  </si>
  <si>
    <t xml:space="preserve">Согласование нанесения на инженерно-топографический план поземных инженерных коммуникаций и их технических характеристик с известными собственниками (эксплуатирующими организациями) </t>
  </si>
  <si>
    <t>известными</t>
  </si>
  <si>
    <t>Таблица 82 пункт 1</t>
  </si>
  <si>
    <t>неизвестными</t>
  </si>
  <si>
    <t>собственник(эксплуатирующая организация)</t>
  </si>
  <si>
    <t>Дополнительные затраты на районные выплаты работникам, осуществляющим производство камеральных работ</t>
  </si>
  <si>
    <t>Пункт 40 НЗ</t>
  </si>
  <si>
    <r>
      <t>Ск</t>
    </r>
    <r>
      <rPr>
        <sz val="6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>=</t>
    </r>
  </si>
  <si>
    <t>Дзпк</t>
  </si>
  <si>
    <r>
      <t>Пдз</t>
    </r>
    <r>
      <rPr>
        <sz val="6"/>
        <rFont val="Times New Roman"/>
        <family val="1"/>
        <charset val="204"/>
      </rPr>
      <t>р</t>
    </r>
  </si>
  <si>
    <t>Дпроч</t>
  </si>
  <si>
    <t>индекс изменения сметной стоимости</t>
  </si>
  <si>
    <t>Дополнительные затраты на предоставление льгот работникам,
осуществляюшим производство полевых работ (Дзсев)</t>
  </si>
  <si>
    <t>Итого по разделу II:</t>
  </si>
  <si>
    <t>III. ДОПОЛНИТЕЛЬНЫЕ И СПЕЦИАЛЬНЫЕ РАБОТЫ</t>
  </si>
  <si>
    <t xml:space="preserve">Составление программы работ </t>
  </si>
  <si>
    <t>Таблица 80</t>
  </si>
  <si>
    <r>
      <t>С</t>
    </r>
    <r>
      <rPr>
        <vertAlign val="subscript"/>
        <sz val="12"/>
        <rFont val="Times New Roman"/>
        <family val="1"/>
        <charset val="204"/>
      </rPr>
      <t>К</t>
    </r>
    <r>
      <rPr>
        <sz val="6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>=</t>
    </r>
  </si>
  <si>
    <r>
      <t>Д</t>
    </r>
    <r>
      <rPr>
        <vertAlign val="subscript"/>
        <sz val="12"/>
        <rFont val="Times New Roman"/>
        <family val="1"/>
        <charset val="204"/>
      </rPr>
      <t>ЗПк</t>
    </r>
  </si>
  <si>
    <t>Итого по разделу III:</t>
  </si>
  <si>
    <t>НДС(20%)</t>
  </si>
  <si>
    <t>Итого с учетом НДС</t>
  </si>
  <si>
    <t>К1( если применяем, то пишем да)</t>
  </si>
  <si>
    <t>пункт 1 таблицы 1 пункта 12 НЗ</t>
  </si>
  <si>
    <t xml:space="preserve"> т.14 п.54</t>
  </si>
  <si>
    <t>пункт 2 таблицы 1 пункта 12 НЗ</t>
  </si>
  <si>
    <t>т.16 п.56</t>
  </si>
  <si>
    <t>пункт 3 таблицы 1 пункта 12 НЗ</t>
  </si>
  <si>
    <t>Смета № 2</t>
  </si>
  <si>
    <t xml:space="preserve"> т.28-32</t>
  </si>
  <si>
    <t>пункт 4 таблицы 1 пункта 12 НЗ</t>
  </si>
  <si>
    <t>на полевые работы по инженерно-геологическим изысканиям</t>
  </si>
  <si>
    <t>т.34,35,37,39,41</t>
  </si>
  <si>
    <t>пункт 5 таблицы 1 пункта 12 НЗ</t>
  </si>
  <si>
    <t>т.43,44</t>
  </si>
  <si>
    <t>пункт 6 таблицы 1 пункта 12 НЗ</t>
  </si>
  <si>
    <t>Нормативные затраты на работы по инженерно-геодезическим изысканиям, установленные приказом Минстроя от 12.05.2024 № 821/пр (далее - НЗ)</t>
  </si>
  <si>
    <t>Таблица 12 пункт 2</t>
  </si>
  <si>
    <r>
      <t>ПЗ1</t>
    </r>
    <r>
      <rPr>
        <b/>
        <sz val="8"/>
        <rFont val="Times New Roman"/>
        <family val="1"/>
        <charset val="204"/>
      </rPr>
      <t>П</t>
    </r>
    <r>
      <rPr>
        <b/>
        <sz val="12"/>
        <rFont val="Times New Roman"/>
        <family val="1"/>
        <charset val="204"/>
      </rPr>
      <t xml:space="preserve"> =</t>
    </r>
  </si>
  <si>
    <r>
      <t>ПЗ2</t>
    </r>
    <r>
      <rPr>
        <b/>
        <sz val="8"/>
        <rFont val="Times New Roman"/>
        <family val="1"/>
        <charset val="204"/>
      </rPr>
      <t>П</t>
    </r>
    <r>
      <rPr>
        <b/>
        <sz val="12"/>
        <rFont val="Times New Roman"/>
        <family val="1"/>
        <charset val="204"/>
      </rPr>
      <t xml:space="preserve"> =</t>
    </r>
  </si>
  <si>
    <t>гектар</t>
  </si>
  <si>
    <t>Таблица 14 пункт 1</t>
  </si>
  <si>
    <t>погонный метр</t>
  </si>
  <si>
    <t>К2=</t>
  </si>
  <si>
    <t>таблица 2 пункт 1,9</t>
  </si>
  <si>
    <t>примечание1</t>
  </si>
  <si>
    <t>Таблица 14 пункт 2</t>
  </si>
  <si>
    <t>Таблица 14 пункт 3</t>
  </si>
  <si>
    <t>Таблица 14 пункт 4</t>
  </si>
  <si>
    <t>До 15 метров</t>
  </si>
  <si>
    <t>I</t>
  </si>
  <si>
    <t>К2</t>
  </si>
  <si>
    <t>вне места работы</t>
  </si>
  <si>
    <t>по месту работы</t>
  </si>
  <si>
    <t>V</t>
  </si>
  <si>
    <t>VI</t>
  </si>
  <si>
    <t>VII</t>
  </si>
  <si>
    <t>VIII</t>
  </si>
  <si>
    <t>прим.1 бурение без ведения полевой документации:</t>
  </si>
  <si>
    <t>1,2кат</t>
  </si>
  <si>
    <t>3,4кат</t>
  </si>
  <si>
    <t>5-7 кат</t>
  </si>
  <si>
    <t>8-9кат</t>
  </si>
  <si>
    <t>от 15 до 25 метров</t>
  </si>
  <si>
    <t>от 25 до 50 метров</t>
  </si>
  <si>
    <t>от 50 до 100м</t>
  </si>
  <si>
    <t>п.29</t>
  </si>
  <si>
    <t>до 76 мм</t>
  </si>
  <si>
    <t xml:space="preserve">от 76 до 122 мм   </t>
  </si>
  <si>
    <t>до 25м</t>
  </si>
  <si>
    <t>от 25 до 100м</t>
  </si>
  <si>
    <t>К1 =</t>
  </si>
  <si>
    <t>примечание 1</t>
  </si>
  <si>
    <t>К4</t>
  </si>
  <si>
    <t>монолитный, слаботрещиноватый</t>
  </si>
  <si>
    <t>среднетрещиноватый</t>
  </si>
  <si>
    <t>сильнотрещиноватый, разборный</t>
  </si>
  <si>
    <t>монолитный слаботрещиноватый</t>
  </si>
  <si>
    <t>таблица 2 пункт 2,10</t>
  </si>
  <si>
    <t>до 20 метров</t>
  </si>
  <si>
    <t>от 20 до 40 метров</t>
  </si>
  <si>
    <t>таблица 2 пункт 3,11</t>
  </si>
  <si>
    <t>К5=</t>
  </si>
  <si>
    <t>примечание 1 к таблице 18</t>
  </si>
  <si>
    <t>прим.1 бурение без ведения полевой документации: K5=0,8</t>
  </si>
  <si>
    <t>п.31</t>
  </si>
  <si>
    <t>п.32</t>
  </si>
  <si>
    <t>п.33</t>
  </si>
  <si>
    <t>п.34</t>
  </si>
  <si>
    <t>п.35</t>
  </si>
  <si>
    <t>п.30</t>
  </si>
  <si>
    <t>п.36</t>
  </si>
  <si>
    <t>до 10 метров</t>
  </si>
  <si>
    <t>свыше 10 метров</t>
  </si>
  <si>
    <t>таблица 2 пункт 4,12</t>
  </si>
  <si>
    <t>К6=</t>
  </si>
  <si>
    <t>примечание 1 к таблице 20</t>
  </si>
  <si>
    <t>прим.1 бурение без ведения полевой документации: K6=0,8</t>
  </si>
  <si>
    <t>от 10 до 20 метров</t>
  </si>
  <si>
    <t>свыше 20  метров</t>
  </si>
  <si>
    <t>таблица 2 пункт 5,13</t>
  </si>
  <si>
    <t>К7=</t>
  </si>
  <si>
    <t>примечание 1 к таблице 22</t>
  </si>
  <si>
    <t>1-IV категория(K7)</t>
  </si>
  <si>
    <t>V- VI кат.(K7)</t>
  </si>
  <si>
    <t xml:space="preserve">прим.1 без ведения полевой документации </t>
  </si>
  <si>
    <t>К8=</t>
  </si>
  <si>
    <t>примечание 1 к таблице 24</t>
  </si>
  <si>
    <t>прим.1 бурение без ведения полевой документации: K8=0,8</t>
  </si>
  <si>
    <t>не учтена стоимость обсадных труб, добавляется дополнительно</t>
  </si>
  <si>
    <t>Таблица 25 пункт 1</t>
  </si>
  <si>
    <t>Проведение гидрогнологических исследований первого от поверхности земли подземного водоносного горизонта в инженерно-геологических скважинах</t>
  </si>
  <si>
    <t>Таблица 26 пункт 1</t>
  </si>
  <si>
    <t>одно исследование в одной скважине</t>
  </si>
  <si>
    <t>условия 1 категории</t>
  </si>
  <si>
    <t>условия 2 категории</t>
  </si>
  <si>
    <t>условия 3 категории</t>
  </si>
  <si>
    <t>грунты I-II кат.</t>
  </si>
  <si>
    <t>грунты III кат.</t>
  </si>
  <si>
    <t>одна закопушка</t>
  </si>
  <si>
    <t>грунты IV-V кат.</t>
  </si>
  <si>
    <t>Вскрытие бетонных или асфальтовых конструкций(покрытий) для проходки шурфов</t>
  </si>
  <si>
    <t>кубический метр</t>
  </si>
  <si>
    <t>до 2,5 м включительно</t>
  </si>
  <si>
    <t>от 2,5 до 5 м включительно</t>
  </si>
  <si>
    <t xml:space="preserve">свыше 5 м </t>
  </si>
  <si>
    <t>до 2,5 включительно</t>
  </si>
  <si>
    <t>от 2,5 до 5 включительно</t>
  </si>
  <si>
    <t>свыше 5</t>
  </si>
  <si>
    <t xml:space="preserve">Стоимость материалов для устройства фильтровой колонны, песчано-гравийной обсыпки, тампонирования и (или) трамбовки затрубного пространства опытной и наблюдательных скважин не учтена </t>
  </si>
  <si>
    <t>ПЗп =</t>
  </si>
  <si>
    <t>до 15 м включ</t>
  </si>
  <si>
    <t>испытание</t>
  </si>
  <si>
    <t>свыше 15</t>
  </si>
  <si>
    <t>одно испытание</t>
  </si>
  <si>
    <t>Пробная откачка из опытных
и наблюдательных скважин</t>
  </si>
  <si>
    <t>час</t>
  </si>
  <si>
    <t>опытная одиночная откачка</t>
  </si>
  <si>
    <t>расход воды до 50 литров в час</t>
  </si>
  <si>
    <t>расход воды свыше 50 литров в час</t>
  </si>
  <si>
    <t>без применения наливного насоса</t>
  </si>
  <si>
    <t>с применением наливного насоса</t>
  </si>
  <si>
    <t>Проведение наблюдений за уровнем воды в одной наблюдательной скважине куста скважин во время проведения опытного кустового налива и за восстановлением уровня воды после проведения опытного кустового налива</t>
  </si>
  <si>
    <t>Предварительная проходка методом разбуривания асфальта, бетона, древисины, крупнообломочных грунтов, техногенных грунтов с поверхности земли для последующего проведения полевых испытаний грунтов методом статического зондирования</t>
  </si>
  <si>
    <t>К2 =</t>
  </si>
  <si>
    <t>таблица 2 пункт 6,14</t>
  </si>
  <si>
    <t>до 10 м включ</t>
  </si>
  <si>
    <t>Таблица 43 пункт 3</t>
  </si>
  <si>
    <t>свыше 10 до 15</t>
  </si>
  <si>
    <t>свыше 15 до 20</t>
  </si>
  <si>
    <t>свыше 20 до 25</t>
  </si>
  <si>
    <t>грунты глинистые твердой консистенции с коэф-том пористости менее 0,5</t>
  </si>
  <si>
    <t>К9=1,2 (прим.2)</t>
  </si>
  <si>
    <t>К9 =</t>
  </si>
  <si>
    <t>прим.2 к табл.43</t>
  </si>
  <si>
    <t>грунты глинистые полутвердой консистенции с коэф-том пористости менее 0,5</t>
  </si>
  <si>
    <t>К10 =</t>
  </si>
  <si>
    <t>прим.3 к табл.43</t>
  </si>
  <si>
    <t>грунты песчаные с коэф-том пористости менее 0,6</t>
  </si>
  <si>
    <t>К11 =</t>
  </si>
  <si>
    <t>прим.4 к табл.43</t>
  </si>
  <si>
    <t>прим.3 расстояние между точками более 200 метров К10=1,1</t>
  </si>
  <si>
    <t>К12 =</t>
  </si>
  <si>
    <t xml:space="preserve">прим.5 к табл.43/боковое </t>
  </si>
  <si>
    <t>прим.4 проведение методом электрокаротажного стат.зондирования К11=1,05</t>
  </si>
  <si>
    <t>прим.5измерение модуля бокового давления К12=1,06</t>
  </si>
  <si>
    <t>до 5 включительно удельным давлением, мегапаскалей</t>
  </si>
  <si>
    <t>от 5 до 10 включительно удельным давлением, мегапаскалей</t>
  </si>
  <si>
    <t>свыше10 включительно удельным давлением, мегапаскалей</t>
  </si>
  <si>
    <t>до 0,3 включител.</t>
  </si>
  <si>
    <t>от 0,3 до 0,5 вкл.</t>
  </si>
  <si>
    <t>свыше 0,5</t>
  </si>
  <si>
    <t>К15(прим.2)</t>
  </si>
  <si>
    <t>с разгрузкой грунта и повторным нагружением =1,8</t>
  </si>
  <si>
    <t>таблица 2 пункт 7,15</t>
  </si>
  <si>
    <t>К15 =</t>
  </si>
  <si>
    <t>прим.2 к табл.47</t>
  </si>
  <si>
    <t xml:space="preserve">до 10 включительно </t>
  </si>
  <si>
    <t>от 10 до 20 включительно</t>
  </si>
  <si>
    <t>от 20 до 30 включительно</t>
  </si>
  <si>
    <t>от 30 до 40 включительно</t>
  </si>
  <si>
    <t>1 категории</t>
  </si>
  <si>
    <t>2 категории</t>
  </si>
  <si>
    <t>3 категории</t>
  </si>
  <si>
    <t>таблица 2 пункт 8,16</t>
  </si>
  <si>
    <t>К17 =</t>
  </si>
  <si>
    <t>прим.2 к табл. 50</t>
  </si>
  <si>
    <t>от 40 до 50 включительно</t>
  </si>
  <si>
    <t>от 50 до 60 включительно</t>
  </si>
  <si>
    <t>К18 =</t>
  </si>
  <si>
    <t>прим.3 к табл. 50</t>
  </si>
  <si>
    <t>К17(прим.2)испытания грунтов прессиометром выше уровня грунтовых вод=0,8</t>
  </si>
  <si>
    <t>К18(прим.3) с разгрузкой грунта и повторным нагружением =1,8</t>
  </si>
  <si>
    <t>в массиве грунта</t>
  </si>
  <si>
    <t>в скважине глубиной до 5 (пяти) метров включительно</t>
  </si>
  <si>
    <t>в скважине глубиной от 5 (пяти)
до 10 (десяти) метров включительно</t>
  </si>
  <si>
    <t>в скважине глубиной от 10 (десяти) 
до 20 (двадцати) метров включительно</t>
  </si>
  <si>
    <t>ненарушенного сложения по схеме:</t>
  </si>
  <si>
    <t>консолидированно-дренированного (медленного) среза</t>
  </si>
  <si>
    <t>неконсолидированного (быстрого) среза</t>
  </si>
  <si>
    <t>нарушенного сложения с заданной плотностью и влажностью:</t>
  </si>
  <si>
    <t>Пункт 23</t>
  </si>
  <si>
    <t>При добавлении строчек по бурению, добавлять в сумму к ячейке с номером g22  номера добавленных строчек</t>
  </si>
  <si>
    <t>ПДЗноч=</t>
  </si>
  <si>
    <t xml:space="preserve">Дополнительные затраты на проезд (ДЗпроезд1) </t>
  </si>
  <si>
    <t>от 200 до 500 км вкл. и Спз до 300 тыс.руб. вкл.</t>
  </si>
  <si>
    <r>
      <t>П</t>
    </r>
    <r>
      <rPr>
        <vertAlign val="subscript"/>
        <sz val="12"/>
        <rFont val="Times New Roman"/>
        <family val="1"/>
        <charset val="204"/>
      </rPr>
      <t>ДЗпроезд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</si>
  <si>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П</t>
    </r>
    <r>
      <rPr>
        <vertAlign val="subscript"/>
        <sz val="12"/>
        <rFont val="Times New Roman"/>
        <family val="1"/>
        <charset val="204"/>
      </rPr>
      <t>ДЗпроезд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</si>
  <si>
    <r>
      <t>ПДЗ</t>
    </r>
    <r>
      <rPr>
        <sz val="8"/>
        <rFont val="Times New Roman"/>
        <family val="1"/>
        <charset val="204"/>
      </rPr>
      <t>проезд</t>
    </r>
    <r>
      <rPr>
        <sz val="12"/>
        <rFont val="Times New Roman"/>
        <family val="1"/>
        <charset val="204"/>
      </rPr>
      <t xml:space="preserve"> =</t>
    </r>
  </si>
  <si>
    <t>до 200 км вкл. и Спз до 500 тыс.руб. вкл.</t>
  </si>
  <si>
    <t xml:space="preserve">от 200 до 500 км вкл.  и Спз  2000 тыс.руб. </t>
  </si>
  <si>
    <t>до 200 км вкл. и Спз до 300 тыс.руб. вкл.</t>
  </si>
  <si>
    <t xml:space="preserve">до 200 км вкл. и Спз  2000 тыс.руб. </t>
  </si>
  <si>
    <t>от 100 до 500 км вкл. и Спз до 300 тыс.руб. вкл.</t>
  </si>
  <si>
    <t>Пункт 37</t>
  </si>
  <si>
    <t>!при определении стоимости по месту работы не учитывается!</t>
  </si>
  <si>
    <t>Дополнительные затраты на районные выплаты работникам,
осуществляющим производство полевых работ (ДЗрайонп)</t>
  </si>
  <si>
    <t>Пункт 41</t>
  </si>
  <si>
    <t>Дзпп=</t>
  </si>
  <si>
    <t>Дополнительные затраты на предоставление льгот работникам,
осуществляюшим производство полевых работ (Дзсп)</t>
  </si>
  <si>
    <t>Пункт 42</t>
  </si>
  <si>
    <t>Пдзсев=</t>
  </si>
  <si>
    <t>таблица 9 пункт 1-3</t>
  </si>
  <si>
    <t>II. Лабораторные работы</t>
  </si>
  <si>
    <t>Таблица 56 пункт 1</t>
  </si>
  <si>
    <t>ПЗл=</t>
  </si>
  <si>
    <t>один образец</t>
  </si>
  <si>
    <t>Таблица 56 пункт 2</t>
  </si>
  <si>
    <t>Таблица 56 пункт 3</t>
  </si>
  <si>
    <t>Таблица 57 пункт 1</t>
  </si>
  <si>
    <t>одно определение</t>
  </si>
  <si>
    <t>Таблица 57 пункт 2</t>
  </si>
  <si>
    <t>Таблица 57 пункт 3</t>
  </si>
  <si>
    <t>Таблица 57 пункт 4</t>
  </si>
  <si>
    <t>Таблица 57 пункт 5</t>
  </si>
  <si>
    <t>Определения содержания карбонатов
в грунте</t>
  </si>
  <si>
    <t>Таблица 57 пункт 6</t>
  </si>
  <si>
    <t>Таблица 57 пункт 7</t>
  </si>
  <si>
    <t xml:space="preserve">Определение содержания органических веществ в грунте методом прокаливания
до постоянной массы </t>
  </si>
  <si>
    <t>Таблица 57 пункт 8</t>
  </si>
  <si>
    <t>Определение гранулометрического (зернового) состава грунта ситовым методом без промывки водой с разделением грунта
на фракции размерами: свыше 10 миллиметров, от 5 до 10 миллиметров,
от 2 до 5 миллиметров,
от 1 до 2 миллиметров,
от 0,5 до 1 миллиметра и до 0,5 миллиметра</t>
  </si>
  <si>
    <t>Таблица 57 пункт 9</t>
  </si>
  <si>
    <t>Определение гранулометрического (зернового) состава грунта ситовым методом с промывкой водой с разделением грунта
по фракциям размерами: свыше 0,5 миллиметра, от 0,25 до 0,5 миллиметра,
от 0,1 до 0,25 миллиметра
и до 0,1 миллиметра</t>
  </si>
  <si>
    <t>Таблица 57 пункт 10</t>
  </si>
  <si>
    <t>Определение гранулометрического (зернового) состава грунта ситовым методом с промывкой водой с разделением грунта
на фракции размерами: свыше 10 миллиметров, от 5 до 10 миллиметров,
от 2 до 5 миллиметров,
от 1 до 2 миллиметров,
от 0,5 до 1 миллиметра,
от 0,25 до 0,5 миллиметра,
от 0,1 до 0,25 миллиметра
и до 0,1 миллиметра</t>
  </si>
  <si>
    <t>Таблица 57 пункт 11</t>
  </si>
  <si>
    <t>Определение гранулометрического (зернового) и микроагрегатного состава грунта пипеточным методом
с разделением грунта на фракции размерами: от 0,05 до 0,1 миллиметра, от 0,01 до 0,05 миллиметра, от 0,005 до 0,01 миллиметра,
от 0,001 до 0,005 миллиметра и до 0,001 миллиметра</t>
  </si>
  <si>
    <t>Таблица 57 пункт 12</t>
  </si>
  <si>
    <t>Определение гранулометрического (зернового) состава грунта ареометрическим методом с разделением грунта на фракции размерами: от 0,05 до 0,1 миллиметра,
от 0,01 до 0,05 миллиметра,
от 0,005 до 0,01 миллиметра,
от 0,001 до 0,005 миллиметра
и до 0,001 миллиметра</t>
  </si>
  <si>
    <t>Таблица 57 пункт 13</t>
  </si>
  <si>
    <t>Определение гранулометрического (микроагрегатного) состава грунта ареометрическим методом с разделением грунта на фракции размерами:
от 0,05 до 0,1 миллиметра,
от 0,01 до 0,05 миллиметра,
от 0,005 до 0,01 миллиметра,
от 0,001 до 0,002 миллиметра
и до 0,001 миллиметра</t>
  </si>
  <si>
    <t>Таблица 57 пункт 14</t>
  </si>
  <si>
    <t>Определение угла естественного откоса
с проведением испытания для грунта
в воздушно-сухом состоянии и под водой</t>
  </si>
  <si>
    <t>Таблица 57 пункт 15</t>
  </si>
  <si>
    <t>Таблица 57 пункт 16</t>
  </si>
  <si>
    <t>ПЗт=</t>
  </si>
  <si>
    <t>Таблица 57 пункт 17</t>
  </si>
  <si>
    <t>Определение верхнего предела пластичности глинистого
грунта — влажности грунта на границе текучести и нижнего предела пластичности глинистого грунта – влажности грунта
на границе раскатывания при проведении испытания с использованием образца грунта природной влажности</t>
  </si>
  <si>
    <t>Таблица 57 пункт 18</t>
  </si>
  <si>
    <t>Определение верхнего предела пластичности глинистого грунта и нижнего предела пластичности — влажности грунта
на границе раскатывания при проведении испытания с использованием образца грунта
в воздушно-сухом состоянии</t>
  </si>
  <si>
    <t>Таблица 57 пункт 19</t>
  </si>
  <si>
    <t>Таблица 57 пункт 20</t>
  </si>
  <si>
    <t>Таблица 57 пункт 21</t>
  </si>
  <si>
    <t>Таблица 57 пункт 22</t>
  </si>
  <si>
    <t>Определение максимальной плотности сухого глинистого грунта
и соответствующей ей влажности
с увеличением влажности грунта
на 2 (два) – 3 (три) процента не менее шести раз</t>
  </si>
  <si>
    <t>Таблица 57 пункт 23</t>
  </si>
  <si>
    <t>Определение максимальной плотности сухого глинистого грунта
и соответствующей ей влажности 
с увеличением влажности грунта 
на 1 (один) – 2 (два) процента не менее шести раз</t>
  </si>
  <si>
    <t>Таблица 57 пункт 24</t>
  </si>
  <si>
    <t>Таблица 57 пункт 25</t>
  </si>
  <si>
    <t>Таблица 57 пункт 26</t>
  </si>
  <si>
    <t>Определение плотности песчаного грунта
в рыхлом и плотном состояниях</t>
  </si>
  <si>
    <t>Таблица 57 пункт 27</t>
  </si>
  <si>
    <t>Определение коэффициента фильтрации песчаных грунтов при постоянном градиенте напора (стационарный режим фильтрации)
с содержанием частиц диаметром
менее 0,1 миллиметра до 5 (пяти) процентов включительно</t>
  </si>
  <si>
    <t>Таблица 57 пункт 28</t>
  </si>
  <si>
    <t>Определение коэффициента фильтрации песчаных грунтов при постоянном градиенте напора (стационарный режим фильтрации)
с содержанием частиц диаметром
менее 0,1 миллиметра от 5 (пяти)
до 20 (двадцати) процентов включительно</t>
  </si>
  <si>
    <t>Таблица 57 пункт 29</t>
  </si>
  <si>
    <t>Таблица 57 пункт 30</t>
  </si>
  <si>
    <t>Таблица 57 пункт 31</t>
  </si>
  <si>
    <t>Таблица 57 пункт 32</t>
  </si>
  <si>
    <t>Лабораторные определения физических свойств органических грунтов</t>
  </si>
  <si>
    <t>Таблица 57 пункт 33</t>
  </si>
  <si>
    <t>Лабораторные определения  характеристик деформируемости грунтов методом компрессионного сжатия</t>
  </si>
  <si>
    <t>Таблица 58 пункт 1</t>
  </si>
  <si>
    <t>Определение характеристик деформируемости глинистого грунта
с показателем текучести менее 0,25
для образцов ненарушенного сложения методом компрессионного сжатия
с предварительным водонасыщением образца грунта (при необходимости)
и при нагружении одного образца грунта
не менее чем пятью ступенями статической нагрузки</t>
  </si>
  <si>
    <t>Таблица 58 пункт 2</t>
  </si>
  <si>
    <t>Определение характеристик деформируемости глинистого грунта
с показателем текучести более 0,25
для образцов ненарушенного сложения методом компрессионного сжатия
с предварительным водонасыщением образца грунта (при необходимости)
и при нагружении одного образца грунта
не менее чем пятью ступенями статической нагрузки
с предварительным водонасыщением образца грунта (при необходимости)
и при нагружении одного образца грунта
не менее чем пятью ступенями статической нагрузки</t>
  </si>
  <si>
    <t>Таблица 58 пункт 3</t>
  </si>
  <si>
    <t>Определение характеристик деформируемости глинистого грунта
Определение характеристик деформируемости органо-минерального
и органического грунта методом компрессионного сжатия при нагружении одного образца грунта не менее чем пятью ступенями статической нагрузки</t>
  </si>
  <si>
    <t>Таблица 58 пункт 4</t>
  </si>
  <si>
    <t>Определение характеристик деформируемости глинистого грунта методом компрессионного сжатия
с предварительным водонасыщением образца грунта (при необходимости) и с разгрузкой образца грунта, а затем повторным нагружением при нагружении образца грунта не менее чем двенадцатью ступенями статической нагрузки
с предварительным водонасыщением образца грунта (при необходимости)
и при нагружении одного образца грунта
не менее чем пятью ступенями статической нагрузки</t>
  </si>
  <si>
    <t>Таблица 58 пункт 5</t>
  </si>
  <si>
    <t>Таблица 58 пункт 6</t>
  </si>
  <si>
    <t xml:space="preserve"> Определение характеристик деформируемости грунта методом компрессионного сжатия консолидационными испытаниями</t>
  </si>
  <si>
    <t>Таблица 58 пункт 7</t>
  </si>
  <si>
    <t xml:space="preserve"> Определение характеристик просадочности грунта при замачивании водой
в компрессионных приборах по схеме «одной кривой» для определения относительной просадочности грунта при одном заданном значении давления </t>
  </si>
  <si>
    <t>Таблица 58 пункт 8</t>
  </si>
  <si>
    <t xml:space="preserve"> Определение характеристик просадочности грунта при замачивании водой
в компрессионных приборах по схеме двух кривых» для определения относительной просадочности грунта при различных давлениях начального просадочного давления</t>
  </si>
  <si>
    <t>Таблица 58 пункт 9</t>
  </si>
  <si>
    <t xml:space="preserve"> Определение характеристик просадочности грунта при замачивании водой
в компрессионных приборах по схеме «четырех – пяти кривых»</t>
  </si>
  <si>
    <t>Таблица 58 пункт 10</t>
  </si>
  <si>
    <t xml:space="preserve"> Определение характеристик просадочности грунта при замачивании водой
в компрессионных приборах ускоренной методикой по «комбинированной схеме»</t>
  </si>
  <si>
    <t>Таблица 58 пункт 11</t>
  </si>
  <si>
    <t>Определение характеристик набухания
и усадки грунта под нагрузкой</t>
  </si>
  <si>
    <t>Таблица 58 пункт 12</t>
  </si>
  <si>
    <t xml:space="preserve"> Определение степени пучинистости грунта</t>
  </si>
  <si>
    <t>Таблица 58 пункт 13</t>
  </si>
  <si>
    <t xml:space="preserve"> Определение параметров переуплотнения грунта</t>
  </si>
  <si>
    <t>Таблица 58 пункт 14</t>
  </si>
  <si>
    <t>Лабораторные определения  характеристик прочности грунтов методом одноплоскостного среза</t>
  </si>
  <si>
    <t>Таблица 59 пункт 1</t>
  </si>
  <si>
    <t>заранее сформированной горизонтальной поверхности «плашка по плашке» при проведении не менее трех испытаний идентичных образцов К20=1,63</t>
  </si>
  <si>
    <t>К20 =</t>
  </si>
  <si>
    <t>прим.1 к табл.59</t>
  </si>
  <si>
    <t>Таблица 59 пункт 2</t>
  </si>
  <si>
    <t>Таблица 59 пункт 3</t>
  </si>
  <si>
    <t>Таблица 59 пункт 4</t>
  </si>
  <si>
    <t>Таблица 59 пункт 5</t>
  </si>
  <si>
    <t>Таблица 59 пункт 6</t>
  </si>
  <si>
    <t>Таблица 59 пункт 7</t>
  </si>
  <si>
    <t>Таблица 59 пункт 8</t>
  </si>
  <si>
    <t>Таблица 60 пункт 1</t>
  </si>
  <si>
    <t>Таблица 60 пункт 2</t>
  </si>
  <si>
    <t>Таблица 60 пункт 3</t>
  </si>
  <si>
    <t>Таблица 60 пункт 4</t>
  </si>
  <si>
    <t>Таблица 60 пункт 5</t>
  </si>
  <si>
    <t>КД</t>
  </si>
  <si>
    <t>КН</t>
  </si>
  <si>
    <t xml:space="preserve">Консолидированно-дренированным испытанием (КД) </t>
  </si>
  <si>
    <t xml:space="preserve">Консолидированно-недренированным испытанием (КД) </t>
  </si>
  <si>
    <t>Таблица 61 пункт 1</t>
  </si>
  <si>
    <t>Определения предела прочности скального
и полускального грунта при разрушении образца-плитки плоскими соосными пуансонами в природном состоянии</t>
  </si>
  <si>
    <t>Таблица 61 пункт 2</t>
  </si>
  <si>
    <t>Таблица 61 пункт 3</t>
  </si>
  <si>
    <t>Таблица 63 пункт 1</t>
  </si>
  <si>
    <t>Таблица 63 пункт 2</t>
  </si>
  <si>
    <t>Таблица 63 пункт 3</t>
  </si>
  <si>
    <t>Таблица 63 пункт 4</t>
  </si>
  <si>
    <t>Таблица 63 пункт 5</t>
  </si>
  <si>
    <t>Дополнительные затраты на районные выплаты работникам, осуществляющим производство лабораторных работ</t>
  </si>
  <si>
    <t>Пункт 47 НЗ</t>
  </si>
  <si>
    <r>
      <t>СЛ</t>
    </r>
    <r>
      <rPr>
        <sz val="6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>=</t>
    </r>
  </si>
  <si>
    <t>Дзпл</t>
  </si>
  <si>
    <t>Дополнительные затраты на предоставление льгот работникам (ДЗсеверн)</t>
  </si>
  <si>
    <t>III. Камеральные работы</t>
  </si>
  <si>
    <t>П.1</t>
  </si>
  <si>
    <t>1 КАТ</t>
  </si>
  <si>
    <t>Таблица 33 пункт 2</t>
  </si>
  <si>
    <t>П.2</t>
  </si>
  <si>
    <t>2КАТ</t>
  </si>
  <si>
    <t>ПЗк=</t>
  </si>
  <si>
    <t>П.3</t>
  </si>
  <si>
    <t>3КАТ</t>
  </si>
  <si>
    <t xml:space="preserve">Камеральная обработка результатов полевых работ по проходке следующих инженерно-геологических выработок: закопушек </t>
  </si>
  <si>
    <t>св 5</t>
  </si>
  <si>
    <t>один шурф</t>
  </si>
  <si>
    <t>Камеральная обработка результатов проведения полевых испытаний по опытной одиночной откачке из скважины</t>
  </si>
  <si>
    <t>Камеральная обработка результатов проведения полевых испытаний по кустовой откачке из скважины</t>
  </si>
  <si>
    <t>налив в скважину</t>
  </si>
  <si>
    <t>налив в шурф</t>
  </si>
  <si>
    <t>методом электрокаротажного статического зондирования непрерывным вдавливанием К13=1,2</t>
  </si>
  <si>
    <t>Таблица 45                               пункт 1</t>
  </si>
  <si>
    <t>камеральная обработка штампов с разгрузкой грунта и  повоторным нагружениемя К14=1,2</t>
  </si>
  <si>
    <t>К13=</t>
  </si>
  <si>
    <t>прим.1 к табл.45</t>
  </si>
  <si>
    <t>К 14=</t>
  </si>
  <si>
    <t>прим.2 к табл.45</t>
  </si>
  <si>
    <t>камеральная обработка штампов с разгрузкой грунта и  повоторным нагружениемя К16=1,5</t>
  </si>
  <si>
    <t>К16=</t>
  </si>
  <si>
    <t>прим.1 к табл.48</t>
  </si>
  <si>
    <t>Камеральная обработка результатов полевых испытаний грунтов прессиометром</t>
  </si>
  <si>
    <t>обработка результатов полевых испытаний грунтов прессиометром с разгрузкой грунта и повторным нагружением К19=1,5</t>
  </si>
  <si>
    <t>одно испытвание</t>
  </si>
  <si>
    <t>К19 =</t>
  </si>
  <si>
    <t>прил.1 к табл.51</t>
  </si>
  <si>
    <t>Камеральная обработка результатов полевых испытаний грунтов методом вращательного среза</t>
  </si>
  <si>
    <t>Камеральная обработка результатов полевых испытаний грунтов методом среза целиков грунта в крупногабаритной срезной установке</t>
  </si>
  <si>
    <t>Таблица 62                             пункт 1</t>
  </si>
  <si>
    <t>Таблица 62                             пункт 2</t>
  </si>
  <si>
    <t>Таблица 62                             пункт 3</t>
  </si>
  <si>
    <t>Таблица 62                             пункт 4</t>
  </si>
  <si>
    <t>Таблица 62                             пункт 5</t>
  </si>
  <si>
    <t>Таблица 62                             пункт 6</t>
  </si>
  <si>
    <t>Таблица 62                             пункт 7</t>
  </si>
  <si>
    <t>Таблица 62                             пункт 8</t>
  </si>
  <si>
    <t>Таблица 64                             пункт 1</t>
  </si>
  <si>
    <t>Таблица 64                             пункт 2</t>
  </si>
  <si>
    <t xml:space="preserve">2 категория до 20 тыс.р. вкл. </t>
  </si>
  <si>
    <t>Таблица 65</t>
  </si>
  <si>
    <t>2 категория 50 тыс.р.</t>
  </si>
  <si>
    <t xml:space="preserve">Ск х₁= 
</t>
  </si>
  <si>
    <r>
      <t>Ск 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 xml:space="preserve">= </t>
    </r>
  </si>
  <si>
    <t xml:space="preserve">Ск х= </t>
  </si>
  <si>
    <t>К21(прим.3)=1,1 в составе отчетов предусмотрено  нанесение геологической информации
на профили линейных объектов</t>
  </si>
  <si>
    <t>К21=</t>
  </si>
  <si>
    <t>примечание 3 к таблице 65</t>
  </si>
  <si>
    <t>(0)х(0,73х1+0,27-1)х1,15</t>
  </si>
  <si>
    <t>Пункт 48 НЗ</t>
  </si>
  <si>
    <t>СКпз =</t>
  </si>
  <si>
    <t>в уровне цен на 01.01.2024</t>
  </si>
  <si>
    <t>Дзпк=</t>
  </si>
  <si>
    <t xml:space="preserve">Затраты на выдачу промежуточных материалов и данных инженерно-геологических исследований </t>
  </si>
  <si>
    <t>К(3)=0,1</t>
  </si>
  <si>
    <t>Пункт  16</t>
  </si>
  <si>
    <t>Пзк=</t>
  </si>
  <si>
    <t>К(3)=</t>
  </si>
  <si>
    <t>пункт 14 НЗ</t>
  </si>
  <si>
    <t>IV. ДОПОЛНИТЕЛЬНЫЕ И СПЕЦИАЛЬНЫЕ РАБОТЫ</t>
  </si>
  <si>
    <t>S до 1га</t>
  </si>
  <si>
    <t>S от 1 до 10га</t>
  </si>
  <si>
    <t>S от 10 до 100га</t>
  </si>
  <si>
    <t>S св 100га</t>
  </si>
  <si>
    <t>К22= 0,85(1КАТ), 1,4(3КАТ)</t>
  </si>
  <si>
    <t>Таблица 66 пункт 16</t>
  </si>
  <si>
    <t>ПЗдоп =</t>
  </si>
  <si>
    <t>от 5 до 10 вкл</t>
  </si>
  <si>
    <t>от 10 до 15 вкл</t>
  </si>
  <si>
    <t>от 15 до 25 вкл</t>
  </si>
  <si>
    <t>К22=</t>
  </si>
  <si>
    <t>прим.2 к табл 66</t>
  </si>
  <si>
    <t>от 25 до 50 вкл</t>
  </si>
  <si>
    <t>от 50 до 75 вкл</t>
  </si>
  <si>
    <t>св 75</t>
  </si>
  <si>
    <r>
      <t>С</t>
    </r>
    <r>
      <rPr>
        <vertAlign val="subscript"/>
        <sz val="12"/>
        <rFont val="Times New Roman"/>
        <family val="1"/>
        <charset val="204"/>
      </rPr>
      <t>доп</t>
    </r>
    <r>
      <rPr>
        <sz val="12"/>
        <rFont val="Times New Roman"/>
        <family val="1"/>
        <charset val="204"/>
      </rPr>
      <t>=</t>
    </r>
  </si>
  <si>
    <t>Итого по разделу IV:</t>
  </si>
  <si>
    <t>отчет ИГДИ раздел 4, табл.4 стр.13, раздел 4.1 стр.14</t>
  </si>
  <si>
    <t>отчет ИГДИ раздел 4, табл.4 стр.13</t>
  </si>
  <si>
    <t>отчет ИГДИ раздел 4.5 стр.18, Приложение С стр.139</t>
  </si>
  <si>
    <t>отчет ИГДИ Приложение Н стр.122</t>
  </si>
  <si>
    <t>Адепт: Проект v 2025.3.2 © ООО"Адепт"</t>
  </si>
  <si>
    <t xml:space="preserve">форма №2П, 707/пр
от 25.12.2025г.
</t>
  </si>
  <si>
    <t>Смета №9пд АСУТП ПД</t>
  </si>
  <si>
    <t>по объекту: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</si>
  <si>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</si>
  <si>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Автоматизированные системы управления технологическими процессами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</si>
  <si>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</si>
  <si>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тыс. руб.</t>
  </si>
  <si>
    <t>Двухстадийная разработка проектной документации на АСУТП</t>
  </si>
  <si>
    <t>Справочник базовых цен на проектные работы в строительстве. Автоматизированные системы управления технологическими процессами (АСУТП). 2016 г. Таблица 2. Трудоемкость разработки документации на АСУТП п.1
Количество = 1;</t>
  </si>
  <si>
    <t>Полный комплекс работ
(100%):
Ц = Цор + Цоо + Цио + Цто + Цмо + Цпо
254 + 44 + 158 + 388 + 892 + 136 = 1 872 тыс. руб.</t>
  </si>
  <si>
    <t>Факторы</t>
  </si>
  <si>
    <t>Характер протекания управляемого технологического процеса во времени (Ф2): Непрерывный (с длительным поддержанием режимов, близких к установившимся, и практически безостановочной подачей сырья и реагентов)(Таблица 2 п.1.1)</t>
  </si>
  <si>
    <t>Количество технологических операций, контролируемых или управляемых АСУТП (Ф5): 1 (1)(Таблица 2 п.2.1)</t>
  </si>
  <si>
    <t>Степень развитости информационных функций АСУТП (Ф6): III степень - косвенное измерение (вычисление) отдельных комплексных показателей функционирования ТОУ(Таблица 2 п.3.3)</t>
  </si>
  <si>
    <t>Степень развитости управляющих функций АСУТП (Ф7): II степень - каскадное и (или) программное автоматическое регулирование или автоматическое программное логическое управление по 'жесткому' циклу(Таблица 2 п.4.2)</t>
  </si>
  <si>
    <t>Режим выполнения управляющих функций АСУТП (Ф8): Автоматический режим прямого (непосредственного) цифрового (или аналого-цифрового) управления(Таблица 2 п.5.5)</t>
  </si>
  <si>
    <t>Количество переменных, измеряемых, контролируемых и регистрируемых АСУТП (Ф9): 1845 (1845)(Таблица 2 п.6.13)</t>
  </si>
  <si>
    <t>Количество управляющих воздействий, вырабатываемых АСУТП (Ф10): 255 (255)(Таблица 2 п.7.11)</t>
  </si>
  <si>
    <t>Стадия: Проектная документация</t>
  </si>
  <si>
    <t>Коэфф. перехода в текущие цены Kтек = 1</t>
  </si>
  <si>
    <t>K1(ио;мо;оо;ор;по;то) = 0.7 Экспертно определяемая доля повторно используемых проектных решений в общем количестве проектных решений по АСУТП свыше 20 до 35% применяется с коэффициентом (К1) Таблица 4 (Ценообразующий)</t>
  </si>
  <si>
    <t>Части и разделы документации</t>
  </si>
  <si>
    <t>ОР (Общесистемные решения) Sор = 15.73(тыс. руб.);
SumBор = 33;
Кст ор = 0.7; Цор = Sор * SumБор * Количество * Ктек * Кст_ор * K1
 = 16 тыс.руб. * 33 * 1 * 1 * 0.7 * 0.7 = 254 тыс. руб.
Процент РПД:
(100%) = 100%</t>
  </si>
  <si>
    <t>1. Пол ком раб 100%</t>
  </si>
  <si>
    <t>ОО (Организационное обеспечение) Sоо = 9.56(тыс. руб.);
SumBоо = 22;
Кст оо = 0.3; Цоо = Sоо * SumБоо * Количество * Ктек * Кст_оо * K1
 = 10 тыс.руб. * 22 * 1 * 1 * 0.3 * 0.7 = 44 тыс. руб.
Процент РПД:
(100%) = 100%</t>
  </si>
  <si>
    <t>ИО (Информационное обеспечение) Sио = 14.11(тыс. руб.);
SumBио = 40;
Кст ио = 0.4; Цио = Sио * SumБио * Количество * Ктек * Кст_ио * K1
 = 14 тыс.руб. * 40 * 1 * 1 * 0.4 * 0.7 = 158 тыс. руб.
Процент РПД:
(100%) = 100%</t>
  </si>
  <si>
    <t>ТО (Техническое обеспечение) Sто = 33.77(тыс. руб.);
SumBто = 41;
Кст то = 0.4; Цто = Sто * SumБто * Количество * Ктек * Кст_то * K1
 = 34 тыс.руб. * 41 * 1 * 1 * 0.4 * 0.7 = 388 тыс. руб.
Процент РПД:
(100%) = 100%</t>
  </si>
  <si>
    <t>МО (Математическое обеспечение) Sмо = 37.93(тыс. руб.);
SumBмо = 42;
Кст мо = 0.8; Цмо = Sмо * SumБмо * Количество * Ктек * Кст_мо * K1
 = 38 тыс.руб. * 42 * 1 * 1 * 0.8 * 0.7 = 892 тыс. руб.
Процент РПД:
(100%) = 100%</t>
  </si>
  <si>
    <t>ПО (Программное обеспечение) Sпо = 46.26(тыс. руб.);
SumBпо = 42;
Кст по = 0.1; Цпо = Sпо * SumБпо * Количество * Ктек * Кст_по * K1
 = 46 тыс.руб. * 42 * 1 * 1 * 0.1 * 0.7 = 136 тыс. руб.
Процент РПД:
(100%) = 100%</t>
  </si>
  <si>
    <t>Всего по смете:</t>
  </si>
  <si>
    <t xml:space="preserve">на проектные (изыскательские) работы </t>
  </si>
  <si>
    <t>Наименование предприятия, здания, сооружения, стадии проектирования, этапа, вида проектных или изыскательских работ</t>
  </si>
  <si>
    <t xml:space="preserve">Трудоемкость разработки </t>
  </si>
  <si>
    <t>Факторы, определяющие трудоемкость разработки</t>
  </si>
  <si>
    <t>Кол-во баллов(с учетом кол-ва однотипных подобъектов)</t>
  </si>
  <si>
    <t>Справочник базовых цен на разработку технической документации на автоматизированные системы управления технологическими процессами (АСУТП)</t>
  </si>
  <si>
    <t>1. Характер протекания управляемого технологического процеса во времени (Ф2): Непрерывный (с длительным поддержанием режимов, близких к установившимся, и практически безостановочной подачей сырья и реагентов)</t>
  </si>
  <si>
    <t>Таблица 2 п.1.1</t>
  </si>
  <si>
    <t>2. Количество технологических операций, контролируемых или управляемых АСУТП (Ф5): 1 1</t>
  </si>
  <si>
    <t>Таблица 2 п.2.1</t>
  </si>
  <si>
    <t>3. Степень развитости информационных функций АСУТП (Ф6): III степень - косвенное измерение (вычисление) отдельных комплексных показателей функционирования ТОУ</t>
  </si>
  <si>
    <t>Таблица 2 п.3.3</t>
  </si>
  <si>
    <t>4. Степень развитости управляющих функций АСУТП (Ф7): II степень - каскадное и (или) программное автоматическое регулирование или автоматическое программное логическое управление по 'жесткому' циклу</t>
  </si>
  <si>
    <t>Таблица 2 п.4.2</t>
  </si>
  <si>
    <t>5. Режим выполнения управляющих функций АСУТП (Ф8): Автоматический режим прямого (непосредственного) цифрового (или аналого-цифрового) управления</t>
  </si>
  <si>
    <t>Таблица 2 п.5.5</t>
  </si>
  <si>
    <t>6. Количество переменных, измеряемых, контролируемых и регистрируемых АСУТП (Ф9):1845 1845</t>
  </si>
  <si>
    <t>Таблица 2 п.6.13</t>
  </si>
  <si>
    <t>7. Количество управляющих воздействий, вырабатываемых АСУТП (Ф10): 255 255</t>
  </si>
  <si>
    <t>Таблица 2 п.7.11</t>
  </si>
  <si>
    <t>Итого количество баллов:</t>
  </si>
  <si>
    <t>Смета №9рд АСУТП РД</t>
  </si>
  <si>
    <t>Полный комплекс работ
(100%):
Ц = Цор + Цоо + Цио + Цто + Цмо + Цпо
109 + 103 + 237 + 582 + 223 + 1 224 = 2 478 тыс. руб.</t>
  </si>
  <si>
    <t>Стадия: Рабочая документация</t>
  </si>
  <si>
    <t>ОР (Общесистемные решения) Sор = 15.73(тыс. руб.);
SumBор = 33;
Кст ор = 0.3; Цор = Sор * SumБор * Количество * Ктек * Кст_ор * K1
 = 16 тыс.руб. * 33 * 1 * 1 * 0.3 * 0.7 = 109 тыс. руб.
Процент РПД:
(100%) = 100%</t>
  </si>
  <si>
    <t>ОО (Организационное обеспечение) Sоо = 9.56(тыс. руб.);
SumBоо = 22;
Кст оо = 0.7; Цоо = Sоо * SumБоо * Количество * Ктек * Кст_оо * K1
 = 10 тыс.руб. * 22 * 1 * 1 * 0.7 * 0.7 = 103 тыс. руб.
Процент РПД:
(100%) = 100%</t>
  </si>
  <si>
    <t>ИО (Информационное обеспечение) Sио = 14.11(тыс. руб.);
SumBио = 40;
Кст ио = 0.6; Цио = Sио * SumБио * Количество * Ктек * Кст_ио * K1
 = 14 тыс.руб. * 40 * 1 * 1 * 0.6 * 0.7 = 237 тыс. руб.
Процент РПД:
(100%) = 100%</t>
  </si>
  <si>
    <t>ТО (Техническое обеспечение) Sто = 33.77(тыс. руб.);
SumBто = 41;
Кст то = 0.6; Цто = Sто * SumБто * Количество * Ктек * Кст_то * K1
 = 34 тыс.руб. * 41 * 1 * 1 * 0.6 * 0.7 = 582 тыс. руб.
Процент РПД:
(100%) = 100%</t>
  </si>
  <si>
    <t>МО (Математическое обеспечение) Sмо = 37.93(тыс. руб.);
SumBмо = 42;
Кст мо = 0.2; Цмо = Sмо * SumБмо * Количество * Ктек * Кст_мо * K1
 = 38 тыс.руб. * 42 * 1 * 1 * 0.2 * 0.7 = 223 тыс. руб.
Процент РПД:
(100%) = 100%</t>
  </si>
  <si>
    <t>ПО (Программное обеспечение) Sпо = 46.26(тыс. руб.);
SumBпо = 42;
Кст по = 0.9; Цпо = Sпо * SumБпо * Количество * Ктек * Кст_по * K1
 = 46 тыс.руб. * 42 * 1 * 1 * 0.9 * 0.7 = 1 224 тыс. руб.
Процент РПД:
(100%) = 100%</t>
  </si>
  <si>
    <t>Приложение к Смете №9рд АСУТП РД</t>
  </si>
  <si>
    <t>Приложение к Смете №9пд АСУТП ПД</t>
  </si>
  <si>
    <t>Индекс на I квартал 2025 года на проектные работы к уровню цен 01.01.2001</t>
  </si>
  <si>
    <t>Коэф-т 6.39 от п.2</t>
  </si>
  <si>
    <t>Всего по смете с учетом повышающего коэффициента в ур.цен 1 кв. 2025г. Письмо Минстроя России от 01.02.2025 N 5170-ИФ/09</t>
  </si>
  <si>
    <t>Составлена в уровне цен на 1 кв. 2025г.</t>
  </si>
  <si>
    <t>Составлена в уровне цен на 1 кв. 2025г. Письмо Минстроя России от 01.02.2025 N 5170-ИФ/09</t>
  </si>
  <si>
    <t>Раздел</t>
  </si>
  <si>
    <t>Стоимость проектных работ</t>
  </si>
  <si>
    <t xml:space="preserve">Открытые электрические подстанции напряжением 35–1150 кВ </t>
  </si>
  <si>
    <t xml:space="preserve">Объекты энергетики. Электросетевые объекты. 2016 г. Таблица 1. Открытые и закрытые электрические подстанции напряжением 35-1150 кВ
α = 3.87171959;
αпред=3.88; αслед=3.78; 
Спред=165 (млн.руб.); Сслед=180 (млн.руб.); 
Стоим строит.
С = 165.79875 (млн.руб.);
С 2001 = 165.79875/1*1=165.79875 (млн.руб.);
</t>
  </si>
  <si>
    <t>C 2001 * (αпред - ((αпред - αслед) / (Сслед - Спред)) * (С 2001 - Спред)) / 100 * Ктек * СуммаКуд ст * K1 * K2 * K3 * K4
165.79875 млн.руб. * (3.88 - ((3.88 - 3.78) / (179.52 - 164.56)) * (165.79875 - 164.56)) / 100 * 1 * (0.4 + 0.6) * 1.2 * 1.04 * 1.2 * 0.6</t>
  </si>
  <si>
    <t>Стадия: Проектная документация Куд ст = 0.4</t>
  </si>
  <si>
    <t>Стадия: Рабочая документация Куд ст = 0.6</t>
  </si>
  <si>
    <t>K1 = 1.2 Стоимость работ по обоснованию инвестиций в строительство, выполняемых в соответствии с заданием на проектирование, определяется в размере до 20% от стоимости проектных работ ОП, п.1.7 (Ценообразующий)</t>
  </si>
  <si>
    <t>K2 = 1.04 В случае выполнения по поручению заказчика работ по оценке воздействия объекта капитального строительства на окружающую среду (ОВОС) в составе проектной документации, стоимость этих работ определяется в размере 4% от общей стоимости проектирования ОП, п.1.7 (Ценообразующий)</t>
  </si>
  <si>
    <t>K3 = 1.2 Стоимость работ по выбору земельного участка (трассы) для строительства в случае осуществления их на стадии разработки проектной документации определяется от стоимости разработки проектной документации с применением коэффициента для площадочных зданий и сооружений ОП, п.1.8 (Ценообразующий)</t>
  </si>
  <si>
    <t>K4 = 0.6 В случае, когда объем строительно-монтажных работ по объекту строительства составляет менее 20% от общей стоимости строительства, к ценам на проектные работы применяется коэффициент Глава 2, п.2.4 (Ценообразующий)</t>
  </si>
  <si>
    <t>Разделы документации (ПД)</t>
  </si>
  <si>
    <t>1. Поя зап 2%</t>
  </si>
  <si>
    <t>2. Схе пла орг зем уча 8%</t>
  </si>
  <si>
    <t>3. Арх реш 1%</t>
  </si>
  <si>
    <t>4. Кон и объ реш 13%</t>
  </si>
  <si>
    <t>5. Инж обо, сет, инж мер, тех реш 55.5%</t>
  </si>
  <si>
    <t>5.1. Сис эле. Пер сое 21% [из  55.5%]</t>
  </si>
  <si>
    <t>5.2. Сис эле. Вто сое 26% [из  55.5%]</t>
  </si>
  <si>
    <t>5.3. Сис эле. Сис опе пос ток 1% [из  55.5%]</t>
  </si>
  <si>
    <t>5.4. Сис эле. Соб нуж 1% [из  55.5%]</t>
  </si>
  <si>
    <t>5.5. Сис вод и вод 1% [из  55.5%]</t>
  </si>
  <si>
    <t>5.6. Ото, вен и кон воз 1% [из  55.5%]</t>
  </si>
  <si>
    <t>5.7. Сет свя 4% [из  55.5%]</t>
  </si>
  <si>
    <t>5.8. Тех реш 0.5% [из  55.5%]</t>
  </si>
  <si>
    <t>6. Про орг стр 2%</t>
  </si>
  <si>
    <t>7. Пер мер по охр окр сре 5%</t>
  </si>
  <si>
    <t>8. Мер по обе пож без 4%</t>
  </si>
  <si>
    <t>9. Мер по обе соб тре эне эфф 0.5%</t>
  </si>
  <si>
    <t>10. Тре к обе без экс объ кап стр 2%</t>
  </si>
  <si>
    <t>11. Сме на стр 7%</t>
  </si>
  <si>
    <t>Разделы документации (РД)</t>
  </si>
  <si>
    <t>1. Схе пла орг зем уча 3%</t>
  </si>
  <si>
    <t>2. Арх реш 3%</t>
  </si>
  <si>
    <t>3. Кон и объ реш 16%</t>
  </si>
  <si>
    <t>4. Инж обо, сет, инж мер, тех реш 68%</t>
  </si>
  <si>
    <t>4.1. Сис эле. Пер сое 23% [из  68%]</t>
  </si>
  <si>
    <t>4.2. Сис эле. Вто сое 28% [из  68%]</t>
  </si>
  <si>
    <t>4.3. Сис эле. Сис опе пос ток 2% [из  68%]</t>
  </si>
  <si>
    <t>4.4. Сис эле. Соб нуж 2% [из  68%]</t>
  </si>
  <si>
    <t>4.5. Сис вод и вод 2% [из  68%]</t>
  </si>
  <si>
    <t>4.6. Ото, вен и кон воз 2% [из  68%]</t>
  </si>
  <si>
    <t>4.7. Сет свя 5% [из  68%]</t>
  </si>
  <si>
    <t>4.8. Тех реш 4% [из  68%]</t>
  </si>
  <si>
    <t>5. Мер по обе пож без 5%</t>
  </si>
  <si>
    <t>6. Сме на стр 5%</t>
  </si>
  <si>
    <t>Удельная стоимость (ПД)</t>
  </si>
  <si>
    <t>1. Уст сил ТР и АТР 6.4% =  369 тыс. руб.</t>
  </si>
  <si>
    <t>2. ОРУ 35- кВ 7.6% =  438 тыс. руб.</t>
  </si>
  <si>
    <t>3. ОПУ 4.4% =  254 тыс. руб.</t>
  </si>
  <si>
    <t>4. РУ - 10 кВ 3.6% =  208 тыс. руб.</t>
  </si>
  <si>
    <t>5. Уст син ком и ста кон 8.8% =  508 тыс. руб.</t>
  </si>
  <si>
    <t>6. Вну вод, мас, кан 2.4% =  138 тыс. руб.</t>
  </si>
  <si>
    <t>7. Ком соо всп наз (ком, мас, зда всп наз (ЗВН), мас, лаб и т.д). 4% =  231 тыс. руб.</t>
  </si>
  <si>
    <t>8. Вид раб, отн к ком под (в том чис осн реш по ген, бла и озе и т.д). 2.8% =  162 тыс. руб.</t>
  </si>
  <si>
    <t>Удельная стоимость (РД)</t>
  </si>
  <si>
    <t>1. Уст сил ТР и АТР 9.6% =  554 тыс. руб.</t>
  </si>
  <si>
    <t>2. ОРУ 35- кВ 11.4% =  658 тыс. руб.</t>
  </si>
  <si>
    <t>3. ОПУ 6.6% =  381 тыс. руб.</t>
  </si>
  <si>
    <t>4. РУ - 10 кВ 5.4% =  311 тыс. руб.</t>
  </si>
  <si>
    <t>5. Уст син ком и ста кон 13.2% =  761 тыс. руб.</t>
  </si>
  <si>
    <t>6. Вну вод, мас, кан 3.6% =  208 тыс. руб.</t>
  </si>
  <si>
    <t>7. Ком соо всп наз (ком, мас, зда всп наз (ЗВН), мас, лаб и т.д). 6% =  346 тыс. руб.</t>
  </si>
  <si>
    <t>8. Вид раб, отн к ком под (в том чис осн реш по ген, бла и озе и т.д). 4.2% =  242 тыс. руб.</t>
  </si>
  <si>
    <t>Итого Стоимость проектных работ:</t>
  </si>
  <si>
    <t>Всего Стоимость проектных работ:</t>
  </si>
  <si>
    <t>Письмо Минстроя России от 01.02.2025 №5170-ИФ/09</t>
  </si>
  <si>
    <t>Коэф-т 6.39 от п.1.3</t>
  </si>
  <si>
    <t>Проектная документация ПС</t>
  </si>
  <si>
    <t>Смета № 8 ПС ПД+РД</t>
  </si>
  <si>
    <t>Составлена в уровне цен на I квартал 2025</t>
  </si>
  <si>
    <t>№ сметы</t>
  </si>
  <si>
    <t>"УТВЕРЖДЕНО"</t>
  </si>
  <si>
    <t>Утверждено приказом № 421 от 4 августа 2020 г. Минстроя РФ в редакции приказа № 30/пр от 23 января 2025 г.</t>
  </si>
  <si>
    <t>Директор по строительству высоковольтных объектов ПАО «Россети Московский регион»</t>
  </si>
  <si>
    <t>"_____" _________________ 2025 года</t>
  </si>
  <si>
    <t xml:space="preserve">__________________________________А.С. Зиновьев </t>
  </si>
  <si>
    <t>К(2)(Если применяем коэф, то пишем да, если нет, то убираем)</t>
  </si>
  <si>
    <t>К1 (Если применяем коэф, то пишем да, если нет, то убираем)</t>
  </si>
  <si>
    <t>Создание пунктов плановой опорной геодезической сети без закладки центров методом спутниковых геодезических определений 4-го класса в условиях выполнения полевых работ категории 1</t>
  </si>
  <si>
    <t>Таблица 7, пункт 1,2,3</t>
  </si>
  <si>
    <t>Создание пунктов плановой опорной геодезической сети без закладки центров методом спутниковых геодезических определений 4-го класса 1-го разряда в условиях выполнения полевых работ категории 1</t>
  </si>
  <si>
    <t>Таблица 7, пункт 4,5,6</t>
  </si>
  <si>
    <t>Создание пунктов плановой опорной геодезической сети без закладки центров методом полигонометрии,триангуляции или трилатерации 4-го класса в условиях выполнения полевых работ категории 1</t>
  </si>
  <si>
    <t>Таблица 9, пункт 1,2,3</t>
  </si>
  <si>
    <t>Создание пунктов плановой опорной геодезической сети без закладки центров методом полигонометрии,триангуляции или трилатерации 4 класса 1-го разряда в условиях выполнения полевых работ категории 1</t>
  </si>
  <si>
    <t>Таблица 9, пункт 4,5,6</t>
  </si>
  <si>
    <t>Создание пунктов плановой опорной геодезической сети без закладки центров методом полигонометрии,триангуляции или трилатерации 4 класса 2-го разряда в условиях выполнения полевых работ категории 1</t>
  </si>
  <si>
    <t>Таблица 9, пункт 7,8,9</t>
  </si>
  <si>
    <t>Закладка центров( реперов) пунктов опорной геодезической сети с разработкой грунта вручную глубиной  до 2 метров категория грунтов 1</t>
  </si>
  <si>
    <t>Таблица 12, пункт 7-10</t>
  </si>
  <si>
    <t>Закладка стенных марок в условиях выполнения полевых работ 1 категории</t>
  </si>
  <si>
    <t>Таблица 14, пункт 1,2</t>
  </si>
  <si>
    <t>Таблица 20, пункт 1-3</t>
  </si>
  <si>
    <t>Топографическая съемка методом ВЛС ЦАФС в масштабе 1:500 в условиях выполнения полевых работ категории 1 при площади участка, гектаров до 100 вкл</t>
  </si>
  <si>
    <t>Таблица 22, пункт 1-16</t>
  </si>
  <si>
    <t>Топографическая съемка методом ЦАФС в масштабе 1:500 в условиях выполнения полевых работ категории 1 при площади участка, гектаров до 100 вкл</t>
  </si>
  <si>
    <t>Таблица 37, пункт 1-16</t>
  </si>
  <si>
    <t>Съемка выходов подземных инженерных коммуникаций на поверхность земли при усредненном количестве выходов подземных инже-нерных коммуникаций на 1 га снимаемого участка до 4 включительно</t>
  </si>
  <si>
    <t>Таблица 45, пункт 1</t>
  </si>
  <si>
    <t xml:space="preserve">Поиск и съемка выходов подземных инженерных коммуникаций при помощи трубокабелеискателя при количестве точек подземных инженерных коммуникаций на 1 га снимаемого участка до 6 включительно. </t>
  </si>
  <si>
    <t>Вынос на местность и закрепление трасс напорных трубопроводов в условиях выполнения полевых работ категории 1</t>
  </si>
  <si>
    <t>Таблица 62, пункт 1-3</t>
  </si>
  <si>
    <t>Вынос внатуру сетей  инженерно-технического обеспечения в условиях выполнения полевых работ 1 категории при длине выносимой оси, метров до 200 включительно</t>
  </si>
  <si>
    <t>Таблица 68, пункт 1-15</t>
  </si>
  <si>
    <t>Вынос внатуру сетей инженерно-технического обеспечения в условиях выполнения полевых работ 1 категории при длине выносимой оси, метров св 1000 включительно</t>
  </si>
  <si>
    <t>Таблица 68, пункт 5,10,15</t>
  </si>
  <si>
    <t>Вынос внатуру контура зданий или сооружений при количестве углов не более 4</t>
  </si>
  <si>
    <t>Таблица 69, пункт 1-3</t>
  </si>
  <si>
    <t>Пункт 24,25,26</t>
  </si>
  <si>
    <t>Коммерческое предложение минимальной стоимости транспортных услуг по аренде транспортного средства на гусеничном ходу без учета НДС 20 %</t>
  </si>
  <si>
    <t>Камеральная обработка результатов полевых работ по выполнению ВЛС для создания инженерно-топографических планов в масштабе 1:500 в условиях выполнения работ по камеральной обработке кате-гории I до 100 га вкл.</t>
  </si>
  <si>
    <t>Таблица 29 пункт 1-12</t>
  </si>
  <si>
    <t>Фотограмметрическая обработка и создание ортофотоплана в масштабе 1:500 в условиях выполнения работ по камеральной обработке категории I</t>
  </si>
  <si>
    <t>Таблица 33 пункт 1-12</t>
  </si>
  <si>
    <t>Создание инженерно-топографических планов в масштабе 1:500 на застроенной территории для условий выполнения полевых работ катего-рии III при площади участка до 10 га</t>
  </si>
  <si>
    <t xml:space="preserve">Таблица 47 пункт 13-28 </t>
  </si>
  <si>
    <t>Создание инженерно-топографических планов в масштабе 1:1000 на незастроенной территории для условий выполнения полевых работ категории I при площади участка до 10 га</t>
  </si>
  <si>
    <t>Таблица 48 пункт 1-12</t>
  </si>
  <si>
    <t>Создание инженерно-топографических планов в масштабе 1:1000 на застроенной территории для условий выполнения полевых работ катего-рии I при площади участка до 10 га</t>
  </si>
  <si>
    <t>Таблица 48 пункт 13-28</t>
  </si>
  <si>
    <t>Создание инженерно-топографических планов в масштабе 1:2000 на незастроенной территории для условий выполнения полевых работ категории I при площади участка до 10 га</t>
  </si>
  <si>
    <t>Таблица 49 пункт 1-12</t>
  </si>
  <si>
    <t>Создание инженерно-топографических планов в масштабе 1:2000 на застроенной территории для условий выполнения полевых работ катего-рии I при площади участка до 10 га</t>
  </si>
  <si>
    <t xml:space="preserve">Таблица 49 пункт 13-28 </t>
  </si>
  <si>
    <t>Создание инженерно-топографических планов в масштабе 1:5000 на незастроенной территории для условий выполнения полевых работ категории I при площади участка до 10 га</t>
  </si>
  <si>
    <t>Таблица 50 пункт 1-9</t>
  </si>
  <si>
    <t>Создание инженерно-топографических планов в масштабе 1:5000 на застроенной территории для условий выполнения полевых работ катего-рии I при площади участка до 10 га</t>
  </si>
  <si>
    <t>Таблица 50 пункт 10-21</t>
  </si>
  <si>
    <t>при кол-ве подземных коммун. до 3</t>
  </si>
  <si>
    <t>при кол-ве подземных коммун. от 3 до 8</t>
  </si>
  <si>
    <t>при кол-ве подземных коммун. св 8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</si>
  <si>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rFont val="Times New Roman"/>
        <family val="1"/>
        <charset val="204"/>
      </rPr>
      <t xml:space="preserve">1:1000 </t>
    </r>
    <r>
      <rPr>
        <sz val="12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 включительно</t>
    </r>
  </si>
  <si>
    <t xml:space="preserve">Таблица 52 пункт 1-18 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</si>
  <si>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rFont val="Times New Roman"/>
        <family val="1"/>
        <charset val="204"/>
      </rPr>
      <t xml:space="preserve">1:2000 </t>
    </r>
    <r>
      <rPr>
        <sz val="12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 включительно</t>
    </r>
  </si>
  <si>
    <t>Таблица 53 пункт 1-18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</si>
  <si>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rFont val="Times New Roman"/>
        <family val="1"/>
        <charset val="204"/>
      </rPr>
      <t xml:space="preserve">1:5000 </t>
    </r>
    <r>
      <rPr>
        <sz val="12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1000 включительно</t>
    </r>
  </si>
  <si>
    <t>Таблица 54 пункт 1-18</t>
  </si>
  <si>
    <t>Подготовка ситуационного плана прохорждения проектируемой трассы( ее вариантов) при условиях выполнения полевых работ 1 категории сложности</t>
  </si>
  <si>
    <t xml:space="preserve">Таблица 64 пункт 1-3 </t>
  </si>
  <si>
    <t>Подготовка продольного профиля местности, по которому проходит трасса в масштабах ( гор 1:5000, верт. 1:500)при условиях выполнения полевых работ 1 категории сложности</t>
  </si>
  <si>
    <t xml:space="preserve">Таблица 64 пункт 4-6 </t>
  </si>
  <si>
    <t>Рекогносцировочное обследование в условиях производства полевых работ 1 категории при площади участка от 5 до 20 га включительно</t>
  </si>
  <si>
    <t>Проходка инженерно-геологических скважин колонковым способом бурения диаметром до 160мм включительно при глубине скважины до 15 метров включительно в грунтах категории 1</t>
  </si>
  <si>
    <t xml:space="preserve">Проходка инженерно-геологических скважин колонковым способом бурения диаметром до 160мм включительно при глубине скважины до 15 метров включительно в грунтах категории 2     </t>
  </si>
  <si>
    <t>Проходка инженерно-геологических скважин колонковым способом бурения диаметром до 160мм включительно при глубине скважины до 15 метров включительно в грунтах категории 3</t>
  </si>
  <si>
    <t>Проходка инженерно-геологических скважин колонковым способом бурения диаметром до 160мм включительно при глубине скважины до 15 метров включительно в грунтах категории  4</t>
  </si>
  <si>
    <t>Таблица 14 пункт 1-8</t>
  </si>
  <si>
    <t>Проходка инженерно-геологических скважин колонковым способом бурения диаметром до 160мм включительно при глубине скважины от 15 до 25 метров включительно в грунтах категории 1</t>
  </si>
  <si>
    <t>Таблица 14 пункт 9-16</t>
  </si>
  <si>
    <t>Проходка инженерно-геологических скважин колонковым способом бурения диаметром до 160мм включительно при глубине скважины от 25 до 50 метров включительно в грунтах категории 1</t>
  </si>
  <si>
    <t>Таблица 14 пункт 17-24</t>
  </si>
  <si>
    <t>Проходка инженерно-геологических скважин колонковым способом бурения диаметром до 160мм включительно при глубине скважины от 50 до 100 метров включительно в грунтах категории 1</t>
  </si>
  <si>
    <t>Таблица 14 пункт 25-29</t>
  </si>
  <si>
    <t>Проходка инженерно-геологических скважин колонковым способом бурения диаметром до 76мм включительно при глубине скважины до 15 метров включительно в грунтах категории IX</t>
  </si>
  <si>
    <t>Таблица 14 пункт 30-33</t>
  </si>
  <si>
    <t>Проходка инженерно-геологических скважин колонковым способом бурения с применением ССК диаметром до 76мм включительно при глубине скважины до 100 метров включительно в грунтах категории 1, монолитный, слаботрещиноватый</t>
  </si>
  <si>
    <t>Таблица 16 пункт 1-6</t>
  </si>
  <si>
    <t>Проходка инженерно-геологических скважин колонковым способом бурения с применением ССК диаметром от 76 до 122мм включительно при глубине скважины до 100 метров включительно в грунтах категории 1, монолитный, слаботрещиноватый</t>
  </si>
  <si>
    <t>Таблица 16 пункт 7-12</t>
  </si>
  <si>
    <t>Проходка инженерно-геологических скважин ударно-канатным диаметром  до 127мм включительно при глубине скважины до 20 метров включительно в грунтах категории 1</t>
  </si>
  <si>
    <t>Таблица 18 пункт 1-12</t>
  </si>
  <si>
    <t>Проходка инженерно-геологических скважин ударно-канатным диаметром  от 127мм до 168 мм включительно при глубине скважины до 20 метров включительно в грунтах категории 1</t>
  </si>
  <si>
    <t>Таблица 18 пункт 12-24</t>
  </si>
  <si>
    <t>Проходка инженерно-геологических скважин ударно-канатным диаметром  от 168мм до 273 мм включительно при глубине скважины до 20 метров включительно в грунтах категории 1</t>
  </si>
  <si>
    <t>Таблица 18 пункт 25-36</t>
  </si>
  <si>
    <t>Проходка инженерно-геологических скважин вибрационным способом бурения   диаметром до 146 мм включительно при глубине скважины до 10 метров включительно в грунтах категории 1</t>
  </si>
  <si>
    <t>Таблица 20 пункт 1-8</t>
  </si>
  <si>
    <t>Проходка инженерно-геологических скважин шнековым способом бурения   диаметром до 160 мм включительно при глубине скважины до 10 метров включительно в грунтах категории 1</t>
  </si>
  <si>
    <t>Таблица 22 пункт 1-18</t>
  </si>
  <si>
    <t>Проходка инженерно-геологических скважин шнековым способом бурения   диаметром свыше 160 мм включительно при глубине скважины до 10 метров включительно в грунтах категории 1</t>
  </si>
  <si>
    <t>Таблица 22 пункт 19-36</t>
  </si>
  <si>
    <t>Проходка инженерно-геологических скважин ручным способом бурения   диаметром до 89 мм включительно при глубине скважины до 10 метров включительно в грунтах категории 1</t>
  </si>
  <si>
    <t>Таблица 24 пункт 1-5</t>
  </si>
  <si>
    <t xml:space="preserve">Проходка закопушек в условиях производства полевых работ категории  I в грунтах 1 категории </t>
  </si>
  <si>
    <t>Таблица 28 пункт 1-9</t>
  </si>
  <si>
    <t>Таблица 29 пункт 1</t>
  </si>
  <si>
    <t>Проходка шурфов при глубине шурфа, метров до 2,5 включительнтв грунтах 1 категории</t>
  </si>
  <si>
    <t>Таблица 30 пункт 1-12</t>
  </si>
  <si>
    <t>Крепление стенок шурфов досками при глубине шурфа, метров до 2,5 включительно</t>
  </si>
  <si>
    <t>Таблица 31 пункт 1-3</t>
  </si>
  <si>
    <t>Монтаж и демонтаж водоподьемного оборудования и измерительных приборов для проведения пробной откачки из опытных и наблюдательных скважин глубиной, метров до 15 включительно</t>
  </si>
  <si>
    <t>Таблица 34 пункт 1-3</t>
  </si>
  <si>
    <t>Монтаж и демонтаж водоподьемного оборудования и измерительных приборов для проведения опытной откачки из  скважины глубиной, метров до 15 включительно</t>
  </si>
  <si>
    <t>Таблица 35 пункт 1-3</t>
  </si>
  <si>
    <t>Монтаж и демонтаж  оборудования и измерительных для проведения опытного налива в скважине: при расходе воды до 50 литров в час включительно глубиной  метров до 15 включительно</t>
  </si>
  <si>
    <t>Таблица 39 пункт 1-4</t>
  </si>
  <si>
    <t>Проведение опытного налива в скважину или шурф: без применения наливного насоса</t>
  </si>
  <si>
    <t>Таблица 39 пункт 5-6</t>
  </si>
  <si>
    <t>Монтаж и демонтаж  оборудования и измерительных для проведения опытного кустового налива в скважине: при расходе воды до 50 литров в час включительно глубиной  метров до 15 включительно</t>
  </si>
  <si>
    <t>Таблица 41 пункт 1-4</t>
  </si>
  <si>
    <t>Проведение опытного кустового налива в скважину или шурф: без применения наливного насоса</t>
  </si>
  <si>
    <t>Таблица 41 пункт 5-6</t>
  </si>
  <si>
    <t>Таблица 41 пункт 7</t>
  </si>
  <si>
    <t>Таблица 43 пункт 1</t>
  </si>
  <si>
    <t>Полевые испытания грунтов методом статического дондирования непрерывным вдавливанием на глубину, метров от 10 до 15 включительно</t>
  </si>
  <si>
    <t>Полевые испытания грунтов статическими нагрузками штампом  типов III, IIIа, IV на глубине, метров до 5 включительно удельным давлением , мегапаскалей до 0,3 включительно</t>
  </si>
  <si>
    <t>Таблица 47 пункт 1-27</t>
  </si>
  <si>
    <t>Полевые испытания грунтов прессиометром на глубине, метров:до 10 включительно в грунтах категории: 1</t>
  </si>
  <si>
    <t>Таблица 50 пункт 1-18</t>
  </si>
  <si>
    <t>Полевые испытания грунтов методом вращательного среза: в массиве грунта</t>
  </si>
  <si>
    <t>Таблица 52 пункт 1-4</t>
  </si>
  <si>
    <t>Полевые испытания грунтов методом среза целиков грунта в крупногабаритной срезной установке: ненарушенного сложения по схеме:консолидированно-дренированного (медленного) среза</t>
  </si>
  <si>
    <t>Таблица 54 пункт 1-4</t>
  </si>
  <si>
    <t>Пункт 26,27</t>
  </si>
  <si>
    <t>Дополнительные затраты на проезд (ДЗпроезд2) в случае использования транспортных средств автомобильного транспорта, в том числе в случае, если место базирования отсутствует, а ежедневный проезд осуществляется с использованием средств автомобильного транспорта непосредственно от места постоянной работы работников, в составе работ присутствуют работы по проведению полевых испытаний грунтов методом статического зондирования</t>
  </si>
  <si>
    <t>Дополнительные затраты на проезд (ДЗпроезд3) для ежедневного проезда используются транспортные средства (за исключением транспортных средств автомобильного транспорта) в составе работ отсутствуют работы по проведению полевых испытаний грунтов методом статического зондирования</t>
  </si>
  <si>
    <t>Дополнительные затраты на проезд (ДЗпроезд4) для ежедневного проезда используются транспортные средства (за исключением транспортных средств автомобильного транспорта) в составе работ присутствуют работы по проведению полевых испытаний грунтов методом статического зондирования</t>
  </si>
  <si>
    <t>Определение характеристик прочности песчаного грунта консолидированно-дренированными испытаниями методом одноплоскостного среза при проведении
не менее трех испытаний идентичных образцов при различных значениях нормального напряжения</t>
  </si>
  <si>
    <t>Определение характеристик прочности супеси консолидированно-дренированными испытаниями методом одноплоскостного среза при проведении не менее трех испытаний идентичных образцов
при различных значениях нормального напряжения.</t>
  </si>
  <si>
    <t>Определение характеристик прочности суглинка с числом пластичности
до 12 (двенадцати) процентов консолидированно-дренированными испытаниями методом одноплоскостного среза при проведении не менее трех испытаний идентичных образцов
при различных значениях нормального напряжения</t>
  </si>
  <si>
    <t>Определение характеристик прочности суглинка с числом пластичности
от 12 (двенадцати) до 17 (семнадцати) процентов включительно консолидированно-дренированными испытаниями методом одноплоскостного среза при проведении
не менее трех испытаний идентичных образцов при различных значениях нормального напряжения</t>
  </si>
  <si>
    <t>Определение характеристик прочности глины с числом пластичности
от 17 (семнадцати) до 30 (тридцати) процентов включительно консолидированно-дренированными испытаниями методом одноплоскостного среза при проведении
не менее трех испытаний идентичных образцов при различных значениях нормального напряжения</t>
  </si>
  <si>
    <t>Определение характеристик прочности глины с числом пластичности
от 30 (тридцати) до 40 (сорока) процентов включительно консолидированно-дренированными испытаниями методом одноплоскостного среза при проведении
не менее трех испытаний идентичных образцов при различных значениях нормального напряжения</t>
  </si>
  <si>
    <t>Определение характеристик прочности глины с числом пластичности
свыше 40 (сорока) процентов консолидированно-дренированными испытаниями методом одноплоскостного среза при проведении не менее трех испытаний идентичных образцов
при различных значениях нормального напряжения</t>
  </si>
  <si>
    <t>Определение характеристик прочности органо-минерального грунта
с относительным содержанием органического вещества до 25 (двадцати пяти) процентов консолидированно-дренированными испытаниями методом одноплоскостного среза при и проведении
не менее трех испытаний идентичных образцов при различных значениях нормального напряжения</t>
  </si>
  <si>
    <t>Консолидированно-дренированным испытанием (КД) с числом платичности до 12% и показателем текучести до 0,5 включительно</t>
  </si>
  <si>
    <t>с числом пластичности до 12 (двенадцати) процентов и показателем текучести
до 0,5 включительно</t>
  </si>
  <si>
    <t>с числом пластичности до 12 (двенадцати) процентов и показателем текучести
свыше 0,5</t>
  </si>
  <si>
    <t>с числом пластичности
свыше 12 (двенадцати) процентов включительно и показателем текучести до 0,5 включительно</t>
  </si>
  <si>
    <t>с числом пластичности
свыше 12 (двенадцати) процентов включительно и показателем текучести свыше 0,5</t>
  </si>
  <si>
    <t>Таблица 60 пункт 6,8,10,12</t>
  </si>
  <si>
    <t>Консолидированно-недренированным испытанием (КН) с числом платичности до 12% и показателем текучести до 0,5 включительно</t>
  </si>
  <si>
    <t>Таблица 60 пункт 7,9,11,13</t>
  </si>
  <si>
    <t>Консолидированно-дренированным испытанием (КД) с показателем текучести до 0,25 включительно</t>
  </si>
  <si>
    <t>Таблица 60 пункт 14,16,18</t>
  </si>
  <si>
    <t>с показателем текучести до 0,25</t>
  </si>
  <si>
    <t>с показателем текучести
свыше 0,25 включительно до 0,5</t>
  </si>
  <si>
    <t>с показателем текучести свыше 0,50</t>
  </si>
  <si>
    <t>Консолидированно-недренированным испытанием (КН) с  показателем текучести до 0,25 включительно</t>
  </si>
  <si>
    <t>Таблица 60 пункт 15,17,19</t>
  </si>
  <si>
    <t>Таблица 60 пункт 20</t>
  </si>
  <si>
    <t>Таблица 60 пункт 21</t>
  </si>
  <si>
    <t>Консолидированно-дренированным испытанием (КД) песчаного грунта</t>
  </si>
  <si>
    <t>Таблица 60 пункт 22</t>
  </si>
  <si>
    <t>Консолидированно-дренированным испытанием (КД) супеси</t>
  </si>
  <si>
    <t>Таблица 60 пункт 23</t>
  </si>
  <si>
    <t>Консолидированно-дренированным испытанием (КД) суглинка с числом пластичности до 12 (двенадцати) процентов и показателем текучести
до 0,5 включительно</t>
  </si>
  <si>
    <t>Таблица 60 пункт 24-27</t>
  </si>
  <si>
    <t xml:space="preserve">Консолидированно-дренированным испытанием (КД) глины с  показателем текучести до 0,25 </t>
  </si>
  <si>
    <t>Таблица 60 пункт 28-30</t>
  </si>
  <si>
    <t>Консолидированно-дренированным испытанием (КД) органоминерального и органического грунта</t>
  </si>
  <si>
    <t>Таблица 60 пункт 31</t>
  </si>
  <si>
    <t>Определения предела прочности скального
и полускального грунта при одноосном сжатии образца правильной формы плоскими плитами в природном состоянии</t>
  </si>
  <si>
    <t>Определение физических свойств, химического состава и агрессивности подземных вод</t>
  </si>
  <si>
    <t>Определение сокращенного перечня физических свойств, химического состава
и агрессивности подземных вод</t>
  </si>
  <si>
    <t>Определение физических свойств, химического состава и агрессивности водной вытяжки из грунтов</t>
  </si>
  <si>
    <t>Определение сокращенного перечня физических свойств, химического состава
и агрессивности водной вытяжки из грунтов</t>
  </si>
  <si>
    <t>Камеральная обработка результатов полевых работ по проходке следующих инженерно-геологических выработок: инженерно-геологических скважин в условиях категории 2 сложности инженерно-геологических условий</t>
  </si>
  <si>
    <t>Таблица 33 пункт 4</t>
  </si>
  <si>
    <t>Камеральная обработка результатов полевых работ по проходке следующих инженерно-геологических выработок: шурфов глубиной метров до 5 включительно</t>
  </si>
  <si>
    <t>Таблица 33 пункт 5-6</t>
  </si>
  <si>
    <t>Таблица 36  пункт 1</t>
  </si>
  <si>
    <t>Таблица 38                                    пункт 1</t>
  </si>
  <si>
    <t>Камеральная обработка результатов проведения полевых испытаний по опытному наливу в скважину</t>
  </si>
  <si>
    <t>Таблица 40                                  пункт 1-2</t>
  </si>
  <si>
    <t>Камеральная обработка результатов проведения полевых испытаний по опытному кустовому  наливу в скважину</t>
  </si>
  <si>
    <t>Таблица 42                               пункт 1</t>
  </si>
  <si>
    <t>Камеральная обработка результатов полевых испытаний грунтов статическими нагрузками штампом типов III, IIIа, IV категории: 1</t>
  </si>
  <si>
    <t>Таблица 48   пункт 1-3</t>
  </si>
  <si>
    <t>Таблица 51   пункт 1</t>
  </si>
  <si>
    <t>Таблица 53                               пункт 1</t>
  </si>
  <si>
    <t>Таблица 55                              пункт 1</t>
  </si>
  <si>
    <t>Камеральная обработка результатов лабораторных определений физических свойств грунтов: песчаных</t>
  </si>
  <si>
    <t>Камеральная обработка результатов лабораторных определений физических свойств грунтов: глинистых</t>
  </si>
  <si>
    <t>Камеральная обработка результатов лабораторных определений физических свойств грунтов: скальных и полускальных</t>
  </si>
  <si>
    <t>Камеральная обработка результатов лабораторных определений физических свойств грунтов: органических (торфа)</t>
  </si>
  <si>
    <t xml:space="preserve"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песчаных </t>
  </si>
  <si>
    <t xml:space="preserve"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глинистых </t>
  </si>
  <si>
    <t xml:space="preserve"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скальных и полускальных </t>
  </si>
  <si>
    <t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органических (торфа)</t>
  </si>
  <si>
    <t>Камеральная обработка результатов лабораторных исследований физических свойств, химического состава
и агрессивности подземных вод</t>
  </si>
  <si>
    <t>Камеральная обработка результатов лабораторных исследований физических свойств, химического состава
и агрессивности водной вытяжки из грунтов и удельного электрического сопротивления
и средней плотности катодного тока грунта</t>
  </si>
  <si>
    <t>Камеральная обработка результатов лабораторных исследований физических свойств, химического состава
и агрессивности водной вытяжки из грунтов и удельного электрического сопротивления
и 975:993</t>
  </si>
  <si>
    <t>Составление программы инженерно-геологических изысканий для II категории сложности инженерно-геологических условий при площади земельного участка (участка
для строительства) от 5 до 10 (десяти) гектаров
и максимальной глубине исследования, метров до 15</t>
  </si>
  <si>
    <t>Применен "СБЦ на инженерно-гидрографические изыскания для строительства, М-2000 "Цены приведены к базовому уровню на 01.01.1991 г.</t>
  </si>
  <si>
    <t>СБЦ1999г. Справочник базовых цен на инженерно-геологические и инженерно-экологические изыскания для строительства (цены приведены к базисному уровню на 01.01.1991 года)</t>
  </si>
  <si>
    <t>Е.А.Петров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</si>
</sst>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"/>
    <numFmt numFmtId="170" formatCode="0.000"/>
    <numFmt numFmtId="171" formatCode="dd/mm/yy;@"/>
    <numFmt numFmtId="172" formatCode="_(* #,##0.00_);_(* \(#,##0.00\);_(* &quot;-&quot;??_);_(@_)"/>
    <numFmt numFmtId="173" formatCode="0.000000"/>
    <numFmt numFmtId="174" formatCode="#,##0.000_р_."/>
    <numFmt numFmtId="175" formatCode="#\ ##0.####"/>
    <numFmt numFmtId="176" formatCode="#,##0.000;[Red]#,##0.000"/>
    <numFmt numFmtId="177" formatCode="0.0000"/>
    <numFmt numFmtId="178" formatCode="_-* #,##0.0000_р_._-;\-* #,##0.0000_р_._-;_-* &quot;-&quot;??_р_._-;_-@_-"/>
    <numFmt numFmtId="179" formatCode="0.0%"/>
    <numFmt numFmtId="180" formatCode="0.0"/>
    <numFmt numFmtId="181" formatCode="_-* #,##0.00[$€-1]_-;\-* #,##0.00[$€-1]_-;_-* &quot;-&quot;??[$€-1]_-"/>
    <numFmt numFmtId="182" formatCode="_(&quot;$&quot;* #,##0.00_);_(&quot;$&quot;* \(#,##0.00\);_(&quot;$&quot;* &quot;-&quot;??_);_(@_)"/>
    <numFmt numFmtId="183" formatCode="#,##0.00\ &quot;р.&quot;;[Red]\-#,##0.00\ &quot;р.&quot;"/>
    <numFmt numFmtId="184" formatCode="#,##0.00000"/>
    <numFmt numFmtId="185" formatCode="#,##0.00000_р_."/>
    <numFmt numFmtId="186" formatCode="0.000000000000"/>
    <numFmt numFmtId="187" formatCode="_-* #,##0.00_р_._-;\-* #,##0.00_р_._-;_-* &quot;-&quot;_р_._-;_-@_-"/>
    <numFmt numFmtId="188" formatCode="_-* #,##0.00&quot;грв.&quot;_-;\-* #,##0.00&quot;грв.&quot;_-;_-* &quot;-&quot;??&quot;грв.&quot;_-;_-@_-"/>
    <numFmt numFmtId="189" formatCode="General_)"/>
    <numFmt numFmtId="190" formatCode="0.00;[Red]0.00"/>
    <numFmt numFmtId="191" formatCode="_-* #,##0\ _₽_-;\-* #,##0\ _₽_-;_-* &quot;-&quot;??\ _₽_-;_-@_-"/>
    <numFmt numFmtId="192" formatCode="#,##0.00_ ;\-#,##0.00\ "/>
  </numFmts>
  <fonts count="210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charset val="204"/>
    </font>
    <font>
      <b/>
      <sz val="12"/>
      <color theme="0"/>
      <name val="Arial Cyr"/>
      <charset val="204"/>
    </font>
    <font>
      <b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4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 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Arial "/>
      <charset val="204"/>
    </font>
    <font>
      <b/>
      <sz val="12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rgb="FF555555"/>
      <name val="Arial Unicode MS"/>
      <family val="2"/>
      <charset val="204"/>
    </font>
    <font>
      <sz val="7"/>
      <color theme="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0"/>
      <color rgb="FFC0000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FF00"/>
      <name val="Arial Cyr"/>
      <charset val="204"/>
    </font>
    <font>
      <b/>
      <u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b/>
      <u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Courie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Verdana"/>
      <family val="2"/>
      <charset val="204"/>
    </font>
    <font>
      <sz val="10"/>
      <name val="Times New Roman"/>
      <family val="1"/>
    </font>
    <font>
      <sz val="10"/>
      <color rgb="FF000000"/>
      <name val="Arimo"/>
    </font>
    <font>
      <sz val="10"/>
      <name val="Arimo"/>
    </font>
    <font>
      <sz val="10"/>
      <name val="Arimo"/>
      <charset val="204"/>
    </font>
    <font>
      <sz val="10"/>
      <color rgb="FFFF0000"/>
      <name val="Arimo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Times"/>
      <family val="1"/>
      <charset val="204"/>
    </font>
    <font>
      <b/>
      <sz val="10"/>
      <name val="Arimo"/>
      <charset val="204"/>
    </font>
    <font>
      <vertAlign val="superscript"/>
      <sz val="10"/>
      <name val="Times New Roman"/>
      <family val="1"/>
      <charset val="204"/>
    </font>
    <font>
      <sz val="10"/>
      <name val="Times"/>
      <family val="1"/>
      <charset val="204"/>
    </font>
    <font>
      <sz val="10"/>
      <name val="Times New Roman CYR"/>
    </font>
    <font>
      <sz val="10"/>
      <color theme="1"/>
      <name val="Arial Cyr"/>
      <charset val="204"/>
    </font>
    <font>
      <sz val="10"/>
      <color theme="1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b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2"/>
      <name val="Times New Roman Cyr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name val="Arial"/>
      <family val="2"/>
    </font>
    <font>
      <sz val="11"/>
      <name val="Times New Roman CYR"/>
      <charset val="204"/>
    </font>
    <font>
      <sz val="10"/>
      <name val="Times"/>
      <family val="1"/>
    </font>
    <font>
      <b/>
      <sz val="14"/>
      <name val="Times"/>
      <family val="1"/>
    </font>
    <font>
      <b/>
      <sz val="11"/>
      <name val="Times"/>
      <family val="1"/>
    </font>
    <font>
      <b/>
      <sz val="10"/>
      <name val="Times"/>
      <family val="1"/>
    </font>
    <font>
      <sz val="10"/>
      <color rgb="FFFF0000"/>
      <name val="Times"/>
      <family val="1"/>
    </font>
    <font>
      <b/>
      <sz val="10"/>
      <color rgb="FFFF0000"/>
      <name val="Times"/>
      <family val="1"/>
    </font>
    <font>
      <b/>
      <sz val="10"/>
      <name val="Arial Cyr"/>
      <family val="2"/>
      <charset val="204"/>
    </font>
    <font>
      <b/>
      <i/>
      <sz val="10"/>
      <name val="Times New Roman CYR"/>
      <charset val="204"/>
    </font>
    <font>
      <sz val="10"/>
      <color theme="1"/>
      <name val="Arimo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sz val="6"/>
      <name val="Times New Roman"/>
      <family val="1"/>
      <charset val="204"/>
    </font>
    <font>
      <sz val="6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747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8" fillId="0" borderId="0">
      <alignment horizontal="left" vertical="center"/>
    </xf>
    <xf numFmtId="0" fontId="19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21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7">
      <alignment horizontal="right" vertical="center"/>
    </xf>
    <xf numFmtId="0" fontId="15" fillId="0" borderId="1">
      <alignment horizontal="left" vertical="top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8" borderId="9" applyNumberFormat="0" applyAlignment="0" applyProtection="0"/>
    <xf numFmtId="0" fontId="25" fillId="21" borderId="10" applyNumberFormat="0" applyAlignment="0" applyProtection="0"/>
    <xf numFmtId="0" fontId="26" fillId="21" borderId="9" applyNumberFormat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22" borderId="15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4" fillId="24" borderId="16" applyNumberFormat="0" applyAlignment="0" applyProtection="0"/>
    <xf numFmtId="0" fontId="37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9" fillId="5" borderId="0" applyNumberFormat="0" applyBorder="0" applyAlignment="0" applyProtection="0"/>
    <xf numFmtId="0" fontId="19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7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72" fontId="4" fillId="0" borderId="0" applyFont="0" applyFill="0" applyBorder="0" applyAlignment="0" applyProtection="0"/>
    <xf numFmtId="0" fontId="4" fillId="0" borderId="0"/>
    <xf numFmtId="0" fontId="15" fillId="0" borderId="4">
      <alignment horizontal="left" vertical="top"/>
    </xf>
    <xf numFmtId="0" fontId="15" fillId="0" borderId="20">
      <alignment horizontal="left" vertical="top"/>
    </xf>
    <xf numFmtId="0" fontId="15" fillId="0" borderId="2">
      <alignment horizontal="left" vertical="center"/>
    </xf>
    <xf numFmtId="0" fontId="15" fillId="0" borderId="7">
      <alignment horizontal="right" vertical="center"/>
    </xf>
    <xf numFmtId="0" fontId="15" fillId="0" borderId="19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9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5" fillId="0" borderId="27">
      <alignment horizontal="right" vertical="center"/>
    </xf>
    <xf numFmtId="0" fontId="14" fillId="0" borderId="0"/>
    <xf numFmtId="0" fontId="64" fillId="0" borderId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93" fillId="0" borderId="0">
      <protection locked="0"/>
    </xf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4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112" fillId="0" borderId="0"/>
    <xf numFmtId="4" fontId="113" fillId="0" borderId="0">
      <alignment vertical="center"/>
    </xf>
    <xf numFmtId="0" fontId="112" fillId="0" borderId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0" fontId="115" fillId="0" borderId="0">
      <protection locked="0"/>
    </xf>
    <xf numFmtId="0" fontId="115" fillId="0" borderId="0">
      <protection locked="0"/>
    </xf>
    <xf numFmtId="0" fontId="114" fillId="0" borderId="37">
      <protection locked="0"/>
    </xf>
    <xf numFmtId="0" fontId="116" fillId="33" borderId="0" applyNumberFormat="0" applyBorder="0" applyAlignment="0" applyProtection="0"/>
    <xf numFmtId="0" fontId="116" fillId="34" borderId="0" applyNumberFormat="0" applyBorder="0" applyAlignment="0" applyProtection="0"/>
    <xf numFmtId="0" fontId="116" fillId="35" borderId="0" applyNumberFormat="0" applyBorder="0" applyAlignment="0" applyProtection="0"/>
    <xf numFmtId="0" fontId="116" fillId="36" borderId="0" applyNumberFormat="0" applyBorder="0" applyAlignment="0" applyProtection="0"/>
    <xf numFmtId="0" fontId="116" fillId="37" borderId="0" applyNumberFormat="0" applyBorder="0" applyAlignment="0" applyProtection="0"/>
    <xf numFmtId="0" fontId="116" fillId="3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3" borderId="0" applyNumberFormat="0" applyBorder="0" applyAlignment="0" applyProtection="0"/>
    <xf numFmtId="0" fontId="5" fillId="3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34" borderId="0" applyNumberFormat="0" applyBorder="0" applyAlignment="0" applyProtection="0"/>
    <xf numFmtId="0" fontId="5" fillId="3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35" borderId="0" applyNumberFormat="0" applyBorder="0" applyAlignment="0" applyProtection="0"/>
    <xf numFmtId="0" fontId="5" fillId="3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5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7" borderId="0" applyNumberFormat="0" applyBorder="0" applyAlignment="0" applyProtection="0"/>
    <xf numFmtId="0" fontId="5" fillId="3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38" borderId="0" applyNumberFormat="0" applyBorder="0" applyAlignment="0" applyProtection="0"/>
    <xf numFmtId="0" fontId="5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16" fillId="39" borderId="0" applyNumberFormat="0" applyBorder="0" applyAlignment="0" applyProtection="0"/>
    <xf numFmtId="0" fontId="116" fillId="40" borderId="0" applyNumberFormat="0" applyBorder="0" applyAlignment="0" applyProtection="0"/>
    <xf numFmtId="0" fontId="116" fillId="41" borderId="0" applyNumberFormat="0" applyBorder="0" applyAlignment="0" applyProtection="0"/>
    <xf numFmtId="0" fontId="116" fillId="36" borderId="0" applyNumberFormat="0" applyBorder="0" applyAlignment="0" applyProtection="0"/>
    <xf numFmtId="0" fontId="116" fillId="39" borderId="0" applyNumberFormat="0" applyBorder="0" applyAlignment="0" applyProtection="0"/>
    <xf numFmtId="0" fontId="116" fillId="4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5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1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40" borderId="0" applyNumberFormat="0" applyBorder="0" applyAlignment="0" applyProtection="0"/>
    <xf numFmtId="0" fontId="5" fillId="4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41" borderId="0" applyNumberFormat="0" applyBorder="0" applyAlignment="0" applyProtection="0"/>
    <xf numFmtId="0" fontId="5" fillId="4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6" borderId="0" applyNumberFormat="0" applyBorder="0" applyAlignment="0" applyProtection="0"/>
    <xf numFmtId="0" fontId="5" fillId="3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39" borderId="0" applyNumberFormat="0" applyBorder="0" applyAlignment="0" applyProtection="0"/>
    <xf numFmtId="0" fontId="5" fillId="3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2" borderId="0" applyNumberFormat="0" applyBorder="0" applyAlignment="0" applyProtection="0"/>
    <xf numFmtId="0" fontId="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17" fillId="43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17" fillId="44" borderId="0" applyNumberFormat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43" borderId="0" applyNumberFormat="0" applyBorder="0" applyAlignment="0" applyProtection="0"/>
    <xf numFmtId="0" fontId="118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10" borderId="0" applyNumberFormat="0" applyBorder="0" applyAlignment="0" applyProtection="0"/>
    <xf numFmtId="0" fontId="23" fillId="40" borderId="0" applyNumberFormat="0" applyBorder="0" applyAlignment="0" applyProtection="0"/>
    <xf numFmtId="0" fontId="118" fillId="4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41" borderId="0" applyNumberFormat="0" applyBorder="0" applyAlignment="0" applyProtection="0"/>
    <xf numFmtId="0" fontId="118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44" borderId="0" applyNumberFormat="0" applyBorder="0" applyAlignment="0" applyProtection="0"/>
    <xf numFmtId="0" fontId="118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15" borderId="0" applyNumberFormat="0" applyBorder="0" applyAlignment="0" applyProtection="0"/>
    <xf numFmtId="0" fontId="23" fillId="45" borderId="0" applyNumberFormat="0" applyBorder="0" applyAlignment="0" applyProtection="0"/>
    <xf numFmtId="0" fontId="118" fillId="4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16" borderId="0" applyNumberFormat="0" applyBorder="0" applyAlignment="0" applyProtection="0"/>
    <xf numFmtId="0" fontId="23" fillId="46" borderId="0" applyNumberFormat="0" applyBorder="0" applyAlignment="0" applyProtection="0"/>
    <xf numFmtId="0" fontId="118" fillId="4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4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7" borderId="0" applyNumberFormat="0" applyBorder="0" applyAlignment="0" applyProtection="0"/>
    <xf numFmtId="0" fontId="23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45" borderId="0" applyNumberFormat="0" applyBorder="0" applyAlignment="0" applyProtection="0"/>
    <xf numFmtId="0" fontId="23" fillId="60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120" fillId="64" borderId="9" applyNumberFormat="0" applyAlignment="0" applyProtection="0"/>
    <xf numFmtId="0" fontId="120" fillId="64" borderId="9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54" borderId="15" applyNumberFormat="0" applyAlignment="0" applyProtection="0"/>
    <xf numFmtId="0" fontId="31" fillId="65" borderId="15" applyNumberFormat="0" applyAlignment="0" applyProtection="0"/>
    <xf numFmtId="0" fontId="14" fillId="0" borderId="0" applyNumberFormat="0" applyFont="0" applyFill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122" fillId="0" borderId="38" applyNumberFormat="0" applyFill="0" applyAlignment="0" applyProtection="0"/>
    <xf numFmtId="0" fontId="122" fillId="0" borderId="38" applyNumberFormat="0" applyFill="0" applyAlignment="0" applyProtection="0"/>
    <xf numFmtId="0" fontId="123" fillId="0" borderId="12" applyNumberFormat="0" applyFill="0" applyAlignment="0" applyProtection="0"/>
    <xf numFmtId="0" fontId="123" fillId="0" borderId="12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61" borderId="9" applyNumberFormat="0" applyAlignment="0" applyProtection="0"/>
    <xf numFmtId="0" fontId="24" fillId="61" borderId="9" applyNumberFormat="0" applyAlignment="0" applyProtection="0"/>
    <xf numFmtId="0" fontId="24" fillId="61" borderId="9" applyNumberFormat="0" applyAlignment="0" applyProtection="0"/>
    <xf numFmtId="0" fontId="24" fillId="38" borderId="9" applyNumberFormat="0" applyAlignment="0" applyProtection="0"/>
    <xf numFmtId="0" fontId="125" fillId="0" borderId="17" applyNumberFormat="0" applyFill="0" applyAlignment="0" applyProtection="0"/>
    <xf numFmtId="0" fontId="125" fillId="0" borderId="17" applyNumberFormat="0" applyFill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14" fillId="52" borderId="16" applyNumberFormat="0" applyFont="0" applyAlignment="0" applyProtection="0"/>
    <xf numFmtId="0" fontId="22" fillId="71" borderId="16" applyNumberFormat="0" applyFont="0" applyAlignment="0" applyProtection="0"/>
    <xf numFmtId="0" fontId="25" fillId="64" borderId="10" applyNumberFormat="0" applyAlignment="0" applyProtection="0"/>
    <xf numFmtId="0" fontId="25" fillId="64" borderId="10" applyNumberFormat="0" applyAlignment="0" applyProtection="0"/>
    <xf numFmtId="0" fontId="25" fillId="64" borderId="10" applyNumberFormat="0" applyAlignment="0" applyProtection="0"/>
    <xf numFmtId="0" fontId="25" fillId="72" borderId="10" applyNumberFormat="0" applyAlignment="0" applyProtection="0"/>
    <xf numFmtId="0" fontId="2" fillId="73" borderId="0">
      <alignment horizontal="left" vertical="center"/>
    </xf>
    <xf numFmtId="0" fontId="2" fillId="74" borderId="0">
      <alignment horizontal="left" vertical="center"/>
    </xf>
    <xf numFmtId="0" fontId="2" fillId="74" borderId="0">
      <alignment horizontal="left" vertical="center"/>
    </xf>
    <xf numFmtId="0" fontId="6" fillId="0" borderId="0">
      <alignment horizontal="right" vertical="center"/>
    </xf>
    <xf numFmtId="0" fontId="2" fillId="74" borderId="0">
      <alignment horizontal="right" vertical="center"/>
    </xf>
    <xf numFmtId="0" fontId="8" fillId="0" borderId="0">
      <alignment horizontal="center" vertical="center"/>
    </xf>
    <xf numFmtId="0" fontId="2" fillId="74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31" borderId="0">
      <alignment horizontal="center" vertical="center"/>
    </xf>
    <xf numFmtId="0" fontId="2" fillId="74" borderId="0">
      <alignment horizontal="center" vertical="center"/>
    </xf>
    <xf numFmtId="0" fontId="2" fillId="74" borderId="0">
      <alignment horizontal="center" vertical="center"/>
    </xf>
    <xf numFmtId="0" fontId="15" fillId="0" borderId="1">
      <alignment horizontal="left" vertical="top"/>
    </xf>
    <xf numFmtId="0" fontId="8" fillId="31" borderId="0">
      <alignment horizontal="center" vertical="center"/>
    </xf>
    <xf numFmtId="0" fontId="8" fillId="0" borderId="0">
      <alignment horizontal="left" vertical="center"/>
    </xf>
    <xf numFmtId="0" fontId="15" fillId="0" borderId="27">
      <alignment horizontal="right" vertical="center"/>
    </xf>
    <xf numFmtId="0" fontId="126" fillId="74" borderId="0">
      <alignment horizontal="left" vertical="center"/>
    </xf>
    <xf numFmtId="0" fontId="15" fillId="0" borderId="0">
      <alignment horizontal="left" vertical="center"/>
    </xf>
    <xf numFmtId="0" fontId="8" fillId="31" borderId="0">
      <alignment horizontal="left" vertical="center"/>
    </xf>
    <xf numFmtId="0" fontId="8" fillId="0" borderId="0">
      <alignment horizontal="right" vertical="center"/>
    </xf>
    <xf numFmtId="0" fontId="15" fillId="0" borderId="27">
      <alignment horizontal="right" vertical="center"/>
    </xf>
    <xf numFmtId="0" fontId="5" fillId="74" borderId="0">
      <alignment horizontal="left" vertical="top"/>
    </xf>
    <xf numFmtId="0" fontId="8" fillId="0" borderId="0">
      <alignment horizontal="center" vertical="center"/>
    </xf>
    <xf numFmtId="0" fontId="15" fillId="0" borderId="27">
      <alignment horizontal="right" vertical="center"/>
    </xf>
    <xf numFmtId="0" fontId="2" fillId="74" borderId="0">
      <alignment horizontal="center" vertical="top"/>
    </xf>
    <xf numFmtId="0" fontId="126" fillId="74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74" borderId="0">
      <alignment horizontal="center" vertical="center"/>
    </xf>
    <xf numFmtId="0" fontId="8" fillId="0" borderId="0">
      <alignment horizontal="left" vertical="center"/>
    </xf>
    <xf numFmtId="0" fontId="21" fillId="0" borderId="0">
      <alignment horizontal="center" vertical="center"/>
    </xf>
    <xf numFmtId="0" fontId="2" fillId="0" borderId="0">
      <alignment horizontal="left" vertical="center"/>
    </xf>
    <xf numFmtId="0" fontId="2" fillId="74" borderId="0">
      <alignment horizontal="center" vertical="center"/>
    </xf>
    <xf numFmtId="0" fontId="8" fillId="0" borderId="0">
      <alignment horizontal="left" vertical="top"/>
    </xf>
    <xf numFmtId="0" fontId="2" fillId="74" borderId="0">
      <alignment horizontal="center" vertical="center"/>
    </xf>
    <xf numFmtId="0" fontId="2" fillId="74" borderId="0">
      <alignment horizontal="center" vertical="center"/>
    </xf>
    <xf numFmtId="0" fontId="2" fillId="74" borderId="0">
      <alignment horizontal="center" vertical="center"/>
    </xf>
    <xf numFmtId="0" fontId="2" fillId="74" borderId="0">
      <alignment horizontal="center" vertical="center"/>
    </xf>
    <xf numFmtId="0" fontId="127" fillId="74" borderId="0">
      <alignment horizontal="left" vertical="top"/>
    </xf>
    <xf numFmtId="0" fontId="127" fillId="74" borderId="0">
      <alignment horizontal="right" vertical="top"/>
    </xf>
    <xf numFmtId="0" fontId="127" fillId="74" borderId="0">
      <alignment horizontal="right" vertical="top"/>
    </xf>
    <xf numFmtId="0" fontId="128" fillId="74" borderId="0">
      <alignment horizontal="left" vertical="top"/>
    </xf>
    <xf numFmtId="0" fontId="128" fillId="74" borderId="0">
      <alignment horizontal="right" vertical="top"/>
    </xf>
    <xf numFmtId="0" fontId="5" fillId="74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74" borderId="0">
      <alignment horizontal="left" vertical="top"/>
    </xf>
    <xf numFmtId="0" fontId="2" fillId="74" borderId="0">
      <alignment horizontal="right" vertical="top"/>
    </xf>
    <xf numFmtId="0" fontId="2" fillId="74" borderId="0">
      <alignment horizontal="right" vertical="top"/>
    </xf>
    <xf numFmtId="0" fontId="2" fillId="74" borderId="0">
      <alignment horizontal="left"/>
    </xf>
    <xf numFmtId="0" fontId="5" fillId="74" borderId="0">
      <alignment horizontal="left" vertical="top"/>
    </xf>
    <xf numFmtId="0" fontId="2" fillId="74" borderId="0">
      <alignment horizontal="left"/>
    </xf>
    <xf numFmtId="0" fontId="2" fillId="74" borderId="0">
      <alignment horizontal="left"/>
    </xf>
    <xf numFmtId="0" fontId="5" fillId="74" borderId="0">
      <alignment horizontal="left" vertical="top"/>
    </xf>
    <xf numFmtId="0" fontId="2" fillId="74" borderId="0">
      <alignment horizontal="left"/>
    </xf>
    <xf numFmtId="0" fontId="2" fillId="74" borderId="0">
      <alignment horizontal="right" vertical="top"/>
    </xf>
    <xf numFmtId="0" fontId="1" fillId="74" borderId="0">
      <alignment horizontal="center" vertical="center"/>
    </xf>
    <xf numFmtId="0" fontId="1" fillId="74" borderId="0">
      <alignment horizontal="center" vertical="center"/>
    </xf>
    <xf numFmtId="0" fontId="10" fillId="0" borderId="0">
      <alignment horizontal="center" vertical="center"/>
    </xf>
    <xf numFmtId="0" fontId="19" fillId="0" borderId="0">
      <alignment horizontal="left" vertical="top"/>
    </xf>
    <xf numFmtId="0" fontId="2" fillId="74" borderId="0">
      <alignment horizontal="left" vertical="top"/>
    </xf>
    <xf numFmtId="0" fontId="2" fillId="74" borderId="0">
      <alignment horizontal="left"/>
    </xf>
    <xf numFmtId="0" fontId="2" fillId="74" borderId="0">
      <alignment horizontal="left" vertical="top"/>
    </xf>
    <xf numFmtId="0" fontId="2" fillId="74" borderId="0">
      <alignment horizontal="left"/>
    </xf>
    <xf numFmtId="0" fontId="2" fillId="74" borderId="0">
      <alignment horizontal="left"/>
    </xf>
    <xf numFmtId="0" fontId="2" fillId="74" borderId="0">
      <alignment horizontal="left" vertical="top"/>
    </xf>
    <xf numFmtId="0" fontId="2" fillId="74" borderId="0">
      <alignment horizontal="left"/>
    </xf>
    <xf numFmtId="0" fontId="2" fillId="74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31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74" borderId="0">
      <alignment horizontal="center" vertical="center"/>
    </xf>
    <xf numFmtId="0" fontId="15" fillId="0" borderId="1">
      <alignment horizontal="center" vertical="center"/>
    </xf>
    <xf numFmtId="0" fontId="8" fillId="31" borderId="0">
      <alignment horizontal="center" vertical="center"/>
    </xf>
    <xf numFmtId="0" fontId="2" fillId="74" borderId="0">
      <alignment horizontal="center" vertical="center"/>
    </xf>
    <xf numFmtId="0" fontId="2" fillId="74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31" borderId="0">
      <alignment horizontal="center" vertical="center"/>
    </xf>
    <xf numFmtId="0" fontId="2" fillId="74" borderId="0">
      <alignment horizontal="left" vertical="center"/>
    </xf>
    <xf numFmtId="0" fontId="2" fillId="74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31" borderId="0">
      <alignment horizontal="center" vertical="center"/>
    </xf>
    <xf numFmtId="0" fontId="15" fillId="0" borderId="1">
      <alignment horizontal="right" vertical="center"/>
    </xf>
    <xf numFmtId="0" fontId="2" fillId="74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31" borderId="0">
      <alignment horizontal="left" vertical="center"/>
    </xf>
    <xf numFmtId="0" fontId="15" fillId="0" borderId="4">
      <alignment horizontal="left" vertical="top"/>
    </xf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0" fillId="0" borderId="40" applyNumberFormat="0" applyFill="0" applyAlignment="0" applyProtection="0"/>
    <xf numFmtId="0" fontId="30" fillId="0" borderId="40" applyNumberFormat="0" applyFill="0" applyAlignment="0" applyProtection="0"/>
    <xf numFmtId="0" fontId="30" fillId="0" borderId="40" applyNumberFormat="0" applyFill="0" applyAlignment="0" applyProtection="0"/>
    <xf numFmtId="0" fontId="30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1">
      <alignment horizontal="center"/>
    </xf>
    <xf numFmtId="0" fontId="14" fillId="0" borderId="0">
      <alignment vertical="top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17" borderId="0" applyNumberFormat="0" applyBorder="0" applyAlignment="0" applyProtection="0"/>
    <xf numFmtId="0" fontId="23" fillId="50" borderId="0" applyNumberFormat="0" applyBorder="0" applyAlignment="0" applyProtection="0"/>
    <xf numFmtId="0" fontId="118" fillId="5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18" borderId="0" applyNumberFormat="0" applyBorder="0" applyAlignment="0" applyProtection="0"/>
    <xf numFmtId="0" fontId="23" fillId="55" borderId="0" applyNumberFormat="0" applyBorder="0" applyAlignment="0" applyProtection="0"/>
    <xf numFmtId="0" fontId="118" fillId="5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19" borderId="0" applyNumberFormat="0" applyBorder="0" applyAlignment="0" applyProtection="0"/>
    <xf numFmtId="0" fontId="23" fillId="57" borderId="0" applyNumberFormat="0" applyBorder="0" applyAlignment="0" applyProtection="0"/>
    <xf numFmtId="0" fontId="118" fillId="5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44" borderId="0" applyNumberFormat="0" applyBorder="0" applyAlignment="0" applyProtection="0"/>
    <xf numFmtId="0" fontId="118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15" borderId="0" applyNumberFormat="0" applyBorder="0" applyAlignment="0" applyProtection="0"/>
    <xf numFmtId="0" fontId="23" fillId="45" borderId="0" applyNumberFormat="0" applyBorder="0" applyAlignment="0" applyProtection="0"/>
    <xf numFmtId="0" fontId="118" fillId="4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20" borderId="0" applyNumberFormat="0" applyBorder="0" applyAlignment="0" applyProtection="0"/>
    <xf numFmtId="0" fontId="23" fillId="62" borderId="0" applyNumberFormat="0" applyBorder="0" applyAlignment="0" applyProtection="0"/>
    <xf numFmtId="0" fontId="118" fillId="6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38" borderId="9" applyNumberFormat="0" applyAlignment="0" applyProtection="0"/>
    <xf numFmtId="0" fontId="24" fillId="3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38" borderId="9" applyNumberFormat="0" applyAlignment="0" applyProtection="0"/>
    <xf numFmtId="0" fontId="24" fillId="38" borderId="9" applyNumberFormat="0" applyAlignment="0" applyProtection="0"/>
    <xf numFmtId="0" fontId="24" fillId="8" borderId="9" applyNumberFormat="0" applyAlignment="0" applyProtection="0"/>
    <xf numFmtId="0" fontId="24" fillId="38" borderId="9" applyNumberFormat="0" applyAlignment="0" applyProtection="0"/>
    <xf numFmtId="0" fontId="130" fillId="3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65" fillId="0" borderId="1">
      <alignment horizontal="center"/>
    </xf>
    <xf numFmtId="0" fontId="65" fillId="0" borderId="0">
      <alignment vertical="top"/>
    </xf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72" borderId="10" applyNumberFormat="0" applyAlignment="0" applyProtection="0"/>
    <xf numFmtId="0" fontId="25" fillId="72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72" borderId="10" applyNumberFormat="0" applyAlignment="0" applyProtection="0"/>
    <xf numFmtId="0" fontId="25" fillId="72" borderId="10" applyNumberFormat="0" applyAlignment="0" applyProtection="0"/>
    <xf numFmtId="0" fontId="25" fillId="21" borderId="10" applyNumberFormat="0" applyAlignment="0" applyProtection="0"/>
    <xf numFmtId="0" fontId="25" fillId="72" borderId="10" applyNumberFormat="0" applyAlignment="0" applyProtection="0"/>
    <xf numFmtId="0" fontId="131" fillId="72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72" borderId="9" applyNumberFormat="0" applyAlignment="0" applyProtection="0"/>
    <xf numFmtId="0" fontId="26" fillId="72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72" borderId="9" applyNumberFormat="0" applyAlignment="0" applyProtection="0"/>
    <xf numFmtId="0" fontId="26" fillId="72" borderId="9" applyNumberFormat="0" applyAlignment="0" applyProtection="0"/>
    <xf numFmtId="0" fontId="26" fillId="21" borderId="9" applyNumberFormat="0" applyAlignment="0" applyProtection="0"/>
    <xf numFmtId="0" fontId="26" fillId="72" borderId="9" applyNumberFormat="0" applyAlignment="0" applyProtection="0"/>
    <xf numFmtId="0" fontId="132" fillId="72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165" fontId="133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35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36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37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13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65" fillId="0" borderId="0">
      <alignment horizontal="right" vertical="top" wrapText="1"/>
    </xf>
    <xf numFmtId="0" fontId="65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65" borderId="15" applyNumberFormat="0" applyAlignment="0" applyProtection="0"/>
    <xf numFmtId="0" fontId="31" fillId="65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65" borderId="15" applyNumberFormat="0" applyAlignment="0" applyProtection="0"/>
    <xf numFmtId="0" fontId="31" fillId="65" borderId="15" applyNumberFormat="0" applyAlignment="0" applyProtection="0"/>
    <xf numFmtId="0" fontId="31" fillId="22" borderId="15" applyNumberFormat="0" applyAlignment="0" applyProtection="0"/>
    <xf numFmtId="0" fontId="31" fillId="65" borderId="15" applyNumberFormat="0" applyAlignment="0" applyProtection="0"/>
    <xf numFmtId="0" fontId="138" fillId="65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65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23" borderId="0" applyNumberFormat="0" applyBorder="0" applyAlignment="0" applyProtection="0"/>
    <xf numFmtId="0" fontId="33" fillId="70" borderId="0" applyNumberFormat="0" applyBorder="0" applyAlignment="0" applyProtection="0"/>
    <xf numFmtId="0" fontId="139" fillId="7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1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64" fillId="0" borderId="0"/>
    <xf numFmtId="0" fontId="140" fillId="0" borderId="0"/>
    <xf numFmtId="0" fontId="64" fillId="0" borderId="0"/>
    <xf numFmtId="0" fontId="140" fillId="0" borderId="0"/>
    <xf numFmtId="0" fontId="140" fillId="0" borderId="0"/>
    <xf numFmtId="0" fontId="64" fillId="0" borderId="0"/>
    <xf numFmtId="0" fontId="14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0" fillId="0" borderId="0"/>
    <xf numFmtId="0" fontId="64" fillId="0" borderId="0"/>
    <xf numFmtId="0" fontId="64" fillId="0" borderId="0"/>
    <xf numFmtId="0" fontId="64" fillId="0" borderId="0"/>
    <xf numFmtId="0" fontId="34" fillId="0" borderId="0"/>
    <xf numFmtId="0" fontId="3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2" fillId="0" borderId="0"/>
    <xf numFmtId="0" fontId="1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4" fillId="0" borderId="0"/>
    <xf numFmtId="0" fontId="34" fillId="0" borderId="0"/>
    <xf numFmtId="0" fontId="4" fillId="0" borderId="0"/>
    <xf numFmtId="0" fontId="64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65" fillId="0" borderId="0"/>
    <xf numFmtId="0" fontId="65" fillId="0" borderId="0"/>
    <xf numFmtId="0" fontId="65" fillId="0" borderId="1">
      <alignment horizontal="center" wrapText="1"/>
    </xf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" borderId="0" applyNumberFormat="0" applyBorder="0" applyAlignment="0" applyProtection="0"/>
    <xf numFmtId="0" fontId="35" fillId="34" borderId="0" applyNumberFormat="0" applyBorder="0" applyAlignment="0" applyProtection="0"/>
    <xf numFmtId="0" fontId="142" fillId="3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14" fillId="71" borderId="16" applyNumberFormat="0" applyFont="0" applyAlignment="0" applyProtection="0"/>
    <xf numFmtId="0" fontId="14" fillId="71" borderId="16" applyNumberFormat="0" applyFont="0" applyAlignment="0" applyProtection="0"/>
    <xf numFmtId="0" fontId="14" fillId="71" borderId="16" applyNumberFormat="0" applyFont="0" applyAlignment="0" applyProtection="0"/>
    <xf numFmtId="0" fontId="14" fillId="71" borderId="16" applyNumberFormat="0" applyFont="0" applyAlignment="0" applyProtection="0"/>
    <xf numFmtId="0" fontId="14" fillId="71" borderId="16" applyNumberFormat="0" applyFon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14" fillId="71" borderId="16" applyNumberFormat="0" applyFont="0" applyAlignment="0" applyProtection="0"/>
    <xf numFmtId="0" fontId="14" fillId="71" borderId="16" applyNumberFormat="0" applyFont="0" applyAlignment="0" applyProtection="0"/>
    <xf numFmtId="0" fontId="14" fillId="71" borderId="16" applyNumberFormat="0" applyFon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71" borderId="16" applyNumberFormat="0" applyFont="0" applyAlignment="0" applyProtection="0"/>
    <xf numFmtId="0" fontId="4" fillId="71" borderId="16" applyNumberFormat="0" applyFont="0" applyAlignment="0" applyProtection="0"/>
    <xf numFmtId="0" fontId="4" fillId="24" borderId="16" applyNumberFormat="0" applyAlignment="0" applyProtection="0"/>
    <xf numFmtId="0" fontId="4" fillId="71" borderId="16" applyNumberFormat="0" applyFont="0" applyAlignment="0" applyProtection="0"/>
    <xf numFmtId="0" fontId="4" fillId="71" borderId="16" applyNumberFormat="0" applyFont="0" applyAlignment="0" applyProtection="0"/>
    <xf numFmtId="0" fontId="14" fillId="71" borderId="16" applyNumberFormat="0" applyFon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0" fontId="4" fillId="24" borderId="1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5" fillId="0" borderId="1">
      <alignment horizontal="center"/>
    </xf>
    <xf numFmtId="0" fontId="65" fillId="0" borderId="1">
      <alignment horizontal="center" wrapText="1"/>
    </xf>
    <xf numFmtId="0" fontId="14" fillId="0" borderId="0"/>
    <xf numFmtId="0" fontId="144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" fillId="0" borderId="0"/>
    <xf numFmtId="0" fontId="34" fillId="0" borderId="0"/>
    <xf numFmtId="0" fontId="145" fillId="0" borderId="0"/>
    <xf numFmtId="0" fontId="14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0">
      <alignment horizontal="center"/>
    </xf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" fillId="0" borderId="0" applyFill="0" applyBorder="0" applyAlignment="0" applyProtection="0"/>
    <xf numFmtId="168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83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>
      <alignment horizontal="left" vertical="top"/>
    </xf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35" borderId="0" applyNumberFormat="0" applyBorder="0" applyAlignment="0" applyProtection="0"/>
    <xf numFmtId="0" fontId="147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14" fillId="0" borderId="0">
      <protection locked="0"/>
    </xf>
    <xf numFmtId="0" fontId="65" fillId="0" borderId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1" fillId="22" borderId="15" applyNumberFormat="0" applyAlignment="0" applyProtection="0"/>
    <xf numFmtId="0" fontId="31" fillId="22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65" fillId="0" borderId="0"/>
    <xf numFmtId="0" fontId="65" fillId="0" borderId="0"/>
    <xf numFmtId="0" fontId="148" fillId="0" borderId="0"/>
    <xf numFmtId="0" fontId="4" fillId="0" borderId="0"/>
    <xf numFmtId="0" fontId="34" fillId="0" borderId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4" fillId="0" borderId="0"/>
    <xf numFmtId="0" fontId="15" fillId="0" borderId="4">
      <alignment horizontal="center" vertical="top"/>
    </xf>
    <xf numFmtId="0" fontId="19" fillId="0" borderId="0">
      <alignment horizontal="left" vertical="top"/>
    </xf>
    <xf numFmtId="0" fontId="15" fillId="0" borderId="0">
      <alignment horizontal="left" vertical="top"/>
    </xf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4">
      <alignment horizontal="left" vertical="top"/>
    </xf>
    <xf numFmtId="0" fontId="15" fillId="0" borderId="1">
      <alignment horizontal="right" vertical="center"/>
    </xf>
    <xf numFmtId="0" fontId="14" fillId="0" borderId="0"/>
    <xf numFmtId="0" fontId="141" fillId="0" borderId="0"/>
    <xf numFmtId="0" fontId="64" fillId="0" borderId="0"/>
    <xf numFmtId="0" fontId="34" fillId="0" borderId="0"/>
    <xf numFmtId="0" fontId="64" fillId="0" borderId="0"/>
    <xf numFmtId="0" fontId="64" fillId="0" borderId="0"/>
    <xf numFmtId="0" fontId="4" fillId="0" borderId="0"/>
    <xf numFmtId="164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163" fillId="0" borderId="0"/>
    <xf numFmtId="0" fontId="64" fillId="0" borderId="0"/>
    <xf numFmtId="190" fontId="163" fillId="0" borderId="0"/>
    <xf numFmtId="0" fontId="169" fillId="0" borderId="0"/>
    <xf numFmtId="0" fontId="171" fillId="0" borderId="0"/>
    <xf numFmtId="0" fontId="64" fillId="0" borderId="0"/>
    <xf numFmtId="0" fontId="14" fillId="0" borderId="0"/>
    <xf numFmtId="164" fontId="6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" fillId="0" borderId="0"/>
    <xf numFmtId="0" fontId="14" fillId="0" borderId="0"/>
    <xf numFmtId="9" fontId="64" fillId="0" borderId="0" applyFont="0" applyFill="0" applyBorder="0" applyAlignment="0" applyProtection="0"/>
    <xf numFmtId="0" fontId="17" fillId="0" borderId="0"/>
    <xf numFmtId="0" fontId="4" fillId="0" borderId="0"/>
  </cellStyleXfs>
  <cellXfs count="2203">
    <xf numFmtId="0" fontId="0" fillId="0" borderId="0" xfId="0"/>
    <xf numFmtId="0" fontId="8" fillId="0" borderId="3" xfId="23" quotePrefix="1" applyBorder="1" applyAlignment="1">
      <alignment horizontal="center" vertical="center" wrapText="1"/>
    </xf>
    <xf numFmtId="0" fontId="40" fillId="0" borderId="0" xfId="0" applyFont="1"/>
    <xf numFmtId="4" fontId="16" fillId="0" borderId="0" xfId="0" applyNumberFormat="1" applyFont="1"/>
    <xf numFmtId="0" fontId="17" fillId="0" borderId="0" xfId="0" applyFont="1" applyAlignment="1">
      <alignment horizontal="right" vertical="top"/>
    </xf>
    <xf numFmtId="0" fontId="18" fillId="0" borderId="0" xfId="30" quotePrefix="1" applyAlignment="1">
      <alignment horizontal="left" vertical="center" wrapText="1"/>
    </xf>
    <xf numFmtId="0" fontId="18" fillId="0" borderId="0" xfId="30" applyAlignment="1">
      <alignment horizontal="left" vertical="center" wrapText="1"/>
    </xf>
    <xf numFmtId="0" fontId="15" fillId="0" borderId="0" xfId="33" quotePrefix="1" applyAlignment="1">
      <alignment horizontal="left" vertical="top" wrapText="1"/>
    </xf>
    <xf numFmtId="0" fontId="42" fillId="0" borderId="0" xfId="33" applyFont="1" applyAlignment="1">
      <alignment horizontal="center" vertical="center" wrapText="1"/>
    </xf>
    <xf numFmtId="0" fontId="0" fillId="0" borderId="1" xfId="0" applyBorder="1"/>
    <xf numFmtId="0" fontId="13" fillId="0" borderId="0" xfId="10" applyFont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4" fillId="0" borderId="0" xfId="0" applyFont="1"/>
    <xf numFmtId="0" fontId="45" fillId="0" borderId="1" xfId="0" applyFont="1" applyBorder="1" applyAlignment="1">
      <alignment horizontal="right"/>
    </xf>
    <xf numFmtId="0" fontId="15" fillId="0" borderId="1" xfId="91" applyAlignment="1">
      <alignment horizontal="center" vertical="center" wrapText="1"/>
    </xf>
    <xf numFmtId="4" fontId="41" fillId="0" borderId="0" xfId="0" applyNumberFormat="1" applyFont="1" applyAlignment="1">
      <alignment horizontal="left"/>
    </xf>
    <xf numFmtId="0" fontId="40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0" fontId="13" fillId="0" borderId="0" xfId="10" applyFont="1" applyAlignment="1">
      <alignment horizontal="left" vertical="center" wrapText="1"/>
    </xf>
    <xf numFmtId="0" fontId="15" fillId="0" borderId="0" xfId="33" applyAlignment="1">
      <alignment horizontal="left" vertical="top" wrapText="1"/>
    </xf>
    <xf numFmtId="0" fontId="47" fillId="0" borderId="0" xfId="0" applyFont="1" applyAlignment="1">
      <alignment horizontal="center" wrapText="1"/>
    </xf>
    <xf numFmtId="0" fontId="15" fillId="0" borderId="1" xfId="37" quotePrefix="1" applyAlignment="1">
      <alignment horizontal="center" vertical="center" wrapText="1"/>
    </xf>
    <xf numFmtId="0" fontId="15" fillId="0" borderId="19" xfId="104" quotePrefix="1" applyAlignment="1">
      <alignment horizontal="center" vertical="center" wrapText="1"/>
    </xf>
    <xf numFmtId="0" fontId="0" fillId="0" borderId="0" xfId="0" applyAlignment="1">
      <alignment wrapText="1"/>
    </xf>
    <xf numFmtId="0" fontId="49" fillId="0" borderId="0" xfId="0" applyFont="1"/>
    <xf numFmtId="0" fontId="48" fillId="25" borderId="0" xfId="0" applyFont="1" applyFill="1"/>
    <xf numFmtId="0" fontId="15" fillId="0" borderId="1" xfId="96" applyAlignment="1">
      <alignment horizontal="left" vertical="center" wrapText="1"/>
    </xf>
    <xf numFmtId="0" fontId="15" fillId="0" borderId="0" xfId="33" quotePrefix="1" applyAlignment="1">
      <alignment vertical="center" wrapText="1"/>
    </xf>
    <xf numFmtId="0" fontId="15" fillId="0" borderId="0" xfId="33" applyAlignment="1">
      <alignment vertical="center" wrapText="1"/>
    </xf>
    <xf numFmtId="0" fontId="13" fillId="0" borderId="3" xfId="23" quotePrefix="1" applyFont="1" applyBorder="1" applyAlignment="1">
      <alignment horizontal="center" vertical="center" wrapText="1"/>
    </xf>
    <xf numFmtId="0" fontId="13" fillId="0" borderId="3" xfId="23" applyFont="1" applyBorder="1" applyAlignment="1">
      <alignment horizontal="center" vertical="center" wrapText="1"/>
    </xf>
    <xf numFmtId="0" fontId="13" fillId="0" borderId="1" xfId="23" quotePrefix="1" applyFont="1" applyBorder="1" applyAlignment="1">
      <alignment horizontal="center" vertical="center" wrapText="1"/>
    </xf>
    <xf numFmtId="0" fontId="4" fillId="0" borderId="1" xfId="5" quotePrefix="1" applyFont="1" applyBorder="1" applyAlignment="1">
      <alignment horizontal="left" vertical="center" wrapText="1"/>
    </xf>
    <xf numFmtId="0" fontId="4" fillId="0" borderId="8" xfId="10" applyFont="1" applyBorder="1" applyAlignment="1">
      <alignment horizontal="justify" vertical="center" wrapText="1"/>
    </xf>
    <xf numFmtId="0" fontId="4" fillId="0" borderId="8" xfId="0" applyFont="1" applyBorder="1" applyAlignment="1">
      <alignment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70" fontId="4" fillId="0" borderId="19" xfId="0" applyNumberFormat="1" applyFont="1" applyBorder="1" applyAlignment="1">
      <alignment horizontal="center" vertical="center" wrapText="1" shrinkToFit="1"/>
    </xf>
    <xf numFmtId="170" fontId="4" fillId="0" borderId="2" xfId="0" applyNumberFormat="1" applyFont="1" applyBorder="1" applyAlignment="1">
      <alignment horizontal="center" vertical="center" wrapText="1" shrinkToFit="1"/>
    </xf>
    <xf numFmtId="170" fontId="4" fillId="0" borderId="26" xfId="0" applyNumberFormat="1" applyFont="1" applyBorder="1" applyAlignment="1">
      <alignment horizontal="center" vertical="center" wrapText="1" shrinkToFit="1"/>
    </xf>
    <xf numFmtId="0" fontId="4" fillId="0" borderId="27" xfId="0" applyFont="1" applyBorder="1" applyAlignment="1">
      <alignment horizontal="center" vertical="center" wrapText="1" shrinkToFit="1"/>
    </xf>
    <xf numFmtId="169" fontId="4" fillId="0" borderId="5" xfId="0" applyNumberFormat="1" applyFont="1" applyBorder="1" applyAlignment="1">
      <alignment horizontal="center" vertical="center" wrapText="1" shrinkToFit="1"/>
    </xf>
    <xf numFmtId="169" fontId="4" fillId="0" borderId="8" xfId="0" applyNumberFormat="1" applyFont="1" applyBorder="1" applyAlignment="1">
      <alignment horizontal="center" vertical="center" wrapText="1" shrinkToFit="1"/>
    </xf>
    <xf numFmtId="0" fontId="4" fillId="0" borderId="1" xfId="5" applyFont="1" applyBorder="1" applyAlignment="1">
      <alignment horizontal="left" vertical="center" wrapText="1"/>
    </xf>
    <xf numFmtId="169" fontId="50" fillId="0" borderId="1" xfId="10" applyNumberFormat="1" applyFont="1" applyBorder="1" applyAlignment="1">
      <alignment horizontal="center" vertical="center" wrapText="1"/>
    </xf>
    <xf numFmtId="14" fontId="54" fillId="0" borderId="0" xfId="0" applyNumberFormat="1" applyFont="1"/>
    <xf numFmtId="0" fontId="54" fillId="0" borderId="0" xfId="0" applyFont="1"/>
    <xf numFmtId="169" fontId="46" fillId="0" borderId="8" xfId="0" applyNumberFormat="1" applyFont="1" applyBorder="1" applyAlignment="1">
      <alignment horizontal="center" vertical="center" wrapText="1" shrinkToFit="1"/>
    </xf>
    <xf numFmtId="0" fontId="8" fillId="0" borderId="3" xfId="23" applyBorder="1" applyAlignment="1">
      <alignment horizontal="center" vertical="center" wrapText="1"/>
    </xf>
    <xf numFmtId="0" fontId="8" fillId="0" borderId="1" xfId="23" quotePrefix="1" applyBorder="1" applyAlignment="1">
      <alignment horizontal="center" vertical="center" wrapText="1"/>
    </xf>
    <xf numFmtId="0" fontId="56" fillId="0" borderId="1" xfId="5" quotePrefix="1" applyFont="1" applyBorder="1" applyAlignment="1">
      <alignment horizontal="left" vertical="center" wrapText="1"/>
    </xf>
    <xf numFmtId="0" fontId="46" fillId="0" borderId="8" xfId="0" applyFont="1" applyBorder="1" applyAlignment="1">
      <alignment vertical="center" wrapText="1" shrinkToFit="1"/>
    </xf>
    <xf numFmtId="0" fontId="0" fillId="0" borderId="1" xfId="0" applyBorder="1" applyAlignment="1">
      <alignment horizontal="center" vertical="center"/>
    </xf>
    <xf numFmtId="0" fontId="46" fillId="0" borderId="8" xfId="0" applyFont="1" applyBorder="1" applyAlignment="1">
      <alignment horizontal="center" vertical="center" wrapText="1" shrinkToFit="1"/>
    </xf>
    <xf numFmtId="0" fontId="46" fillId="0" borderId="19" xfId="0" applyFont="1" applyBorder="1" applyAlignment="1">
      <alignment horizontal="center" vertical="center" wrapText="1" shrinkToFit="1"/>
    </xf>
    <xf numFmtId="0" fontId="46" fillId="0" borderId="2" xfId="0" applyFont="1" applyBorder="1" applyAlignment="1">
      <alignment horizontal="center" vertical="center" wrapText="1" shrinkToFit="1"/>
    </xf>
    <xf numFmtId="0" fontId="46" fillId="0" borderId="26" xfId="0" applyFont="1" applyBorder="1" applyAlignment="1">
      <alignment horizontal="center" vertical="center" wrapText="1" shrinkToFit="1"/>
    </xf>
    <xf numFmtId="0" fontId="46" fillId="0" borderId="27" xfId="0" applyFont="1" applyBorder="1" applyAlignment="1">
      <alignment horizontal="center" vertical="center" wrapText="1" shrinkToFit="1"/>
    </xf>
    <xf numFmtId="170" fontId="46" fillId="0" borderId="27" xfId="0" applyNumberFormat="1" applyFont="1" applyBorder="1" applyAlignment="1">
      <alignment horizontal="center" vertical="center" wrapText="1" shrinkToFit="1"/>
    </xf>
    <xf numFmtId="170" fontId="56" fillId="0" borderId="1" xfId="10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9" fontId="10" fillId="0" borderId="1" xfId="10" quotePrefix="1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 shrinkToFit="1"/>
    </xf>
    <xf numFmtId="170" fontId="0" fillId="0" borderId="0" xfId="0" applyNumberFormat="1"/>
    <xf numFmtId="0" fontId="0" fillId="0" borderId="0" xfId="0" applyAlignment="1">
      <alignment vertical="top"/>
    </xf>
    <xf numFmtId="14" fontId="14" fillId="0" borderId="0" xfId="0" applyNumberFormat="1" applyFont="1"/>
    <xf numFmtId="0" fontId="58" fillId="0" borderId="1" xfId="0" applyFont="1" applyBorder="1" applyAlignment="1">
      <alignment horizontal="center" vertical="center" wrapText="1"/>
    </xf>
    <xf numFmtId="0" fontId="15" fillId="0" borderId="6" xfId="22" applyFont="1" applyBorder="1" applyAlignment="1">
      <alignment horizontal="left" vertical="center" wrapText="1"/>
    </xf>
    <xf numFmtId="0" fontId="15" fillId="0" borderId="19" xfId="37" quotePrefix="1" applyBorder="1" applyAlignment="1">
      <alignment horizontal="center" vertical="center" wrapText="1"/>
    </xf>
    <xf numFmtId="0" fontId="15" fillId="0" borderId="5" xfId="37" applyBorder="1" applyAlignment="1">
      <alignment horizontal="center" vertical="center" wrapText="1"/>
    </xf>
    <xf numFmtId="0" fontId="15" fillId="0" borderId="22" xfId="22" applyFont="1" applyBorder="1" applyAlignment="1">
      <alignment horizontal="left" vertical="center" wrapText="1"/>
    </xf>
    <xf numFmtId="0" fontId="15" fillId="0" borderId="20" xfId="33" quotePrefix="1" applyBorder="1" applyAlignment="1">
      <alignment horizontal="left" vertical="top" wrapText="1"/>
    </xf>
    <xf numFmtId="0" fontId="15" fillId="0" borderId="20" xfId="33" applyBorder="1" applyAlignment="1">
      <alignment horizontal="left" vertical="top" wrapText="1"/>
    </xf>
    <xf numFmtId="0" fontId="15" fillId="0" borderId="21" xfId="22" applyFont="1" applyBorder="1" applyAlignment="1">
      <alignment horizontal="left" vertical="center" wrapText="1"/>
    </xf>
    <xf numFmtId="4" fontId="15" fillId="0" borderId="1" xfId="37" quotePrefix="1" applyNumberFormat="1" applyAlignment="1">
      <alignment horizontal="center" vertical="center" wrapText="1"/>
    </xf>
    <xf numFmtId="4" fontId="57" fillId="0" borderId="6" xfId="0" applyNumberFormat="1" applyFont="1" applyBorder="1" applyAlignment="1">
      <alignment wrapText="1"/>
    </xf>
    <xf numFmtId="4" fontId="21" fillId="0" borderId="1" xfId="103" applyNumberFormat="1" applyFont="1" applyBorder="1" applyAlignment="1">
      <alignment horizontal="center" vertical="center" wrapText="1"/>
    </xf>
    <xf numFmtId="0" fontId="20" fillId="0" borderId="0" xfId="33" applyFont="1" applyAlignment="1">
      <alignment horizontal="center" vertical="center" wrapText="1"/>
    </xf>
    <xf numFmtId="0" fontId="19" fillId="0" borderId="0" xfId="88" quotePrefix="1" applyAlignment="1">
      <alignment horizontal="left" vertical="top" wrapText="1"/>
    </xf>
    <xf numFmtId="0" fontId="19" fillId="0" borderId="0" xfId="88" applyAlignment="1">
      <alignment horizontal="left" vertical="top" wrapText="1"/>
    </xf>
    <xf numFmtId="174" fontId="15" fillId="0" borderId="1" xfId="103" applyNumberFormat="1" applyBorder="1" applyAlignment="1">
      <alignment horizontal="right" vertical="center" wrapText="1"/>
    </xf>
    <xf numFmtId="170" fontId="0" fillId="0" borderId="1" xfId="0" applyNumberFormat="1" applyBorder="1" applyAlignment="1">
      <alignment horizontal="center" vertical="center"/>
    </xf>
    <xf numFmtId="170" fontId="0" fillId="0" borderId="1" xfId="0" applyNumberFormat="1" applyBorder="1"/>
    <xf numFmtId="170" fontId="59" fillId="0" borderId="1" xfId="0" applyNumberFormat="1" applyFont="1" applyBorder="1"/>
    <xf numFmtId="4" fontId="41" fillId="0" borderId="0" xfId="0" applyNumberFormat="1" applyFont="1" applyAlignment="1">
      <alignment horizontal="center"/>
    </xf>
    <xf numFmtId="171" fontId="15" fillId="0" borderId="0" xfId="33" applyNumberFormat="1" applyAlignment="1">
      <alignment horizontal="left" vertical="top" wrapText="1"/>
    </xf>
    <xf numFmtId="0" fontId="13" fillId="0" borderId="0" xfId="36" applyFont="1"/>
    <xf numFmtId="0" fontId="13" fillId="0" borderId="0" xfId="36" applyFont="1" applyAlignment="1">
      <alignment horizontal="center"/>
    </xf>
    <xf numFmtId="0" fontId="4" fillId="0" borderId="0" xfId="36" applyFont="1"/>
    <xf numFmtId="0" fontId="52" fillId="0" borderId="0" xfId="36" applyFont="1" applyAlignment="1">
      <alignment vertical="center" wrapText="1"/>
    </xf>
    <xf numFmtId="0" fontId="52" fillId="0" borderId="0" xfId="36" applyFont="1" applyAlignment="1">
      <alignment horizontal="center" vertical="center" wrapText="1"/>
    </xf>
    <xf numFmtId="0" fontId="20" fillId="0" borderId="0" xfId="33" applyFont="1" applyAlignment="1">
      <alignment vertical="center" wrapText="1"/>
    </xf>
    <xf numFmtId="0" fontId="13" fillId="0" borderId="1" xfId="36" applyFont="1" applyBorder="1" applyAlignment="1">
      <alignment horizontal="center" vertical="center" wrapText="1"/>
    </xf>
    <xf numFmtId="0" fontId="13" fillId="0" borderId="8" xfId="36" applyFont="1" applyBorder="1" applyAlignment="1">
      <alignment horizontal="center" vertical="center" wrapText="1"/>
    </xf>
    <xf numFmtId="0" fontId="13" fillId="0" borderId="27" xfId="36" applyFont="1" applyBorder="1" applyAlignment="1">
      <alignment horizontal="center" vertical="center" wrapText="1"/>
    </xf>
    <xf numFmtId="0" fontId="13" fillId="0" borderId="2" xfId="3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36" applyFont="1" applyBorder="1" applyAlignment="1">
      <alignment vertical="center" wrapText="1"/>
    </xf>
    <xf numFmtId="0" fontId="57" fillId="0" borderId="23" xfId="0" applyFont="1" applyBorder="1"/>
    <xf numFmtId="0" fontId="13" fillId="0" borderId="26" xfId="36" applyFont="1" applyBorder="1" applyAlignment="1">
      <alignment horizontal="right" vertical="center" wrapText="1"/>
    </xf>
    <xf numFmtId="169" fontId="13" fillId="0" borderId="1" xfId="36" applyNumberFormat="1" applyFont="1" applyBorder="1" applyAlignment="1">
      <alignment horizontal="center" vertical="center" wrapText="1"/>
    </xf>
    <xf numFmtId="174" fontId="53" fillId="0" borderId="6" xfId="3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61" fillId="0" borderId="0" xfId="36" applyFont="1"/>
    <xf numFmtId="0" fontId="61" fillId="0" borderId="0" xfId="36" applyFont="1" applyAlignment="1">
      <alignment horizontal="center"/>
    </xf>
    <xf numFmtId="0" fontId="4" fillId="0" borderId="0" xfId="36" applyFont="1" applyAlignment="1">
      <alignment horizontal="center"/>
    </xf>
    <xf numFmtId="0" fontId="19" fillId="0" borderId="0" xfId="33" quotePrefix="1" applyFont="1" applyAlignment="1">
      <alignment vertical="center" wrapText="1"/>
    </xf>
    <xf numFmtId="170" fontId="57" fillId="0" borderId="23" xfId="0" applyNumberFormat="1" applyFont="1" applyBorder="1"/>
    <xf numFmtId="0" fontId="64" fillId="0" borderId="0" xfId="135"/>
    <xf numFmtId="0" fontId="65" fillId="0" borderId="0" xfId="136" applyFont="1"/>
    <xf numFmtId="0" fontId="65" fillId="0" borderId="8" xfId="136" applyFont="1" applyBorder="1" applyAlignment="1">
      <alignment horizontal="center" vertical="center" wrapText="1"/>
    </xf>
    <xf numFmtId="0" fontId="65" fillId="0" borderId="1" xfId="136" applyFont="1" applyBorder="1" applyAlignment="1">
      <alignment horizontal="center" vertical="center" wrapText="1"/>
    </xf>
    <xf numFmtId="0" fontId="65" fillId="0" borderId="1" xfId="136" applyFont="1" applyBorder="1" applyAlignment="1">
      <alignment horizontal="center" vertical="top" wrapText="1"/>
    </xf>
    <xf numFmtId="0" fontId="65" fillId="0" borderId="1" xfId="136" applyFont="1" applyBorder="1" applyAlignment="1">
      <alignment wrapText="1"/>
    </xf>
    <xf numFmtId="0" fontId="65" fillId="0" borderId="1" xfId="136" applyFont="1" applyBorder="1"/>
    <xf numFmtId="49" fontId="65" fillId="0" borderId="1" xfId="136" applyNumberFormat="1" applyFont="1" applyBorder="1" applyAlignment="1">
      <alignment horizontal="center" vertical="top" wrapText="1"/>
    </xf>
    <xf numFmtId="0" fontId="65" fillId="0" borderId="23" xfId="136" applyFont="1" applyBorder="1" applyAlignment="1">
      <alignment vertical="top" wrapText="1"/>
    </xf>
    <xf numFmtId="0" fontId="65" fillId="0" borderId="1" xfId="136" applyFont="1" applyBorder="1" applyAlignment="1">
      <alignment vertical="center" wrapText="1"/>
    </xf>
    <xf numFmtId="4" fontId="65" fillId="0" borderId="1" xfId="136" applyNumberFormat="1" applyFont="1" applyBorder="1" applyAlignment="1">
      <alignment horizontal="center" vertical="center" wrapText="1"/>
    </xf>
    <xf numFmtId="0" fontId="65" fillId="0" borderId="0" xfId="136" applyFont="1" applyAlignment="1">
      <alignment vertical="top"/>
    </xf>
    <xf numFmtId="49" fontId="65" fillId="0" borderId="8" xfId="136" applyNumberFormat="1" applyFont="1" applyBorder="1" applyAlignment="1">
      <alignment horizontal="center" vertical="top" wrapText="1"/>
    </xf>
    <xf numFmtId="0" fontId="65" fillId="0" borderId="1" xfId="136" applyFont="1" applyBorder="1" applyAlignment="1">
      <alignment vertical="top" wrapText="1"/>
    </xf>
    <xf numFmtId="0" fontId="65" fillId="0" borderId="1" xfId="136" applyFont="1" applyBorder="1" applyAlignment="1">
      <alignment horizontal="center" vertical="center"/>
    </xf>
    <xf numFmtId="4" fontId="65" fillId="0" borderId="1" xfId="136" applyNumberFormat="1" applyFont="1" applyBorder="1" applyAlignment="1">
      <alignment horizontal="center" vertical="center"/>
    </xf>
    <xf numFmtId="0" fontId="65" fillId="0" borderId="24" xfId="136" applyFont="1" applyBorder="1" applyAlignment="1">
      <alignment vertical="top" wrapText="1"/>
    </xf>
    <xf numFmtId="0" fontId="65" fillId="0" borderId="0" xfId="136" applyFont="1" applyAlignment="1">
      <alignment vertical="top" wrapText="1"/>
    </xf>
    <xf numFmtId="4" fontId="65" fillId="26" borderId="1" xfId="136" applyNumberFormat="1" applyFont="1" applyFill="1" applyBorder="1" applyAlignment="1">
      <alignment horizontal="center" vertical="center" wrapText="1"/>
    </xf>
    <xf numFmtId="0" fontId="65" fillId="0" borderId="8" xfId="136" applyFont="1" applyBorder="1" applyAlignment="1">
      <alignment vertical="top" wrapText="1"/>
    </xf>
    <xf numFmtId="0" fontId="65" fillId="0" borderId="8" xfId="136" applyFont="1" applyBorder="1" applyAlignment="1">
      <alignment vertical="center" wrapText="1"/>
    </xf>
    <xf numFmtId="4" fontId="65" fillId="0" borderId="8" xfId="136" applyNumberFormat="1" applyFont="1" applyBorder="1" applyAlignment="1">
      <alignment horizontal="center" vertical="center" wrapText="1"/>
    </xf>
    <xf numFmtId="4" fontId="65" fillId="0" borderId="8" xfId="136" applyNumberFormat="1" applyFont="1" applyBorder="1" applyAlignment="1">
      <alignment horizontal="center" vertical="center"/>
    </xf>
    <xf numFmtId="49" fontId="65" fillId="0" borderId="6" xfId="136" applyNumberFormat="1" applyFont="1" applyBorder="1" applyAlignment="1">
      <alignment horizontal="center" vertical="top" wrapText="1"/>
    </xf>
    <xf numFmtId="0" fontId="65" fillId="0" borderId="6" xfId="136" applyFont="1" applyBorder="1" applyAlignment="1">
      <alignment vertical="top" wrapText="1"/>
    </xf>
    <xf numFmtId="0" fontId="68" fillId="0" borderId="6" xfId="136" applyFont="1" applyBorder="1" applyAlignment="1">
      <alignment horizontal="center" vertical="center" wrapText="1"/>
    </xf>
    <xf numFmtId="0" fontId="65" fillId="0" borderId="6" xfId="136" applyFont="1" applyBorder="1" applyAlignment="1">
      <alignment vertical="center" wrapText="1"/>
    </xf>
    <xf numFmtId="4" fontId="65" fillId="0" borderId="6" xfId="136" applyNumberFormat="1" applyFont="1" applyBorder="1" applyAlignment="1">
      <alignment horizontal="center" vertical="center" wrapText="1"/>
    </xf>
    <xf numFmtId="4" fontId="65" fillId="0" borderId="6" xfId="136" applyNumberFormat="1" applyFont="1" applyBorder="1" applyAlignment="1">
      <alignment horizontal="center" vertical="center"/>
    </xf>
    <xf numFmtId="0" fontId="68" fillId="0" borderId="0" xfId="136" applyFont="1" applyAlignment="1">
      <alignment vertical="top"/>
    </xf>
    <xf numFmtId="0" fontId="65" fillId="0" borderId="6" xfId="136" applyFont="1" applyBorder="1" applyAlignment="1">
      <alignment horizontal="center" vertical="center" wrapText="1"/>
    </xf>
    <xf numFmtId="0" fontId="69" fillId="0" borderId="1" xfId="136" applyFont="1" applyBorder="1" applyAlignment="1">
      <alignment horizontal="center" vertical="center" wrapText="1"/>
    </xf>
    <xf numFmtId="4" fontId="65" fillId="0" borderId="1" xfId="136" applyNumberFormat="1" applyFont="1" applyBorder="1" applyAlignment="1">
      <alignment vertical="center" wrapText="1"/>
    </xf>
    <xf numFmtId="0" fontId="17" fillId="0" borderId="0" xfId="136" applyFont="1" applyAlignment="1">
      <alignment vertical="top"/>
    </xf>
    <xf numFmtId="4" fontId="65" fillId="25" borderId="1" xfId="136" applyNumberFormat="1" applyFont="1" applyFill="1" applyBorder="1" applyAlignment="1">
      <alignment horizontal="center" vertical="center"/>
    </xf>
    <xf numFmtId="0" fontId="65" fillId="0" borderId="8" xfId="136" applyFont="1" applyBorder="1" applyAlignment="1">
      <alignment horizontal="center" vertical="top" wrapText="1"/>
    </xf>
    <xf numFmtId="0" fontId="65" fillId="0" borderId="8" xfId="136" applyFont="1" applyBorder="1"/>
    <xf numFmtId="0" fontId="65" fillId="0" borderId="23" xfId="136" applyFont="1" applyBorder="1" applyAlignment="1">
      <alignment horizontal="center" vertical="top" wrapText="1"/>
    </xf>
    <xf numFmtId="0" fontId="65" fillId="0" borderId="23" xfId="136" applyFont="1" applyBorder="1" applyAlignment="1">
      <alignment wrapText="1"/>
    </xf>
    <xf numFmtId="0" fontId="65" fillId="0" borderId="23" xfId="136" applyFont="1" applyBorder="1" applyAlignment="1">
      <alignment horizontal="right" wrapText="1"/>
    </xf>
    <xf numFmtId="0" fontId="65" fillId="0" borderId="6" xfId="136" applyFont="1" applyBorder="1" applyAlignment="1">
      <alignment horizontal="right" wrapText="1"/>
    </xf>
    <xf numFmtId="0" fontId="65" fillId="0" borderId="23" xfId="136" applyFont="1" applyBorder="1" applyAlignment="1">
      <alignment horizontal="center" vertical="center" wrapText="1"/>
    </xf>
    <xf numFmtId="0" fontId="65" fillId="0" borderId="6" xfId="136" applyFont="1" applyBorder="1" applyAlignment="1">
      <alignment horizontal="center" vertical="top" wrapText="1"/>
    </xf>
    <xf numFmtId="0" fontId="65" fillId="0" borderId="1" xfId="136" applyFont="1" applyBorder="1" applyAlignment="1">
      <alignment horizontal="left" vertical="top" wrapText="1"/>
    </xf>
    <xf numFmtId="0" fontId="65" fillId="0" borderId="1" xfId="136" applyFont="1" applyBorder="1" applyAlignment="1">
      <alignment horizontal="right" wrapText="1"/>
    </xf>
    <xf numFmtId="0" fontId="65" fillId="0" borderId="1" xfId="134" applyFont="1" applyBorder="1" applyAlignment="1">
      <alignment horizontal="center" vertical="top" wrapText="1"/>
    </xf>
    <xf numFmtId="9" fontId="65" fillId="0" borderId="1" xfId="134" applyNumberFormat="1" applyFont="1" applyBorder="1" applyAlignment="1">
      <alignment horizontal="center" vertical="top" wrapText="1"/>
    </xf>
    <xf numFmtId="0" fontId="65" fillId="0" borderId="0" xfId="134" applyFont="1"/>
    <xf numFmtId="0" fontId="65" fillId="0" borderId="0" xfId="136" applyFont="1" applyAlignment="1">
      <alignment wrapText="1"/>
    </xf>
    <xf numFmtId="0" fontId="65" fillId="0" borderId="0" xfId="138" applyFont="1" applyAlignment="1">
      <alignment vertical="top"/>
    </xf>
    <xf numFmtId="169" fontId="67" fillId="0" borderId="20" xfId="138" applyNumberFormat="1" applyFont="1" applyBorder="1" applyAlignment="1">
      <alignment horizontal="center" vertical="center" wrapText="1"/>
    </xf>
    <xf numFmtId="0" fontId="65" fillId="0" borderId="20" xfId="138" applyFont="1" applyBorder="1" applyAlignment="1">
      <alignment vertical="top" wrapText="1"/>
    </xf>
    <xf numFmtId="0" fontId="65" fillId="0" borderId="0" xfId="138" applyFont="1" applyAlignment="1">
      <alignment horizontal="left" vertical="center" wrapText="1"/>
    </xf>
    <xf numFmtId="14" fontId="65" fillId="0" borderId="0" xfId="136" applyNumberFormat="1" applyFont="1"/>
    <xf numFmtId="174" fontId="65" fillId="0" borderId="0" xfId="136" applyNumberFormat="1" applyFont="1"/>
    <xf numFmtId="0" fontId="60" fillId="0" borderId="0" xfId="0" applyFont="1"/>
    <xf numFmtId="49" fontId="65" fillId="27" borderId="1" xfId="136" applyNumberFormat="1" applyFont="1" applyFill="1" applyBorder="1" applyAlignment="1">
      <alignment horizontal="center" vertical="top" wrapText="1"/>
    </xf>
    <xf numFmtId="0" fontId="65" fillId="27" borderId="1" xfId="136" applyFont="1" applyFill="1" applyBorder="1" applyAlignment="1">
      <alignment vertical="top" wrapText="1"/>
    </xf>
    <xf numFmtId="0" fontId="65" fillId="27" borderId="1" xfId="136" applyFont="1" applyFill="1" applyBorder="1" applyAlignment="1">
      <alignment horizontal="center" vertical="center" wrapText="1"/>
    </xf>
    <xf numFmtId="0" fontId="69" fillId="27" borderId="1" xfId="136" applyFont="1" applyFill="1" applyBorder="1" applyAlignment="1">
      <alignment horizontal="center" vertical="center" wrapText="1"/>
    </xf>
    <xf numFmtId="4" fontId="65" fillId="27" borderId="1" xfId="136" applyNumberFormat="1" applyFont="1" applyFill="1" applyBorder="1" applyAlignment="1">
      <alignment vertical="center" wrapText="1"/>
    </xf>
    <xf numFmtId="0" fontId="17" fillId="27" borderId="0" xfId="136" applyFont="1" applyFill="1" applyAlignment="1">
      <alignment vertical="top"/>
    </xf>
    <xf numFmtId="0" fontId="12" fillId="0" borderId="0" xfId="134" applyFont="1" applyAlignment="1">
      <alignment horizontal="center" vertical="top" wrapText="1"/>
    </xf>
    <xf numFmtId="0" fontId="12" fillId="0" borderId="0" xfId="19" applyFont="1" applyAlignment="1">
      <alignment vertical="center" wrapText="1"/>
    </xf>
    <xf numFmtId="0" fontId="71" fillId="0" borderId="0" xfId="0" applyFont="1" applyAlignment="1">
      <alignment horizontal="center"/>
    </xf>
    <xf numFmtId="0" fontId="72" fillId="0" borderId="1" xfId="0" applyFont="1" applyBorder="1" applyAlignment="1">
      <alignment horizontal="center" vertical="center"/>
    </xf>
    <xf numFmtId="0" fontId="72" fillId="25" borderId="1" xfId="0" applyFont="1" applyFill="1" applyBorder="1" applyAlignment="1">
      <alignment horizontal="left" vertical="center" wrapText="1"/>
    </xf>
    <xf numFmtId="0" fontId="72" fillId="25" borderId="2" xfId="0" applyFont="1" applyFill="1" applyBorder="1" applyAlignment="1">
      <alignment horizontal="left" vertical="center" wrapText="1"/>
    </xf>
    <xf numFmtId="0" fontId="72" fillId="25" borderId="26" xfId="0" applyFont="1" applyFill="1" applyBorder="1" applyAlignment="1">
      <alignment horizontal="center" vertical="center"/>
    </xf>
    <xf numFmtId="0" fontId="0" fillId="25" borderId="26" xfId="0" applyFill="1" applyBorder="1" applyAlignment="1">
      <alignment horizontal="center" vertical="center"/>
    </xf>
    <xf numFmtId="0" fontId="0" fillId="25" borderId="26" xfId="0" applyFill="1" applyBorder="1" applyAlignment="1">
      <alignment horizontal="left" vertical="center"/>
    </xf>
    <xf numFmtId="0" fontId="0" fillId="25" borderId="27" xfId="0" applyFill="1" applyBorder="1" applyAlignment="1">
      <alignment horizontal="left" vertical="center"/>
    </xf>
    <xf numFmtId="0" fontId="7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left"/>
    </xf>
    <xf numFmtId="0" fontId="66" fillId="0" borderId="1" xfId="0" applyFont="1" applyBorder="1" applyAlignment="1">
      <alignment horizontal="center" vertical="center"/>
    </xf>
    <xf numFmtId="0" fontId="66" fillId="27" borderId="1" xfId="0" applyFont="1" applyFill="1" applyBorder="1" applyAlignment="1">
      <alignment horizontal="center" vertical="center"/>
    </xf>
    <xf numFmtId="0" fontId="66" fillId="30" borderId="1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left"/>
    </xf>
    <xf numFmtId="0" fontId="65" fillId="0" borderId="1" xfId="0" applyFont="1" applyBorder="1" applyAlignment="1">
      <alignment horizontal="center" vertical="center"/>
    </xf>
    <xf numFmtId="0" fontId="65" fillId="27" borderId="1" xfId="0" applyFont="1" applyFill="1" applyBorder="1" applyAlignment="1">
      <alignment horizontal="center" vertical="center"/>
    </xf>
    <xf numFmtId="0" fontId="65" fillId="30" borderId="1" xfId="0" applyFont="1" applyFill="1" applyBorder="1" applyAlignment="1">
      <alignment horizontal="center" vertical="center"/>
    </xf>
    <xf numFmtId="0" fontId="66" fillId="0" borderId="1" xfId="0" applyFont="1" applyBorder="1" applyAlignment="1">
      <alignment horizontal="left" vertical="center"/>
    </xf>
    <xf numFmtId="0" fontId="66" fillId="0" borderId="24" xfId="0" applyFont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1" fontId="72" fillId="30" borderId="1" xfId="0" applyNumberFormat="1" applyFont="1" applyFill="1" applyBorder="1" applyAlignment="1">
      <alignment horizontal="center" vertical="center"/>
    </xf>
    <xf numFmtId="1" fontId="68" fillId="0" borderId="6" xfId="136" applyNumberFormat="1" applyFont="1" applyBorder="1" applyAlignment="1">
      <alignment horizontal="center" vertical="center" wrapText="1"/>
    </xf>
    <xf numFmtId="1" fontId="68" fillId="0" borderId="1" xfId="136" applyNumberFormat="1" applyFont="1" applyBorder="1" applyAlignment="1">
      <alignment horizontal="center" vertical="center" wrapText="1"/>
    </xf>
    <xf numFmtId="0" fontId="12" fillId="25" borderId="0" xfId="134" applyFont="1" applyFill="1" applyAlignment="1">
      <alignment horizontal="center" vertical="top" wrapText="1"/>
    </xf>
    <xf numFmtId="169" fontId="65" fillId="0" borderId="0" xfId="136" applyNumberFormat="1" applyFont="1"/>
    <xf numFmtId="0" fontId="60" fillId="0" borderId="0" xfId="0" applyFont="1" applyAlignment="1">
      <alignment vertical="top"/>
    </xf>
    <xf numFmtId="0" fontId="65" fillId="0" borderId="1" xfId="0" applyFont="1" applyBorder="1" applyAlignment="1">
      <alignment horizontal="left" vertical="center"/>
    </xf>
    <xf numFmtId="0" fontId="78" fillId="0" borderId="1" xfId="0" applyFont="1" applyBorder="1" applyAlignment="1">
      <alignment horizontal="center" vertical="center"/>
    </xf>
    <xf numFmtId="0" fontId="79" fillId="0" borderId="1" xfId="21" quotePrefix="1" applyFont="1" applyBorder="1" applyAlignment="1">
      <alignment horizontal="center" vertical="center" wrapText="1"/>
    </xf>
    <xf numFmtId="0" fontId="79" fillId="0" borderId="2" xfId="21" quotePrefix="1" applyFont="1" applyBorder="1" applyAlignment="1">
      <alignment horizontal="center" vertical="center" wrapText="1"/>
    </xf>
    <xf numFmtId="0" fontId="79" fillId="0" borderId="19" xfId="3" applyFont="1" applyBorder="1" applyAlignment="1">
      <alignment horizontal="left" vertical="top" wrapText="1"/>
    </xf>
    <xf numFmtId="0" fontId="79" fillId="0" borderId="24" xfId="33" applyFont="1" applyBorder="1" applyAlignment="1">
      <alignment horizontal="left" vertical="top" wrapText="1"/>
    </xf>
    <xf numFmtId="0" fontId="60" fillId="0" borderId="0" xfId="0" applyFont="1" applyAlignment="1">
      <alignment wrapText="1"/>
    </xf>
    <xf numFmtId="0" fontId="81" fillId="0" borderId="24" xfId="33" quotePrefix="1" applyFont="1" applyBorder="1" applyAlignment="1">
      <alignment horizontal="left" vertical="top" wrapText="1"/>
    </xf>
    <xf numFmtId="0" fontId="80" fillId="0" borderId="24" xfId="33" applyFont="1" applyBorder="1" applyAlignment="1">
      <alignment horizontal="left" vertical="top" wrapText="1"/>
    </xf>
    <xf numFmtId="0" fontId="79" fillId="0" borderId="24" xfId="33" quotePrefix="1" applyFont="1" applyBorder="1" applyAlignment="1">
      <alignment horizontal="left" vertical="top" wrapText="1"/>
    </xf>
    <xf numFmtId="0" fontId="15" fillId="0" borderId="1" xfId="96" applyAlignment="1">
      <alignment horizontal="center" vertical="center" wrapText="1"/>
    </xf>
    <xf numFmtId="4" fontId="15" fillId="0" borderId="1" xfId="91" applyNumberFormat="1" applyAlignment="1">
      <alignment horizontal="center" vertical="center" wrapText="1"/>
    </xf>
    <xf numFmtId="4" fontId="40" fillId="0" borderId="0" xfId="0" applyNumberFormat="1" applyFont="1"/>
    <xf numFmtId="0" fontId="82" fillId="0" borderId="0" xfId="0" applyFont="1" applyAlignment="1">
      <alignment vertical="center"/>
    </xf>
    <xf numFmtId="0" fontId="0" fillId="30" borderId="0" xfId="0" applyFill="1" applyAlignment="1">
      <alignment wrapText="1"/>
    </xf>
    <xf numFmtId="0" fontId="53" fillId="0" borderId="0" xfId="18" quotePrefix="1" applyFont="1" applyAlignment="1">
      <alignment horizontal="center" vertical="top" wrapText="1"/>
    </xf>
    <xf numFmtId="0" fontId="0" fillId="30" borderId="0" xfId="0" quotePrefix="1" applyFill="1" applyAlignment="1">
      <alignment wrapText="1"/>
    </xf>
    <xf numFmtId="170" fontId="60" fillId="0" borderId="0" xfId="0" applyNumberFormat="1" applyFont="1"/>
    <xf numFmtId="0" fontId="65" fillId="0" borderId="0" xfId="0" applyFont="1"/>
    <xf numFmtId="0" fontId="89" fillId="0" borderId="0" xfId="0" applyFont="1"/>
    <xf numFmtId="174" fontId="76" fillId="0" borderId="1" xfId="103" applyNumberFormat="1" applyFont="1" applyBorder="1" applyAlignment="1">
      <alignment horizontal="right" vertical="center" wrapText="1"/>
    </xf>
    <xf numFmtId="0" fontId="67" fillId="25" borderId="26" xfId="0" applyFont="1" applyFill="1" applyBorder="1" applyAlignment="1">
      <alignment horizontal="center" vertical="center"/>
    </xf>
    <xf numFmtId="0" fontId="67" fillId="0" borderId="1" xfId="0" applyFont="1" applyBorder="1" applyAlignment="1">
      <alignment horizontal="center" vertical="center" wrapText="1"/>
    </xf>
    <xf numFmtId="169" fontId="65" fillId="0" borderId="0" xfId="136" applyNumberFormat="1" applyFont="1" applyAlignment="1">
      <alignment vertical="top"/>
    </xf>
    <xf numFmtId="0" fontId="91" fillId="0" borderId="0" xfId="139" applyFont="1" applyAlignment="1" applyProtection="1">
      <alignment horizontal="center"/>
    </xf>
    <xf numFmtId="0" fontId="91" fillId="0" borderId="0" xfId="139" applyFont="1" applyProtection="1"/>
    <xf numFmtId="2" fontId="91" fillId="0" borderId="0" xfId="139" applyNumberFormat="1" applyFont="1" applyAlignment="1" applyProtection="1">
      <alignment horizontal="right"/>
    </xf>
    <xf numFmtId="0" fontId="91" fillId="0" borderId="0" xfId="139" applyFont="1" applyAlignment="1" applyProtection="1">
      <alignment horizontal="left"/>
    </xf>
    <xf numFmtId="4" fontId="91" fillId="0" borderId="0" xfId="139" applyNumberFormat="1" applyFont="1" applyProtection="1"/>
    <xf numFmtId="0" fontId="91" fillId="0" borderId="0" xfId="97" applyFont="1" applyAlignment="1">
      <alignment vertical="top"/>
    </xf>
    <xf numFmtId="0" fontId="92" fillId="0" borderId="0" xfId="97" applyFont="1" applyAlignment="1">
      <alignment vertical="top"/>
    </xf>
    <xf numFmtId="0" fontId="91" fillId="0" borderId="0" xfId="140" applyFont="1" applyAlignment="1" applyProtection="1">
      <alignment horizontal="left" vertical="top" wrapText="1"/>
    </xf>
    <xf numFmtId="3" fontId="91" fillId="0" borderId="0" xfId="97" applyNumberFormat="1" applyFont="1" applyAlignment="1">
      <alignment vertical="top"/>
    </xf>
    <xf numFmtId="0" fontId="91" fillId="31" borderId="1" xfId="97" applyFont="1" applyFill="1" applyBorder="1" applyAlignment="1">
      <alignment horizontal="center" vertical="top" wrapText="1"/>
    </xf>
    <xf numFmtId="0" fontId="91" fillId="31" borderId="2" xfId="97" applyFont="1" applyFill="1" applyBorder="1" applyAlignment="1">
      <alignment horizontal="center" vertical="top" wrapText="1"/>
    </xf>
    <xf numFmtId="4" fontId="91" fillId="31" borderId="8" xfId="97" applyNumberFormat="1" applyFont="1" applyFill="1" applyBorder="1" applyAlignment="1">
      <alignment horizontal="center" vertical="top"/>
    </xf>
    <xf numFmtId="0" fontId="91" fillId="0" borderId="8" xfId="97" applyFont="1" applyBorder="1" applyAlignment="1">
      <alignment horizontal="center" vertical="top" wrapText="1"/>
    </xf>
    <xf numFmtId="177" fontId="91" fillId="0" borderId="8" xfId="97" applyNumberFormat="1" applyFont="1" applyBorder="1" applyAlignment="1">
      <alignment horizontal="center" vertical="top"/>
    </xf>
    <xf numFmtId="4" fontId="95" fillId="31" borderId="8" xfId="97" applyNumberFormat="1" applyFont="1" applyFill="1" applyBorder="1" applyAlignment="1">
      <alignment horizontal="center" vertical="top"/>
    </xf>
    <xf numFmtId="0" fontId="91" fillId="31" borderId="19" xfId="97" applyFont="1" applyFill="1" applyBorder="1" applyAlignment="1">
      <alignment horizontal="right" vertical="top"/>
    </xf>
    <xf numFmtId="0" fontId="91" fillId="31" borderId="4" xfId="97" applyFont="1" applyFill="1" applyBorder="1" applyAlignment="1">
      <alignment horizontal="left" vertical="top"/>
    </xf>
    <xf numFmtId="0" fontId="91" fillId="31" borderId="24" xfId="97" applyFont="1" applyFill="1" applyBorder="1" applyAlignment="1">
      <alignment horizontal="right" vertical="top"/>
    </xf>
    <xf numFmtId="2" fontId="91" fillId="31" borderId="0" xfId="97" applyNumberFormat="1" applyFont="1" applyFill="1" applyAlignment="1">
      <alignment horizontal="left" vertical="top"/>
    </xf>
    <xf numFmtId="0" fontId="91" fillId="31" borderId="0" xfId="97" applyFont="1" applyFill="1" applyAlignment="1">
      <alignment vertical="top" wrapText="1"/>
    </xf>
    <xf numFmtId="0" fontId="91" fillId="0" borderId="24" xfId="97" applyFont="1" applyBorder="1" applyAlignment="1">
      <alignment horizontal="left" vertical="top" wrapText="1"/>
    </xf>
    <xf numFmtId="0" fontId="91" fillId="0" borderId="0" xfId="97" applyFont="1" applyAlignment="1">
      <alignment horizontal="left" vertical="top" wrapText="1"/>
    </xf>
    <xf numFmtId="0" fontId="91" fillId="31" borderId="23" xfId="97" applyFont="1" applyFill="1" applyBorder="1" applyAlignment="1">
      <alignment horizontal="center" vertical="top"/>
    </xf>
    <xf numFmtId="10" fontId="91" fillId="0" borderId="0" xfId="97" applyNumberFormat="1" applyFont="1" applyAlignment="1">
      <alignment horizontal="left" vertical="top"/>
    </xf>
    <xf numFmtId="0" fontId="91" fillId="0" borderId="22" xfId="97" applyFont="1" applyBorder="1" applyAlignment="1">
      <alignment vertical="top"/>
    </xf>
    <xf numFmtId="0" fontId="91" fillId="0" borderId="20" xfId="97" applyFont="1" applyBorder="1" applyAlignment="1">
      <alignment vertical="top"/>
    </xf>
    <xf numFmtId="0" fontId="91" fillId="0" borderId="20" xfId="97" applyFont="1" applyBorder="1" applyAlignment="1">
      <alignment vertical="top" wrapText="1"/>
    </xf>
    <xf numFmtId="0" fontId="91" fillId="31" borderId="6" xfId="97" applyFont="1" applyFill="1" applyBorder="1" applyAlignment="1">
      <alignment horizontal="center" vertical="top"/>
    </xf>
    <xf numFmtId="0" fontId="91" fillId="31" borderId="24" xfId="97" applyFont="1" applyFill="1" applyBorder="1" applyAlignment="1">
      <alignment horizontal="left" vertical="top" wrapText="1"/>
    </xf>
    <xf numFmtId="0" fontId="91" fillId="31" borderId="0" xfId="97" applyFont="1" applyFill="1" applyAlignment="1">
      <alignment horizontal="left" vertical="top" wrapText="1"/>
    </xf>
    <xf numFmtId="0" fontId="91" fillId="31" borderId="24" xfId="97" applyFont="1" applyFill="1" applyBorder="1" applyAlignment="1">
      <alignment vertical="top"/>
    </xf>
    <xf numFmtId="0" fontId="0" fillId="0" borderId="0" xfId="0" applyAlignment="1">
      <alignment vertical="center"/>
    </xf>
    <xf numFmtId="4" fontId="95" fillId="31" borderId="1" xfId="97" applyNumberFormat="1" applyFont="1" applyFill="1" applyBorder="1" applyAlignment="1">
      <alignment horizontal="left" vertical="center"/>
    </xf>
    <xf numFmtId="0" fontId="91" fillId="31" borderId="0" xfId="97" applyFont="1" applyFill="1" applyAlignment="1" applyProtection="1">
      <alignment vertical="top"/>
      <protection hidden="1"/>
    </xf>
    <xf numFmtId="0" fontId="91" fillId="31" borderId="0" xfId="97" applyFont="1" applyFill="1" applyAlignment="1" applyProtection="1">
      <alignment horizontal="center" vertical="top"/>
      <protection hidden="1"/>
    </xf>
    <xf numFmtId="2" fontId="97" fillId="0" borderId="0" xfId="141" applyNumberFormat="1" applyFont="1"/>
    <xf numFmtId="2" fontId="97" fillId="0" borderId="0" xfId="141" applyNumberFormat="1" applyFont="1" applyAlignment="1">
      <alignment horizontal="center"/>
    </xf>
    <xf numFmtId="2" fontId="97" fillId="0" borderId="0" xfId="141" applyNumberFormat="1" applyFont="1" applyAlignment="1">
      <alignment horizontal="center" wrapText="1"/>
    </xf>
    <xf numFmtId="2" fontId="97" fillId="0" borderId="25" xfId="141" applyNumberFormat="1" applyFont="1" applyBorder="1" applyAlignment="1">
      <alignment horizontal="center"/>
    </xf>
    <xf numFmtId="0" fontId="98" fillId="32" borderId="1" xfId="141" applyFont="1" applyFill="1" applyBorder="1" applyAlignment="1">
      <alignment horizontal="center" wrapText="1"/>
    </xf>
    <xf numFmtId="0" fontId="98" fillId="32" borderId="1" xfId="141" applyFont="1" applyFill="1" applyBorder="1" applyAlignment="1">
      <alignment horizontal="left" wrapText="1"/>
    </xf>
    <xf numFmtId="2" fontId="98" fillId="32" borderId="1" xfId="141" applyNumberFormat="1" applyFont="1" applyFill="1" applyBorder="1" applyAlignment="1">
      <alignment horizontal="center" wrapText="1"/>
    </xf>
    <xf numFmtId="0" fontId="98" fillId="0" borderId="25" xfId="141" applyFont="1" applyBorder="1" applyAlignment="1">
      <alignment horizontal="center" wrapText="1"/>
    </xf>
    <xf numFmtId="0" fontId="17" fillId="0" borderId="23" xfId="141" applyFont="1" applyBorder="1" applyAlignment="1">
      <alignment horizontal="left" wrapText="1"/>
    </xf>
    <xf numFmtId="0" fontId="98" fillId="0" borderId="23" xfId="141" applyFont="1" applyBorder="1" applyAlignment="1">
      <alignment horizontal="left" wrapText="1"/>
    </xf>
    <xf numFmtId="2" fontId="98" fillId="0" borderId="23" xfId="141" applyNumberFormat="1" applyFont="1" applyBorder="1" applyAlignment="1">
      <alignment horizontal="center" wrapText="1"/>
    </xf>
    <xf numFmtId="0" fontId="97" fillId="25" borderId="23" xfId="141" applyFont="1" applyFill="1" applyBorder="1" applyAlignment="1">
      <alignment horizontal="center"/>
    </xf>
    <xf numFmtId="0" fontId="97" fillId="0" borderId="24" xfId="141" applyFont="1" applyBorder="1" applyAlignment="1">
      <alignment horizontal="left" wrapText="1"/>
    </xf>
    <xf numFmtId="0" fontId="97" fillId="0" borderId="23" xfId="141" applyFont="1" applyBorder="1" applyAlignment="1">
      <alignment horizontal="left" wrapText="1"/>
    </xf>
    <xf numFmtId="2" fontId="97" fillId="0" borderId="23" xfId="141" applyNumberFormat="1" applyFont="1" applyBorder="1" applyAlignment="1">
      <alignment horizontal="center" wrapText="1"/>
    </xf>
    <xf numFmtId="0" fontId="97" fillId="0" borderId="23" xfId="141" applyFont="1" applyBorder="1" applyAlignment="1">
      <alignment horizontal="center"/>
    </xf>
    <xf numFmtId="0" fontId="97" fillId="0" borderId="0" xfId="141" applyFont="1" applyAlignment="1">
      <alignment horizontal="left" wrapText="1"/>
    </xf>
    <xf numFmtId="0" fontId="97" fillId="0" borderId="23" xfId="141" applyFont="1" applyBorder="1"/>
    <xf numFmtId="14" fontId="97" fillId="0" borderId="23" xfId="141" applyNumberFormat="1" applyFont="1" applyBorder="1" applyAlignment="1">
      <alignment horizontal="left" wrapText="1"/>
    </xf>
    <xf numFmtId="0" fontId="97" fillId="0" borderId="6" xfId="141" applyFont="1" applyBorder="1" applyAlignment="1">
      <alignment horizontal="center"/>
    </xf>
    <xf numFmtId="0" fontId="97" fillId="0" borderId="20" xfId="141" applyFont="1" applyBorder="1" applyAlignment="1">
      <alignment horizontal="left" wrapText="1"/>
    </xf>
    <xf numFmtId="14" fontId="97" fillId="0" borderId="6" xfId="141" applyNumberFormat="1" applyFont="1" applyBorder="1" applyAlignment="1">
      <alignment horizontal="left" wrapText="1"/>
    </xf>
    <xf numFmtId="2" fontId="97" fillId="0" borderId="6" xfId="141" applyNumberFormat="1" applyFont="1" applyBorder="1" applyAlignment="1">
      <alignment horizontal="center" wrapText="1"/>
    </xf>
    <xf numFmtId="2" fontId="97" fillId="0" borderId="21" xfId="141" applyNumberFormat="1" applyFont="1" applyBorder="1" applyAlignment="1">
      <alignment horizontal="center"/>
    </xf>
    <xf numFmtId="0" fontId="97" fillId="0" borderId="24" xfId="141" applyFont="1" applyBorder="1" applyAlignment="1">
      <alignment horizontal="center"/>
    </xf>
    <xf numFmtId="0" fontId="97" fillId="0" borderId="0" xfId="141" applyFont="1" applyAlignment="1">
      <alignment horizontal="left"/>
    </xf>
    <xf numFmtId="0" fontId="97" fillId="0" borderId="25" xfId="141" applyFont="1" applyBorder="1" applyAlignment="1">
      <alignment horizontal="left"/>
    </xf>
    <xf numFmtId="0" fontId="97" fillId="0" borderId="22" xfId="141" applyFont="1" applyBorder="1" applyAlignment="1">
      <alignment horizontal="center"/>
    </xf>
    <xf numFmtId="0" fontId="97" fillId="0" borderId="6" xfId="141" applyFont="1" applyBorder="1" applyAlignment="1">
      <alignment horizontal="left" wrapText="1"/>
    </xf>
    <xf numFmtId="0" fontId="97" fillId="0" borderId="5" xfId="141" applyFont="1" applyBorder="1" applyAlignment="1">
      <alignment horizontal="center"/>
    </xf>
    <xf numFmtId="0" fontId="17" fillId="0" borderId="8" xfId="141" applyFont="1" applyBorder="1" applyAlignment="1">
      <alignment horizontal="left" wrapText="1"/>
    </xf>
    <xf numFmtId="0" fontId="97" fillId="0" borderId="8" xfId="141" applyFont="1" applyBorder="1" applyAlignment="1">
      <alignment horizontal="left" wrapText="1"/>
    </xf>
    <xf numFmtId="2" fontId="97" fillId="0" borderId="8" xfId="141" applyNumberFormat="1" applyFont="1" applyBorder="1" applyAlignment="1">
      <alignment horizontal="center" wrapText="1"/>
    </xf>
    <xf numFmtId="2" fontId="97" fillId="0" borderId="8" xfId="141" applyNumberFormat="1" applyFont="1" applyBorder="1" applyAlignment="1">
      <alignment horizontal="center"/>
    </xf>
    <xf numFmtId="0" fontId="97" fillId="0" borderId="23" xfId="141" applyFont="1" applyBorder="1" applyAlignment="1">
      <alignment horizontal="left"/>
    </xf>
    <xf numFmtId="2" fontId="97" fillId="0" borderId="23" xfId="141" applyNumberFormat="1" applyFont="1" applyBorder="1" applyAlignment="1">
      <alignment horizontal="center"/>
    </xf>
    <xf numFmtId="0" fontId="97" fillId="0" borderId="22" xfId="141" applyFont="1" applyBorder="1" applyAlignment="1">
      <alignment horizontal="left" wrapText="1"/>
    </xf>
    <xf numFmtId="2" fontId="97" fillId="0" borderId="6" xfId="141" applyNumberFormat="1" applyFont="1" applyBorder="1" applyAlignment="1">
      <alignment horizontal="center"/>
    </xf>
    <xf numFmtId="0" fontId="97" fillId="0" borderId="6" xfId="141" applyFont="1" applyBorder="1" applyAlignment="1">
      <alignment horizontal="left"/>
    </xf>
    <xf numFmtId="0" fontId="97" fillId="0" borderId="8" xfId="141" applyFont="1" applyBorder="1" applyAlignment="1">
      <alignment horizontal="center"/>
    </xf>
    <xf numFmtId="0" fontId="97" fillId="0" borderId="8" xfId="141" applyFont="1" applyBorder="1" applyAlignment="1">
      <alignment horizontal="left"/>
    </xf>
    <xf numFmtId="0" fontId="97" fillId="25" borderId="25" xfId="141" applyFont="1" applyFill="1" applyBorder="1" applyAlignment="1">
      <alignment horizontal="center"/>
    </xf>
    <xf numFmtId="2" fontId="97" fillId="0" borderId="24" xfId="141" applyNumberFormat="1" applyFont="1" applyBorder="1" applyAlignment="1">
      <alignment horizontal="center" wrapText="1"/>
    </xf>
    <xf numFmtId="0" fontId="97" fillId="0" borderId="24" xfId="141" applyFont="1" applyBorder="1" applyAlignment="1">
      <alignment horizontal="left" vertical="top" wrapText="1"/>
    </xf>
    <xf numFmtId="0" fontId="97" fillId="0" borderId="23" xfId="141" applyFont="1" applyBorder="1" applyAlignment="1">
      <alignment horizontal="left" vertical="top" wrapText="1"/>
    </xf>
    <xf numFmtId="0" fontId="97" fillId="0" borderId="1" xfId="141" applyFont="1" applyBorder="1" applyAlignment="1">
      <alignment horizontal="left" wrapText="1"/>
    </xf>
    <xf numFmtId="0" fontId="99" fillId="0" borderId="23" xfId="141" applyFont="1" applyBorder="1" applyAlignment="1">
      <alignment horizontal="left" wrapText="1"/>
    </xf>
    <xf numFmtId="0" fontId="97" fillId="0" borderId="0" xfId="141" applyFont="1" applyAlignment="1">
      <alignment horizontal="center"/>
    </xf>
    <xf numFmtId="0" fontId="97" fillId="0" borderId="20" xfId="141" applyFont="1" applyBorder="1" applyAlignment="1">
      <alignment horizontal="center"/>
    </xf>
    <xf numFmtId="0" fontId="97" fillId="0" borderId="25" xfId="141" applyFont="1" applyBorder="1" applyAlignment="1">
      <alignment horizontal="center"/>
    </xf>
    <xf numFmtId="2" fontId="97" fillId="25" borderId="23" xfId="141" applyNumberFormat="1" applyFont="1" applyFill="1" applyBorder="1" applyAlignment="1">
      <alignment horizontal="center"/>
    </xf>
    <xf numFmtId="0" fontId="97" fillId="25" borderId="24" xfId="141" applyFont="1" applyFill="1" applyBorder="1" applyAlignment="1">
      <alignment horizontal="center"/>
    </xf>
    <xf numFmtId="2" fontId="97" fillId="25" borderId="25" xfId="141" applyNumberFormat="1" applyFont="1" applyFill="1" applyBorder="1" applyAlignment="1">
      <alignment horizontal="center"/>
    </xf>
    <xf numFmtId="0" fontId="97" fillId="25" borderId="0" xfId="141" applyFont="1" applyFill="1" applyAlignment="1">
      <alignment horizontal="center"/>
    </xf>
    <xf numFmtId="0" fontId="97" fillId="25" borderId="21" xfId="141" applyFont="1" applyFill="1" applyBorder="1" applyAlignment="1">
      <alignment horizontal="center"/>
    </xf>
    <xf numFmtId="2" fontId="97" fillId="25" borderId="6" xfId="141" applyNumberFormat="1" applyFont="1" applyFill="1" applyBorder="1" applyAlignment="1">
      <alignment horizontal="center"/>
    </xf>
    <xf numFmtId="0" fontId="97" fillId="0" borderId="25" xfId="141" applyFont="1" applyBorder="1" applyAlignment="1">
      <alignment horizontal="left" wrapText="1"/>
    </xf>
    <xf numFmtId="2" fontId="97" fillId="25" borderId="21" xfId="141" applyNumberFormat="1" applyFont="1" applyFill="1" applyBorder="1" applyAlignment="1">
      <alignment horizontal="center"/>
    </xf>
    <xf numFmtId="0" fontId="97" fillId="25" borderId="25" xfId="141" applyFont="1" applyFill="1" applyBorder="1" applyAlignment="1">
      <alignment horizontal="center" vertical="top"/>
    </xf>
    <xf numFmtId="0" fontId="97" fillId="0" borderId="6" xfId="141" applyFont="1" applyBorder="1" applyAlignment="1">
      <alignment horizontal="left" vertical="top" wrapText="1"/>
    </xf>
    <xf numFmtId="0" fontId="97" fillId="0" borderId="23" xfId="141" applyFont="1" applyBorder="1" applyAlignment="1">
      <alignment horizontal="center" vertical="top"/>
    </xf>
    <xf numFmtId="0" fontId="84" fillId="0" borderId="27" xfId="141" applyFont="1" applyBorder="1" applyAlignment="1">
      <alignment horizontal="left" wrapText="1"/>
    </xf>
    <xf numFmtId="0" fontId="97" fillId="0" borderId="1" xfId="141" applyFont="1" applyBorder="1" applyAlignment="1">
      <alignment horizontal="left"/>
    </xf>
    <xf numFmtId="2" fontId="97" fillId="0" borderId="1" xfId="141" applyNumberFormat="1" applyFont="1" applyBorder="1" applyAlignment="1">
      <alignment horizontal="center"/>
    </xf>
    <xf numFmtId="2" fontId="84" fillId="0" borderId="1" xfId="141" applyNumberFormat="1" applyFont="1" applyBorder="1" applyAlignment="1">
      <alignment horizontal="center"/>
    </xf>
    <xf numFmtId="0" fontId="97" fillId="0" borderId="21" xfId="141" applyFont="1" applyBorder="1" applyAlignment="1">
      <alignment horizontal="center"/>
    </xf>
    <xf numFmtId="0" fontId="84" fillId="0" borderId="23" xfId="141" applyFont="1" applyBorder="1" applyAlignment="1">
      <alignment horizontal="left" wrapText="1"/>
    </xf>
    <xf numFmtId="2" fontId="84" fillId="0" borderId="23" xfId="141" applyNumberFormat="1" applyFont="1" applyBorder="1" applyAlignment="1">
      <alignment horizontal="center"/>
    </xf>
    <xf numFmtId="0" fontId="97" fillId="0" borderId="5" xfId="141" applyFont="1" applyBorder="1" applyAlignment="1">
      <alignment horizontal="left"/>
    </xf>
    <xf numFmtId="0" fontId="97" fillId="0" borderId="5" xfId="141" applyFont="1" applyBorder="1" applyAlignment="1">
      <alignment horizontal="left" wrapText="1"/>
    </xf>
    <xf numFmtId="10" fontId="97" fillId="0" borderId="6" xfId="141" applyNumberFormat="1" applyFont="1" applyBorder="1" applyAlignment="1">
      <alignment horizontal="left"/>
    </xf>
    <xf numFmtId="178" fontId="97" fillId="0" borderId="6" xfId="142" applyNumberFormat="1" applyFont="1" applyBorder="1" applyAlignment="1"/>
    <xf numFmtId="0" fontId="97" fillId="0" borderId="4" xfId="141" applyFont="1" applyBorder="1" applyAlignment="1">
      <alignment horizontal="left"/>
    </xf>
    <xf numFmtId="179" fontId="97" fillId="0" borderId="23" xfId="141" applyNumberFormat="1" applyFont="1" applyBorder="1" applyAlignment="1">
      <alignment horizontal="left"/>
    </xf>
    <xf numFmtId="179" fontId="97" fillId="0" borderId="6" xfId="141" applyNumberFormat="1" applyFont="1" applyBorder="1" applyAlignment="1">
      <alignment horizontal="left"/>
    </xf>
    <xf numFmtId="0" fontId="84" fillId="0" borderId="8" xfId="141" applyFont="1" applyBorder="1" applyAlignment="1">
      <alignment horizontal="left" wrapText="1"/>
    </xf>
    <xf numFmtId="9" fontId="97" fillId="0" borderId="6" xfId="141" applyNumberFormat="1" applyFont="1" applyBorder="1" applyAlignment="1">
      <alignment horizontal="left"/>
    </xf>
    <xf numFmtId="2" fontId="84" fillId="0" borderId="21" xfId="141" applyNumberFormat="1" applyFont="1" applyBorder="1" applyAlignment="1">
      <alignment horizontal="center"/>
    </xf>
    <xf numFmtId="0" fontId="97" fillId="0" borderId="4" xfId="141" applyFont="1" applyBorder="1" applyAlignment="1">
      <alignment horizontal="left" wrapText="1"/>
    </xf>
    <xf numFmtId="0" fontId="97" fillId="0" borderId="8" xfId="141" applyFont="1" applyBorder="1" applyAlignment="1">
      <alignment wrapText="1"/>
    </xf>
    <xf numFmtId="4" fontId="97" fillId="0" borderId="19" xfId="141" applyNumberFormat="1" applyFont="1" applyBorder="1" applyAlignment="1">
      <alignment horizontal="center"/>
    </xf>
    <xf numFmtId="4" fontId="84" fillId="0" borderId="8" xfId="137" applyNumberFormat="1" applyFont="1" applyBorder="1" applyAlignment="1">
      <alignment horizontal="center"/>
    </xf>
    <xf numFmtId="4" fontId="97" fillId="0" borderId="24" xfId="141" applyNumberFormat="1" applyFont="1" applyBorder="1" applyAlignment="1">
      <alignment horizontal="center"/>
    </xf>
    <xf numFmtId="4" fontId="97" fillId="0" borderId="23" xfId="141" applyNumberFormat="1" applyFont="1" applyBorder="1" applyAlignment="1">
      <alignment horizontal="center"/>
    </xf>
    <xf numFmtId="0" fontId="17" fillId="0" borderId="24" xfId="141" applyFont="1" applyBorder="1" applyAlignment="1">
      <alignment wrapText="1"/>
    </xf>
    <xf numFmtId="4" fontId="97" fillId="0" borderId="6" xfId="141" applyNumberFormat="1" applyFont="1" applyBorder="1" applyAlignment="1">
      <alignment horizontal="center"/>
    </xf>
    <xf numFmtId="0" fontId="14" fillId="0" borderId="0" xfId="141"/>
    <xf numFmtId="0" fontId="97" fillId="0" borderId="0" xfId="141" applyFont="1" applyAlignment="1">
      <alignment horizontal="right"/>
    </xf>
    <xf numFmtId="168" fontId="0" fillId="0" borderId="0" xfId="142" applyFont="1"/>
    <xf numFmtId="2" fontId="101" fillId="0" borderId="0" xfId="141" applyNumberFormat="1" applyFont="1"/>
    <xf numFmtId="0" fontId="97" fillId="0" borderId="0" xfId="141" applyFont="1"/>
    <xf numFmtId="0" fontId="17" fillId="0" borderId="0" xfId="143" applyFont="1"/>
    <xf numFmtId="0" fontId="17" fillId="0" borderId="20" xfId="97" applyFont="1" applyBorder="1"/>
    <xf numFmtId="0" fontId="17" fillId="0" borderId="0" xfId="0" applyFont="1"/>
    <xf numFmtId="0" fontId="17" fillId="0" borderId="0" xfId="97" applyFont="1"/>
    <xf numFmtId="0" fontId="102" fillId="0" borderId="0" xfId="0" applyFont="1" applyAlignment="1">
      <alignment horizontal="center"/>
    </xf>
    <xf numFmtId="180" fontId="65" fillId="0" borderId="0" xfId="0" applyNumberFormat="1" applyFont="1"/>
    <xf numFmtId="1" fontId="65" fillId="0" borderId="0" xfId="0" applyNumberFormat="1" applyFont="1"/>
    <xf numFmtId="0" fontId="65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1" fontId="65" fillId="0" borderId="0" xfId="0" applyNumberFormat="1" applyFont="1" applyAlignment="1">
      <alignment horizontal="center"/>
    </xf>
    <xf numFmtId="180" fontId="65" fillId="0" borderId="0" xfId="0" applyNumberFormat="1" applyFont="1" applyAlignment="1">
      <alignment horizontal="center"/>
    </xf>
    <xf numFmtId="0" fontId="74" fillId="0" borderId="0" xfId="0" applyFont="1"/>
    <xf numFmtId="0" fontId="74" fillId="0" borderId="0" xfId="0" applyFont="1" applyAlignment="1">
      <alignment horizontal="center" wrapText="1"/>
    </xf>
    <xf numFmtId="0" fontId="74" fillId="0" borderId="0" xfId="0" applyFont="1" applyAlignment="1">
      <alignment wrapText="1"/>
    </xf>
    <xf numFmtId="0" fontId="104" fillId="0" borderId="1" xfId="0" applyFont="1" applyBorder="1" applyAlignment="1">
      <alignment horizontal="center" vertical="center"/>
    </xf>
    <xf numFmtId="180" fontId="104" fillId="0" borderId="1" xfId="0" applyNumberFormat="1" applyFont="1" applyBorder="1" applyAlignment="1">
      <alignment horizontal="center" vertical="center"/>
    </xf>
    <xf numFmtId="0" fontId="85" fillId="0" borderId="2" xfId="0" applyFont="1" applyBorder="1" applyAlignment="1">
      <alignment horizontal="center" vertical="center"/>
    </xf>
    <xf numFmtId="0" fontId="105" fillId="0" borderId="27" xfId="0" applyFont="1" applyBorder="1" applyAlignment="1">
      <alignment horizontal="left"/>
    </xf>
    <xf numFmtId="0" fontId="87" fillId="0" borderId="1" xfId="0" applyFont="1" applyBorder="1" applyAlignment="1">
      <alignment horizontal="center"/>
    </xf>
    <xf numFmtId="180" fontId="87" fillId="0" borderId="1" xfId="0" applyNumberFormat="1" applyFont="1" applyBorder="1" applyAlignment="1">
      <alignment horizontal="center"/>
    </xf>
    <xf numFmtId="49" fontId="80" fillId="0" borderId="1" xfId="0" applyNumberFormat="1" applyFont="1" applyBorder="1" applyAlignment="1">
      <alignment horizontal="center" vertical="center"/>
    </xf>
    <xf numFmtId="0" fontId="80" fillId="0" borderId="1" xfId="0" applyFont="1" applyBorder="1" applyAlignment="1">
      <alignment horizontal="left" vertical="center" indent="1"/>
    </xf>
    <xf numFmtId="0" fontId="80" fillId="0" borderId="1" xfId="0" applyFont="1" applyBorder="1" applyAlignment="1">
      <alignment horizontal="center" vertical="center"/>
    </xf>
    <xf numFmtId="2" fontId="103" fillId="0" borderId="1" xfId="0" applyNumberFormat="1" applyFont="1" applyBorder="1" applyAlignment="1">
      <alignment horizontal="center" vertical="center" wrapText="1"/>
    </xf>
    <xf numFmtId="180" fontId="80" fillId="0" borderId="1" xfId="0" applyNumberFormat="1" applyFont="1" applyBorder="1" applyAlignment="1">
      <alignment horizontal="center" vertical="center"/>
    </xf>
    <xf numFmtId="2" fontId="80" fillId="0" borderId="1" xfId="0" applyNumberFormat="1" applyFont="1" applyBorder="1" applyAlignment="1">
      <alignment horizontal="center" vertical="center"/>
    </xf>
    <xf numFmtId="1" fontId="80" fillId="0" borderId="1" xfId="0" applyNumberFormat="1" applyFont="1" applyBorder="1" applyAlignment="1">
      <alignment horizontal="center" vertical="center"/>
    </xf>
    <xf numFmtId="2" fontId="74" fillId="0" borderId="0" xfId="0" applyNumberFormat="1" applyFont="1"/>
    <xf numFmtId="2" fontId="80" fillId="0" borderId="1" xfId="0" applyNumberFormat="1" applyFont="1" applyBorder="1" applyAlignment="1">
      <alignment horizontal="left" vertical="center" indent="1"/>
    </xf>
    <xf numFmtId="2" fontId="80" fillId="0" borderId="6" xfId="0" applyNumberFormat="1" applyFont="1" applyBorder="1" applyAlignment="1">
      <alignment horizontal="center" vertical="center"/>
    </xf>
    <xf numFmtId="2" fontId="85" fillId="0" borderId="1" xfId="0" applyNumberFormat="1" applyFont="1" applyBorder="1" applyAlignment="1">
      <alignment horizontal="center"/>
    </xf>
    <xf numFmtId="2" fontId="103" fillId="0" borderId="1" xfId="0" applyNumberFormat="1" applyFont="1" applyBorder="1" applyAlignment="1">
      <alignment horizontal="center" vertical="center"/>
    </xf>
    <xf numFmtId="2" fontId="80" fillId="0" borderId="1" xfId="0" applyNumberFormat="1" applyFont="1" applyBorder="1" applyAlignment="1">
      <alignment horizontal="left" vertical="center" indent="2"/>
    </xf>
    <xf numFmtId="2" fontId="65" fillId="0" borderId="1" xfId="0" applyNumberFormat="1" applyFont="1" applyBorder="1" applyAlignment="1">
      <alignment horizontal="center"/>
    </xf>
    <xf numFmtId="2" fontId="65" fillId="0" borderId="1" xfId="0" applyNumberFormat="1" applyFont="1" applyBorder="1" applyAlignment="1">
      <alignment horizontal="left"/>
    </xf>
    <xf numFmtId="10" fontId="80" fillId="0" borderId="1" xfId="0" applyNumberFormat="1" applyFont="1" applyBorder="1" applyAlignment="1">
      <alignment horizontal="center"/>
    </xf>
    <xf numFmtId="177" fontId="80" fillId="0" borderId="1" xfId="0" applyNumberFormat="1" applyFont="1" applyBorder="1" applyAlignment="1">
      <alignment horizontal="center" vertical="center"/>
    </xf>
    <xf numFmtId="2" fontId="80" fillId="0" borderId="1" xfId="0" applyNumberFormat="1" applyFont="1" applyBorder="1" applyAlignment="1">
      <alignment horizontal="center"/>
    </xf>
    <xf numFmtId="2" fontId="87" fillId="0" borderId="1" xfId="0" applyNumberFormat="1" applyFont="1" applyBorder="1" applyAlignment="1">
      <alignment horizontal="center"/>
    </xf>
    <xf numFmtId="179" fontId="80" fillId="0" borderId="1" xfId="0" applyNumberFormat="1" applyFont="1" applyBorder="1" applyAlignment="1">
      <alignment horizontal="center"/>
    </xf>
    <xf numFmtId="170" fontId="80" fillId="0" borderId="1" xfId="0" applyNumberFormat="1" applyFont="1" applyBorder="1" applyAlignment="1">
      <alignment horizontal="center" vertical="center"/>
    </xf>
    <xf numFmtId="180" fontId="80" fillId="0" borderId="1" xfId="0" applyNumberFormat="1" applyFont="1" applyBorder="1" applyAlignment="1">
      <alignment horizontal="center"/>
    </xf>
    <xf numFmtId="2" fontId="80" fillId="0" borderId="1" xfId="0" applyNumberFormat="1" applyFont="1" applyBorder="1" applyAlignment="1">
      <alignment horizontal="left" vertical="center"/>
    </xf>
    <xf numFmtId="2" fontId="80" fillId="0" borderId="1" xfId="0" applyNumberFormat="1" applyFont="1" applyBorder="1" applyAlignment="1">
      <alignment horizontal="left" vertical="center" wrapText="1"/>
    </xf>
    <xf numFmtId="2" fontId="80" fillId="0" borderId="1" xfId="0" applyNumberFormat="1" applyFont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2" fontId="80" fillId="0" borderId="1" xfId="0" applyNumberFormat="1" applyFont="1" applyBorder="1" applyAlignment="1">
      <alignment horizontal="right" vertical="center" wrapText="1"/>
    </xf>
    <xf numFmtId="179" fontId="80" fillId="0" borderId="1" xfId="0" applyNumberFormat="1" applyFont="1" applyBorder="1" applyAlignment="1">
      <alignment horizontal="center" vertical="center"/>
    </xf>
    <xf numFmtId="2" fontId="85" fillId="0" borderId="1" xfId="0" applyNumberFormat="1" applyFont="1" applyBorder="1" applyAlignment="1">
      <alignment horizontal="center" vertical="center"/>
    </xf>
    <xf numFmtId="49" fontId="105" fillId="0" borderId="1" xfId="0" applyNumberFormat="1" applyFont="1" applyBorder="1" applyAlignment="1">
      <alignment horizontal="left" vertical="center"/>
    </xf>
    <xf numFmtId="49" fontId="80" fillId="0" borderId="2" xfId="0" applyNumberFormat="1" applyFont="1" applyBorder="1" applyAlignment="1">
      <alignment horizontal="center" vertical="center"/>
    </xf>
    <xf numFmtId="49" fontId="85" fillId="0" borderId="26" xfId="0" applyNumberFormat="1" applyFont="1" applyBorder="1" applyAlignment="1">
      <alignment horizontal="left" vertical="center"/>
    </xf>
    <xf numFmtId="2" fontId="80" fillId="0" borderId="26" xfId="0" applyNumberFormat="1" applyFont="1" applyBorder="1" applyAlignment="1">
      <alignment horizontal="center" vertical="center" wrapText="1"/>
    </xf>
    <xf numFmtId="2" fontId="80" fillId="0" borderId="26" xfId="0" applyNumberFormat="1" applyFont="1" applyBorder="1" applyAlignment="1">
      <alignment horizontal="center" vertical="center"/>
    </xf>
    <xf numFmtId="2" fontId="103" fillId="0" borderId="26" xfId="0" applyNumberFormat="1" applyFont="1" applyBorder="1" applyAlignment="1">
      <alignment horizontal="center" vertical="center" wrapText="1"/>
    </xf>
    <xf numFmtId="9" fontId="80" fillId="0" borderId="26" xfId="0" applyNumberFormat="1" applyFont="1" applyBorder="1" applyAlignment="1">
      <alignment horizontal="center" vertical="center"/>
    </xf>
    <xf numFmtId="2" fontId="80" fillId="0" borderId="27" xfId="0" applyNumberFormat="1" applyFont="1" applyBorder="1" applyAlignment="1">
      <alignment horizontal="center" vertical="center"/>
    </xf>
    <xf numFmtId="0" fontId="65" fillId="0" borderId="0" xfId="141" applyFont="1"/>
    <xf numFmtId="49" fontId="67" fillId="0" borderId="26" xfId="0" applyNumberFormat="1" applyFont="1" applyBorder="1" applyAlignment="1">
      <alignment horizontal="left" vertical="center"/>
    </xf>
    <xf numFmtId="2" fontId="106" fillId="0" borderId="0" xfId="141" applyNumberFormat="1" applyFont="1" applyAlignment="1">
      <alignment vertical="top"/>
    </xf>
    <xf numFmtId="49" fontId="80" fillId="0" borderId="4" xfId="0" applyNumberFormat="1" applyFont="1" applyBorder="1" applyAlignment="1">
      <alignment horizontal="left" vertical="center" wrapText="1"/>
    </xf>
    <xf numFmtId="14" fontId="80" fillId="0" borderId="0" xfId="0" applyNumberFormat="1" applyFont="1" applyAlignment="1">
      <alignment horizontal="left"/>
    </xf>
    <xf numFmtId="0" fontId="80" fillId="0" borderId="0" xfId="0" applyFont="1"/>
    <xf numFmtId="0" fontId="80" fillId="0" borderId="0" xfId="0" applyFont="1" applyAlignment="1">
      <alignment horizontal="center"/>
    </xf>
    <xf numFmtId="180" fontId="80" fillId="0" borderId="0" xfId="0" applyNumberFormat="1" applyFont="1" applyAlignment="1">
      <alignment horizontal="left"/>
    </xf>
    <xf numFmtId="1" fontId="80" fillId="0" borderId="0" xfId="0" applyNumberFormat="1" applyFont="1" applyAlignment="1">
      <alignment horizontal="center"/>
    </xf>
    <xf numFmtId="0" fontId="80" fillId="0" borderId="0" xfId="0" applyFont="1" applyAlignment="1">
      <alignment horizontal="center" vertical="center"/>
    </xf>
    <xf numFmtId="180" fontId="74" fillId="0" borderId="0" xfId="0" applyNumberFormat="1" applyFont="1"/>
    <xf numFmtId="1" fontId="74" fillId="0" borderId="0" xfId="0" applyNumberFormat="1" applyFont="1"/>
    <xf numFmtId="180" fontId="80" fillId="0" borderId="0" xfId="0" applyNumberFormat="1" applyFont="1" applyAlignment="1">
      <alignment horizontal="center"/>
    </xf>
    <xf numFmtId="2" fontId="75" fillId="0" borderId="0" xfId="0" applyNumberFormat="1" applyFont="1" applyAlignment="1">
      <alignment horizontal="right"/>
    </xf>
    <xf numFmtId="2" fontId="75" fillId="0" borderId="0" xfId="0" applyNumberFormat="1" applyFont="1" applyAlignment="1">
      <alignment horizontal="center"/>
    </xf>
    <xf numFmtId="180" fontId="75" fillId="0" borderId="0" xfId="0" applyNumberFormat="1" applyFont="1" applyAlignment="1">
      <alignment horizontal="left"/>
    </xf>
    <xf numFmtId="1" fontId="75" fillId="0" borderId="0" xfId="0" applyNumberFormat="1" applyFont="1" applyAlignment="1">
      <alignment horizontal="center"/>
    </xf>
    <xf numFmtId="180" fontId="75" fillId="0" borderId="0" xfId="0" applyNumberFormat="1" applyFont="1" applyAlignment="1">
      <alignment horizontal="center"/>
    </xf>
    <xf numFmtId="4" fontId="85" fillId="0" borderId="1" xfId="0" applyNumberFormat="1" applyFont="1" applyBorder="1" applyAlignment="1">
      <alignment horizontal="center" vertical="center"/>
    </xf>
    <xf numFmtId="0" fontId="108" fillId="0" borderId="0" xfId="0" applyFont="1" applyAlignment="1">
      <alignment vertical="center" wrapText="1"/>
    </xf>
    <xf numFmtId="0" fontId="65" fillId="32" borderId="1" xfId="0" applyFont="1" applyFill="1" applyBorder="1" applyAlignment="1">
      <alignment horizontal="center" vertical="center" wrapText="1"/>
    </xf>
    <xf numFmtId="0" fontId="74" fillId="32" borderId="1" xfId="0" applyFont="1" applyFill="1" applyBorder="1" applyAlignment="1">
      <alignment horizontal="center" vertical="center" wrapText="1"/>
    </xf>
    <xf numFmtId="0" fontId="74" fillId="32" borderId="1" xfId="0" applyFont="1" applyFill="1" applyBorder="1" applyAlignment="1">
      <alignment horizontal="center" vertical="center"/>
    </xf>
    <xf numFmtId="2" fontId="74" fillId="32" borderId="1" xfId="0" applyNumberFormat="1" applyFont="1" applyFill="1" applyBorder="1" applyAlignment="1">
      <alignment vertical="center" wrapText="1"/>
    </xf>
    <xf numFmtId="0" fontId="74" fillId="0" borderId="0" xfId="0" applyFont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/>
    </xf>
    <xf numFmtId="2" fontId="74" fillId="0" borderId="1" xfId="0" applyNumberFormat="1" applyFont="1" applyBorder="1" applyAlignment="1">
      <alignment vertical="center" wrapText="1"/>
    </xf>
    <xf numFmtId="0" fontId="7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/>
    </xf>
    <xf numFmtId="0" fontId="74" fillId="0" borderId="1" xfId="0" applyFont="1" applyBorder="1" applyAlignment="1">
      <alignment horizontal="left" vertical="center" wrapText="1"/>
    </xf>
    <xf numFmtId="0" fontId="80" fillId="0" borderId="1" xfId="0" applyFont="1" applyBorder="1" applyAlignment="1">
      <alignment horizontal="center" wrapText="1"/>
    </xf>
    <xf numFmtId="170" fontId="74" fillId="0" borderId="1" xfId="0" applyNumberFormat="1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2" fontId="74" fillId="0" borderId="1" xfId="0" applyNumberFormat="1" applyFont="1" applyBorder="1" applyAlignment="1">
      <alignment vertical="center"/>
    </xf>
    <xf numFmtId="0" fontId="74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center"/>
    </xf>
    <xf numFmtId="180" fontId="65" fillId="0" borderId="1" xfId="0" applyNumberFormat="1" applyFont="1" applyBorder="1" applyAlignment="1">
      <alignment horizontal="center"/>
    </xf>
    <xf numFmtId="0" fontId="80" fillId="0" borderId="0" xfId="0" applyFont="1" applyAlignment="1">
      <alignment wrapText="1"/>
    </xf>
    <xf numFmtId="0" fontId="65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center" wrapText="1"/>
    </xf>
    <xf numFmtId="2" fontId="109" fillId="0" borderId="1" xfId="0" applyNumberFormat="1" applyFont="1" applyBorder="1"/>
    <xf numFmtId="2" fontId="65" fillId="0" borderId="1" xfId="0" applyNumberFormat="1" applyFont="1" applyBorder="1"/>
    <xf numFmtId="2" fontId="74" fillId="0" borderId="1" xfId="0" applyNumberFormat="1" applyFont="1" applyBorder="1" applyAlignment="1">
      <alignment horizontal="center"/>
    </xf>
    <xf numFmtId="49" fontId="65" fillId="0" borderId="1" xfId="0" applyNumberFormat="1" applyFont="1" applyBorder="1" applyAlignment="1">
      <alignment horizontal="center"/>
    </xf>
    <xf numFmtId="0" fontId="74" fillId="0" borderId="1" xfId="0" applyFont="1" applyBorder="1" applyAlignment="1">
      <alignment horizontal="left"/>
    </xf>
    <xf numFmtId="0" fontId="80" fillId="0" borderId="1" xfId="0" applyFont="1" applyBorder="1" applyAlignment="1">
      <alignment horizontal="center"/>
    </xf>
    <xf numFmtId="170" fontId="65" fillId="0" borderId="1" xfId="0" applyNumberFormat="1" applyFont="1" applyBorder="1" applyAlignment="1">
      <alignment horizontal="center"/>
    </xf>
    <xf numFmtId="2" fontId="65" fillId="0" borderId="0" xfId="0" applyNumberFormat="1" applyFont="1"/>
    <xf numFmtId="0" fontId="109" fillId="0" borderId="1" xfId="0" applyFont="1" applyBorder="1" applyAlignment="1">
      <alignment horizontal="left" vertical="center" wrapText="1"/>
    </xf>
    <xf numFmtId="0" fontId="65" fillId="0" borderId="1" xfId="0" applyFont="1" applyBorder="1"/>
    <xf numFmtId="2" fontId="65" fillId="0" borderId="1" xfId="0" applyNumberFormat="1" applyFont="1" applyBorder="1" applyAlignment="1">
      <alignment horizontal="right"/>
    </xf>
    <xf numFmtId="2" fontId="110" fillId="0" borderId="1" xfId="0" applyNumberFormat="1" applyFont="1" applyBorder="1"/>
    <xf numFmtId="180" fontId="65" fillId="0" borderId="1" xfId="0" applyNumberFormat="1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2" fontId="65" fillId="0" borderId="1" xfId="0" applyNumberFormat="1" applyFont="1" applyBorder="1" applyAlignment="1">
      <alignment wrapText="1"/>
    </xf>
    <xf numFmtId="0" fontId="109" fillId="0" borderId="1" xfId="0" applyFont="1" applyBorder="1" applyAlignment="1">
      <alignment horizontal="left"/>
    </xf>
    <xf numFmtId="1" fontId="109" fillId="0" borderId="1" xfId="0" applyNumberFormat="1" applyFont="1" applyBorder="1" applyAlignment="1">
      <alignment horizontal="center"/>
    </xf>
    <xf numFmtId="0" fontId="74" fillId="0" borderId="0" xfId="0" applyFont="1" applyAlignment="1">
      <alignment vertical="center"/>
    </xf>
    <xf numFmtId="2" fontId="65" fillId="0" borderId="1" xfId="0" applyNumberFormat="1" applyFont="1" applyBorder="1" applyAlignment="1">
      <alignment horizontal="center" vertical="center"/>
    </xf>
    <xf numFmtId="0" fontId="65" fillId="0" borderId="1" xfId="0" applyFont="1" applyBorder="1" applyAlignment="1">
      <alignment vertical="center"/>
    </xf>
    <xf numFmtId="2" fontId="67" fillId="0" borderId="1" xfId="0" applyNumberFormat="1" applyFont="1" applyBorder="1" applyAlignment="1">
      <alignment vertical="center"/>
    </xf>
    <xf numFmtId="0" fontId="80" fillId="0" borderId="1" xfId="0" applyFont="1" applyBorder="1" applyAlignment="1">
      <alignment horizontal="center" vertical="center" wrapText="1"/>
    </xf>
    <xf numFmtId="2" fontId="86" fillId="0" borderId="1" xfId="0" applyNumberFormat="1" applyFont="1" applyBorder="1" applyAlignment="1">
      <alignment vertical="center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/>
    <xf numFmtId="1" fontId="109" fillId="0" borderId="1" xfId="0" applyNumberFormat="1" applyFont="1" applyBorder="1" applyAlignment="1">
      <alignment horizontal="right"/>
    </xf>
    <xf numFmtId="2" fontId="110" fillId="0" borderId="1" xfId="0" applyNumberFormat="1" applyFont="1" applyBorder="1" applyAlignment="1">
      <alignment vertical="center"/>
    </xf>
    <xf numFmtId="9" fontId="65" fillId="0" borderId="1" xfId="0" applyNumberFormat="1" applyFont="1" applyBorder="1" applyAlignment="1">
      <alignment horizontal="center"/>
    </xf>
    <xf numFmtId="0" fontId="87" fillId="0" borderId="1" xfId="0" applyFont="1" applyBorder="1" applyAlignment="1">
      <alignment horizontal="left" vertical="center" wrapText="1"/>
    </xf>
    <xf numFmtId="0" fontId="80" fillId="0" borderId="4" xfId="0" applyFont="1" applyBorder="1" applyAlignment="1">
      <alignment horizontal="center" vertical="center" wrapText="1"/>
    </xf>
    <xf numFmtId="1" fontId="65" fillId="0" borderId="1" xfId="0" applyNumberFormat="1" applyFont="1" applyBorder="1" applyAlignment="1">
      <alignment horizontal="center" vertical="center"/>
    </xf>
    <xf numFmtId="0" fontId="109" fillId="0" borderId="1" xfId="0" applyFont="1" applyBorder="1" applyAlignment="1">
      <alignment vertical="center" wrapText="1"/>
    </xf>
    <xf numFmtId="2" fontId="7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80" fillId="0" borderId="0" xfId="0" applyFont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/>
    </xf>
    <xf numFmtId="1" fontId="65" fillId="0" borderId="8" xfId="0" applyNumberFormat="1" applyFont="1" applyBorder="1" applyAlignment="1">
      <alignment horizontal="center" vertical="center"/>
    </xf>
    <xf numFmtId="2" fontId="74" fillId="0" borderId="8" xfId="0" applyNumberFormat="1" applyFont="1" applyBorder="1" applyAlignment="1">
      <alignment horizontal="center" vertical="center" wrapText="1"/>
    </xf>
    <xf numFmtId="0" fontId="109" fillId="0" borderId="4" xfId="0" applyFont="1" applyBorder="1" applyAlignment="1">
      <alignment vertical="center" wrapText="1"/>
    </xf>
    <xf numFmtId="0" fontId="67" fillId="0" borderId="4" xfId="0" applyFont="1" applyBorder="1" applyAlignment="1">
      <alignment horizontal="center" vertical="center" wrapText="1"/>
    </xf>
    <xf numFmtId="0" fontId="74" fillId="0" borderId="4" xfId="0" applyFont="1" applyBorder="1" applyAlignment="1">
      <alignment horizontal="center" vertical="center" wrapText="1"/>
    </xf>
    <xf numFmtId="2" fontId="65" fillId="0" borderId="4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left" vertical="center" wrapText="1"/>
    </xf>
    <xf numFmtId="2" fontId="74" fillId="0" borderId="1" xfId="0" applyNumberFormat="1" applyFont="1" applyBorder="1" applyAlignment="1">
      <alignment horizontal="center" wrapText="1"/>
    </xf>
    <xf numFmtId="0" fontId="67" fillId="0" borderId="1" xfId="0" applyFont="1" applyBorder="1" applyAlignment="1">
      <alignment vertical="center" wrapText="1"/>
    </xf>
    <xf numFmtId="1" fontId="74" fillId="0" borderId="1" xfId="0" applyNumberFormat="1" applyFont="1" applyBorder="1" applyAlignment="1">
      <alignment horizontal="center" vertical="center" wrapText="1"/>
    </xf>
    <xf numFmtId="2" fontId="110" fillId="0" borderId="1" xfId="0" applyNumberFormat="1" applyFont="1" applyBorder="1" applyAlignment="1">
      <alignment vertical="center" wrapText="1"/>
    </xf>
    <xf numFmtId="4" fontId="84" fillId="0" borderId="1" xfId="0" applyNumberFormat="1" applyFont="1" applyBorder="1" applyAlignment="1">
      <alignment vertical="center" wrapText="1"/>
    </xf>
    <xf numFmtId="0" fontId="65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74" fillId="0" borderId="0" xfId="0" applyFont="1" applyAlignment="1">
      <alignment horizontal="center" vertical="center"/>
    </xf>
    <xf numFmtId="4" fontId="110" fillId="0" borderId="1" xfId="0" applyNumberFormat="1" applyFont="1" applyBorder="1" applyAlignment="1">
      <alignment vertical="center"/>
    </xf>
    <xf numFmtId="4" fontId="74" fillId="0" borderId="1" xfId="0" applyNumberFormat="1" applyFont="1" applyBorder="1" applyAlignment="1">
      <alignment vertical="center"/>
    </xf>
    <xf numFmtId="4" fontId="110" fillId="0" borderId="5" xfId="0" applyNumberFormat="1" applyFont="1" applyBorder="1" applyAlignment="1">
      <alignment vertical="center" wrapText="1"/>
    </xf>
    <xf numFmtId="4" fontId="74" fillId="0" borderId="1" xfId="0" applyNumberFormat="1" applyFont="1" applyBorder="1" applyAlignment="1">
      <alignment horizontal="right" wrapText="1"/>
    </xf>
    <xf numFmtId="4" fontId="74" fillId="0" borderId="1" xfId="0" applyNumberFormat="1" applyFont="1" applyBorder="1" applyAlignment="1">
      <alignment horizontal="right" vertical="center" wrapText="1"/>
    </xf>
    <xf numFmtId="4" fontId="110" fillId="0" borderId="1" xfId="0" applyNumberFormat="1" applyFont="1" applyBorder="1" applyAlignment="1">
      <alignment vertical="center" wrapText="1"/>
    </xf>
    <xf numFmtId="174" fontId="65" fillId="0" borderId="1" xfId="134" applyNumberFormat="1" applyFont="1" applyBorder="1" applyAlignment="1">
      <alignment horizontal="center" vertical="top" wrapText="1"/>
    </xf>
    <xf numFmtId="0" fontId="75" fillId="0" borderId="0" xfId="138" applyFont="1" applyAlignment="1">
      <alignment horizontal="left" vertical="top" wrapText="1"/>
    </xf>
    <xf numFmtId="0" fontId="66" fillId="0" borderId="0" xfId="135" applyFont="1" applyAlignment="1">
      <alignment horizontal="left" vertical="center" wrapText="1"/>
    </xf>
    <xf numFmtId="0" fontId="64" fillId="0" borderId="0" xfId="0" applyFont="1"/>
    <xf numFmtId="0" fontId="86" fillId="0" borderId="0" xfId="139" applyFont="1" applyAlignment="1" applyProtection="1">
      <alignment horizontal="center"/>
    </xf>
    <xf numFmtId="0" fontId="86" fillId="0" borderId="0" xfId="139" applyFont="1" applyProtection="1"/>
    <xf numFmtId="2" fontId="86" fillId="0" borderId="0" xfId="139" applyNumberFormat="1" applyFont="1" applyAlignment="1" applyProtection="1">
      <alignment horizontal="right"/>
    </xf>
    <xf numFmtId="0" fontId="86" fillId="0" borderId="0" xfId="139" applyFont="1" applyAlignment="1" applyProtection="1">
      <alignment horizontal="left"/>
    </xf>
    <xf numFmtId="4" fontId="86" fillId="0" borderId="0" xfId="139" applyNumberFormat="1" applyFont="1" applyProtection="1"/>
    <xf numFmtId="0" fontId="86" fillId="0" borderId="0" xfId="97" applyFont="1" applyAlignment="1">
      <alignment vertical="top"/>
    </xf>
    <xf numFmtId="0" fontId="86" fillId="31" borderId="0" xfId="97" applyFont="1" applyFill="1" applyAlignment="1" applyProtection="1">
      <alignment vertical="top"/>
      <protection hidden="1"/>
    </xf>
    <xf numFmtId="0" fontId="86" fillId="31" borderId="0" xfId="97" applyFont="1" applyFill="1" applyAlignment="1" applyProtection="1">
      <alignment horizontal="center" vertical="top"/>
      <protection hidden="1"/>
    </xf>
    <xf numFmtId="0" fontId="64" fillId="0" borderId="30" xfId="0" applyFont="1" applyBorder="1" applyAlignment="1">
      <alignment horizontal="left" wrapText="1" indent="2"/>
    </xf>
    <xf numFmtId="0" fontId="64" fillId="0" borderId="30" xfId="0" applyFont="1" applyBorder="1" applyAlignment="1">
      <alignment horizontal="center" wrapText="1"/>
    </xf>
    <xf numFmtId="0" fontId="64" fillId="0" borderId="30" xfId="0" applyFont="1" applyBorder="1" applyAlignment="1">
      <alignment horizontal="center" vertical="center"/>
    </xf>
    <xf numFmtId="0" fontId="64" fillId="0" borderId="30" xfId="0" applyFont="1" applyBorder="1" applyAlignment="1">
      <alignment horizontal="left" vertical="center" wrapText="1"/>
    </xf>
    <xf numFmtId="0" fontId="64" fillId="0" borderId="30" xfId="0" applyFont="1" applyBorder="1" applyAlignment="1">
      <alignment horizontal="left" vertical="top"/>
    </xf>
    <xf numFmtId="0" fontId="64" fillId="0" borderId="30" xfId="0" applyFont="1" applyBorder="1" applyAlignment="1">
      <alignment horizontal="left" vertical="top" indent="2"/>
    </xf>
    <xf numFmtId="0" fontId="64" fillId="0" borderId="30" xfId="0" applyFont="1" applyBorder="1" applyAlignment="1">
      <alignment horizontal="right" vertical="center"/>
    </xf>
    <xf numFmtId="0" fontId="64" fillId="0" borderId="30" xfId="0" applyFont="1" applyBorder="1" applyAlignment="1">
      <alignment horizontal="left" vertical="center"/>
    </xf>
    <xf numFmtId="0" fontId="111" fillId="0" borderId="30" xfId="0" applyFont="1" applyBorder="1" applyAlignment="1">
      <alignment horizontal="left" vertical="center" wrapText="1"/>
    </xf>
    <xf numFmtId="0" fontId="111" fillId="0" borderId="30" xfId="0" applyFont="1" applyBorder="1" applyAlignment="1">
      <alignment horizontal="center" vertical="center"/>
    </xf>
    <xf numFmtId="170" fontId="64" fillId="0" borderId="30" xfId="0" applyNumberFormat="1" applyFont="1" applyBorder="1" applyAlignment="1">
      <alignment horizontal="right" vertical="center"/>
    </xf>
    <xf numFmtId="0" fontId="63" fillId="0" borderId="30" xfId="0" applyFont="1" applyBorder="1" applyAlignment="1">
      <alignment horizontal="left" vertical="center"/>
    </xf>
    <xf numFmtId="0" fontId="64" fillId="0" borderId="32" xfId="0" applyFont="1" applyBorder="1" applyAlignment="1">
      <alignment horizontal="left" vertical="top"/>
    </xf>
    <xf numFmtId="0" fontId="64" fillId="0" borderId="30" xfId="0" applyFont="1" applyBorder="1" applyAlignment="1">
      <alignment horizontal="left" vertical="top" wrapText="1"/>
    </xf>
    <xf numFmtId="0" fontId="111" fillId="0" borderId="30" xfId="0" applyFont="1" applyBorder="1" applyAlignment="1">
      <alignment horizontal="left" vertical="top" wrapText="1"/>
    </xf>
    <xf numFmtId="0" fontId="64" fillId="0" borderId="30" xfId="0" applyFont="1" applyBorder="1" applyAlignment="1">
      <alignment horizontal="left" vertical="top" indent="3"/>
    </xf>
    <xf numFmtId="0" fontId="64" fillId="0" borderId="1" xfId="0" applyFont="1" applyBorder="1" applyAlignment="1">
      <alignment horizontal="right" vertical="center"/>
    </xf>
    <xf numFmtId="0" fontId="64" fillId="0" borderId="1" xfId="0" applyFont="1" applyBorder="1" applyAlignment="1">
      <alignment horizontal="center" vertical="top" wrapText="1"/>
    </xf>
    <xf numFmtId="0" fontId="64" fillId="0" borderId="1" xfId="0" applyFont="1" applyBorder="1" applyAlignment="1">
      <alignment horizontal="left" vertical="center" wrapText="1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left" vertical="top"/>
    </xf>
    <xf numFmtId="0" fontId="64" fillId="0" borderId="1" xfId="0" applyFont="1" applyBorder="1" applyAlignment="1">
      <alignment horizontal="left" vertical="center"/>
    </xf>
    <xf numFmtId="0" fontId="64" fillId="0" borderId="1" xfId="0" applyFont="1" applyBorder="1" applyAlignment="1">
      <alignment horizontal="left" vertical="top" indent="1"/>
    </xf>
    <xf numFmtId="0" fontId="63" fillId="0" borderId="1" xfId="0" applyFont="1" applyBorder="1" applyAlignment="1">
      <alignment horizontal="left" vertical="top" wrapText="1"/>
    </xf>
    <xf numFmtId="0" fontId="111" fillId="0" borderId="1" xfId="0" applyFont="1" applyBorder="1" applyAlignment="1">
      <alignment horizontal="center" vertical="center"/>
    </xf>
    <xf numFmtId="170" fontId="64" fillId="0" borderId="1" xfId="0" applyNumberFormat="1" applyFont="1" applyBorder="1" applyAlignment="1">
      <alignment horizontal="right" vertical="center"/>
    </xf>
    <xf numFmtId="0" fontId="63" fillId="0" borderId="1" xfId="0" applyFont="1" applyBorder="1" applyAlignment="1">
      <alignment horizontal="left" vertical="center"/>
    </xf>
    <xf numFmtId="0" fontId="64" fillId="0" borderId="1" xfId="0" applyFont="1" applyBorder="1" applyAlignment="1">
      <alignment horizontal="center" vertical="center" wrapText="1"/>
    </xf>
    <xf numFmtId="0" fontId="64" fillId="0" borderId="1" xfId="0" applyFont="1" applyBorder="1"/>
    <xf numFmtId="0" fontId="45" fillId="0" borderId="30" xfId="0" applyFont="1" applyBorder="1" applyAlignment="1">
      <alignment horizontal="right" vertical="center"/>
    </xf>
    <xf numFmtId="170" fontId="45" fillId="0" borderId="30" xfId="0" applyNumberFormat="1" applyFont="1" applyBorder="1" applyAlignment="1">
      <alignment horizontal="right" vertical="center"/>
    </xf>
    <xf numFmtId="0" fontId="64" fillId="0" borderId="32" xfId="0" applyFont="1" applyBorder="1" applyAlignment="1">
      <alignment horizontal="center" vertical="center"/>
    </xf>
    <xf numFmtId="0" fontId="63" fillId="0" borderId="32" xfId="0" applyFont="1" applyBorder="1" applyAlignment="1">
      <alignment horizontal="left" vertical="center"/>
    </xf>
    <xf numFmtId="0" fontId="64" fillId="0" borderId="32" xfId="0" applyFont="1" applyBorder="1" applyAlignment="1">
      <alignment horizontal="left" vertical="top" indent="2"/>
    </xf>
    <xf numFmtId="170" fontId="45" fillId="0" borderId="32" xfId="0" applyNumberFormat="1" applyFont="1" applyBorder="1" applyAlignment="1">
      <alignment horizontal="right" vertical="center"/>
    </xf>
    <xf numFmtId="0" fontId="111" fillId="0" borderId="1" xfId="0" applyFont="1" applyBorder="1" applyAlignment="1">
      <alignment horizontal="left" vertical="center" wrapText="1"/>
    </xf>
    <xf numFmtId="0" fontId="64" fillId="0" borderId="29" xfId="0" applyFont="1" applyBorder="1" applyAlignment="1">
      <alignment horizontal="left" vertical="top"/>
    </xf>
    <xf numFmtId="0" fontId="64" fillId="27" borderId="0" xfId="0" applyFont="1" applyFill="1"/>
    <xf numFmtId="0" fontId="0" fillId="0" borderId="1" xfId="0" applyBorder="1" applyAlignment="1">
      <alignment horizontal="right" vertical="center"/>
    </xf>
    <xf numFmtId="170" fontId="45" fillId="0" borderId="1" xfId="0" applyNumberFormat="1" applyFont="1" applyBorder="1" applyAlignment="1">
      <alignment horizontal="right" vertical="center" wrapText="1"/>
    </xf>
    <xf numFmtId="170" fontId="64" fillId="0" borderId="1" xfId="0" applyNumberFormat="1" applyFont="1" applyBorder="1" applyAlignment="1">
      <alignment horizontal="right" vertical="center" wrapText="1"/>
    </xf>
    <xf numFmtId="0" fontId="65" fillId="0" borderId="1" xfId="136" applyFont="1" applyBorder="1" applyAlignment="1">
      <alignment horizontal="center"/>
    </xf>
    <xf numFmtId="169" fontId="65" fillId="0" borderId="1" xfId="136" applyNumberFormat="1" applyFont="1" applyBorder="1" applyAlignment="1">
      <alignment horizontal="center" wrapText="1"/>
    </xf>
    <xf numFmtId="2" fontId="65" fillId="0" borderId="1" xfId="136" applyNumberFormat="1" applyFont="1" applyBorder="1" applyAlignment="1">
      <alignment horizontal="center" vertical="center" wrapText="1"/>
    </xf>
    <xf numFmtId="169" fontId="65" fillId="0" borderId="1" xfId="136" applyNumberFormat="1" applyFont="1" applyBorder="1" applyAlignment="1">
      <alignment horizontal="center" vertical="center" wrapText="1"/>
    </xf>
    <xf numFmtId="169" fontId="67" fillId="27" borderId="1" xfId="136" applyNumberFormat="1" applyFont="1" applyFill="1" applyBorder="1" applyAlignment="1">
      <alignment horizontal="center" vertical="center" wrapText="1"/>
    </xf>
    <xf numFmtId="170" fontId="46" fillId="0" borderId="19" xfId="0" applyNumberFormat="1" applyFont="1" applyBorder="1" applyAlignment="1">
      <alignment horizontal="center" vertical="center" wrapText="1" shrinkToFit="1"/>
    </xf>
    <xf numFmtId="170" fontId="46" fillId="0" borderId="2" xfId="0" applyNumberFormat="1" applyFont="1" applyBorder="1" applyAlignment="1">
      <alignment horizontal="center" vertical="center" wrapText="1" shrinkToFit="1"/>
    </xf>
    <xf numFmtId="180" fontId="65" fillId="0" borderId="0" xfId="141" applyNumberFormat="1" applyFont="1"/>
    <xf numFmtId="1" fontId="65" fillId="0" borderId="0" xfId="141" applyNumberFormat="1" applyFont="1"/>
    <xf numFmtId="0" fontId="94" fillId="0" borderId="0" xfId="141" applyFont="1" applyAlignment="1">
      <alignment horizontal="right" vertical="top"/>
    </xf>
    <xf numFmtId="0" fontId="68" fillId="0" borderId="0" xfId="141" applyFont="1" applyAlignment="1">
      <alignment horizontal="left" vertical="center" wrapText="1"/>
    </xf>
    <xf numFmtId="0" fontId="67" fillId="0" borderId="0" xfId="141" applyFont="1" applyAlignment="1">
      <alignment horizontal="center"/>
    </xf>
    <xf numFmtId="180" fontId="65" fillId="0" borderId="0" xfId="141" applyNumberFormat="1" applyFont="1" applyAlignment="1">
      <alignment horizontal="center"/>
    </xf>
    <xf numFmtId="0" fontId="65" fillId="0" borderId="0" xfId="141" applyFont="1" applyAlignment="1">
      <alignment vertical="top"/>
    </xf>
    <xf numFmtId="0" fontId="75" fillId="0" borderId="0" xfId="141" applyFont="1" applyAlignment="1">
      <alignment horizontal="center" vertical="center"/>
    </xf>
    <xf numFmtId="1" fontId="75" fillId="0" borderId="0" xfId="141" applyNumberFormat="1" applyFont="1"/>
    <xf numFmtId="0" fontId="150" fillId="0" borderId="0" xfId="141" applyFont="1" applyAlignment="1">
      <alignment horizontal="left" vertical="center" wrapText="1"/>
    </xf>
    <xf numFmtId="0" fontId="75" fillId="0" borderId="0" xfId="141" applyFont="1"/>
    <xf numFmtId="1" fontId="75" fillId="0" borderId="0" xfId="141" applyNumberFormat="1" applyFont="1" applyAlignment="1">
      <alignment horizontal="center"/>
    </xf>
    <xf numFmtId="0" fontId="75" fillId="0" borderId="0" xfId="141" applyFont="1" applyAlignment="1">
      <alignment horizontal="center"/>
    </xf>
    <xf numFmtId="0" fontId="87" fillId="0" borderId="0" xfId="141" applyFont="1"/>
    <xf numFmtId="0" fontId="75" fillId="0" borderId="0" xfId="141" applyFont="1" applyAlignment="1">
      <alignment horizontal="left"/>
    </xf>
    <xf numFmtId="180" fontId="75" fillId="0" borderId="0" xfId="141" applyNumberFormat="1" applyFont="1"/>
    <xf numFmtId="0" fontId="75" fillId="0" borderId="47" xfId="141" applyFont="1" applyBorder="1" applyAlignment="1">
      <alignment horizontal="center" vertical="center" wrapText="1"/>
    </xf>
    <xf numFmtId="0" fontId="75" fillId="0" borderId="1" xfId="141" applyFont="1" applyBorder="1" applyAlignment="1">
      <alignment horizontal="center" vertical="center" wrapText="1"/>
    </xf>
    <xf numFmtId="1" fontId="75" fillId="0" borderId="48" xfId="141" applyNumberFormat="1" applyFont="1" applyBorder="1" applyAlignment="1">
      <alignment horizontal="center" vertical="center" wrapText="1"/>
    </xf>
    <xf numFmtId="0" fontId="71" fillId="0" borderId="1" xfId="141" applyFont="1" applyBorder="1" applyAlignment="1">
      <alignment horizontal="center" vertical="center" wrapText="1"/>
    </xf>
    <xf numFmtId="0" fontId="151" fillId="0" borderId="1" xfId="141" applyFont="1" applyBorder="1" applyAlignment="1">
      <alignment horizontal="center" vertical="center" wrapText="1"/>
    </xf>
    <xf numFmtId="1" fontId="151" fillId="0" borderId="48" xfId="141" applyNumberFormat="1" applyFont="1" applyBorder="1" applyAlignment="1">
      <alignment horizontal="center" vertical="center" wrapText="1"/>
    </xf>
    <xf numFmtId="0" fontId="75" fillId="0" borderId="45" xfId="141" applyFont="1" applyBorder="1" applyAlignment="1">
      <alignment horizontal="center" vertical="center" wrapText="1"/>
    </xf>
    <xf numFmtId="0" fontId="74" fillId="0" borderId="1" xfId="141" applyFont="1" applyBorder="1" applyAlignment="1">
      <alignment vertical="center" wrapText="1"/>
    </xf>
    <xf numFmtId="0" fontId="152" fillId="0" borderId="1" xfId="141" applyFont="1" applyBorder="1" applyAlignment="1">
      <alignment horizontal="center" vertical="center" wrapText="1"/>
    </xf>
    <xf numFmtId="0" fontId="152" fillId="25" borderId="1" xfId="141" applyFont="1" applyFill="1" applyBorder="1" applyAlignment="1">
      <alignment horizontal="center" vertical="center" wrapText="1"/>
    </xf>
    <xf numFmtId="2" fontId="152" fillId="25" borderId="46" xfId="141" applyNumberFormat="1" applyFont="1" applyFill="1" applyBorder="1" applyAlignment="1">
      <alignment horizontal="center" vertical="center" wrapText="1"/>
    </xf>
    <xf numFmtId="0" fontId="153" fillId="0" borderId="0" xfId="141" applyFont="1" applyAlignment="1">
      <alignment horizontal="left" vertical="center" wrapText="1"/>
    </xf>
    <xf numFmtId="0" fontId="154" fillId="0" borderId="0" xfId="141" applyFont="1"/>
    <xf numFmtId="0" fontId="155" fillId="0" borderId="0" xfId="141" applyFont="1" applyAlignment="1">
      <alignment horizontal="left" vertical="top"/>
    </xf>
    <xf numFmtId="0" fontId="71" fillId="0" borderId="1" xfId="141" applyFont="1" applyBorder="1" applyAlignment="1">
      <alignment vertical="center" wrapText="1"/>
    </xf>
    <xf numFmtId="0" fontId="156" fillId="0" borderId="1" xfId="141" applyFont="1" applyBorder="1" applyAlignment="1">
      <alignment horizontal="center" vertical="center" wrapText="1"/>
    </xf>
    <xf numFmtId="0" fontId="157" fillId="0" borderId="1" xfId="141" applyFont="1" applyBorder="1" applyAlignment="1">
      <alignment horizontal="center" vertical="center" wrapText="1"/>
    </xf>
    <xf numFmtId="0" fontId="157" fillId="25" borderId="1" xfId="141" applyFont="1" applyFill="1" applyBorder="1" applyAlignment="1">
      <alignment horizontal="center" vertical="center" wrapText="1"/>
    </xf>
    <xf numFmtId="2" fontId="157" fillId="25" borderId="46" xfId="141" applyNumberFormat="1" applyFont="1" applyFill="1" applyBorder="1" applyAlignment="1">
      <alignment horizontal="center" vertical="center" wrapText="1"/>
    </xf>
    <xf numFmtId="10" fontId="157" fillId="25" borderId="1" xfId="141" applyNumberFormat="1" applyFont="1" applyFill="1" applyBorder="1" applyAlignment="1">
      <alignment horizontal="center" vertical="center" wrapText="1"/>
    </xf>
    <xf numFmtId="2" fontId="157" fillId="25" borderId="1" xfId="141" applyNumberFormat="1" applyFont="1" applyFill="1" applyBorder="1" applyAlignment="1">
      <alignment horizontal="center" vertical="center" wrapText="1"/>
    </xf>
    <xf numFmtId="0" fontId="71" fillId="0" borderId="2" xfId="141" applyFont="1" applyBorder="1" applyAlignment="1">
      <alignment horizontal="center" vertical="center" wrapText="1"/>
    </xf>
    <xf numFmtId="0" fontId="156" fillId="0" borderId="26" xfId="141" applyFont="1" applyBorder="1" applyAlignment="1">
      <alignment horizontal="center" vertical="center" wrapText="1"/>
    </xf>
    <xf numFmtId="0" fontId="157" fillId="0" borderId="26" xfId="141" applyFont="1" applyBorder="1" applyAlignment="1">
      <alignment horizontal="center" vertical="center" wrapText="1"/>
    </xf>
    <xf numFmtId="0" fontId="157" fillId="25" borderId="26" xfId="141" applyFont="1" applyFill="1" applyBorder="1" applyAlignment="1">
      <alignment horizontal="center" vertical="center" wrapText="1"/>
    </xf>
    <xf numFmtId="0" fontId="157" fillId="25" borderId="5" xfId="141" applyFont="1" applyFill="1" applyBorder="1" applyAlignment="1">
      <alignment horizontal="center" vertical="center" wrapText="1"/>
    </xf>
    <xf numFmtId="2" fontId="157" fillId="25" borderId="48" xfId="141" applyNumberFormat="1" applyFont="1" applyFill="1" applyBorder="1" applyAlignment="1">
      <alignment horizontal="center" vertical="center" wrapText="1"/>
    </xf>
    <xf numFmtId="0" fontId="156" fillId="25" borderId="26" xfId="141" applyFont="1" applyFill="1" applyBorder="1" applyAlignment="1">
      <alignment horizontal="center" vertical="center" wrapText="1"/>
    </xf>
    <xf numFmtId="0" fontId="156" fillId="25" borderId="5" xfId="141" applyFont="1" applyFill="1" applyBorder="1" applyAlignment="1">
      <alignment horizontal="center" vertical="center" wrapText="1"/>
    </xf>
    <xf numFmtId="2" fontId="156" fillId="25" borderId="48" xfId="141" applyNumberFormat="1" applyFont="1" applyFill="1" applyBorder="1" applyAlignment="1">
      <alignment horizontal="center" vertical="center" wrapText="1"/>
    </xf>
    <xf numFmtId="0" fontId="74" fillId="0" borderId="2" xfId="141" applyFont="1" applyBorder="1" applyAlignment="1">
      <alignment horizontal="center" vertical="center" wrapText="1"/>
    </xf>
    <xf numFmtId="0" fontId="152" fillId="25" borderId="8" xfId="141" applyFont="1" applyFill="1" applyBorder="1" applyAlignment="1">
      <alignment horizontal="center" vertical="center" wrapText="1"/>
    </xf>
    <xf numFmtId="2" fontId="152" fillId="25" borderId="48" xfId="141" applyNumberFormat="1" applyFont="1" applyFill="1" applyBorder="1" applyAlignment="1">
      <alignment horizontal="center" vertical="center" wrapText="1"/>
    </xf>
    <xf numFmtId="2" fontId="74" fillId="0" borderId="1" xfId="141" applyNumberFormat="1" applyFont="1" applyBorder="1" applyAlignment="1">
      <alignment vertical="center" wrapText="1"/>
    </xf>
    <xf numFmtId="0" fontId="74" fillId="0" borderId="1" xfId="141" applyFont="1" applyBorder="1" applyAlignment="1">
      <alignment horizontal="left" vertical="center" wrapText="1"/>
    </xf>
    <xf numFmtId="0" fontId="17" fillId="25" borderId="1" xfId="141" applyFont="1" applyFill="1" applyBorder="1" applyAlignment="1">
      <alignment horizontal="center" vertical="center" wrapText="1"/>
    </xf>
    <xf numFmtId="9" fontId="152" fillId="25" borderId="1" xfId="141" applyNumberFormat="1" applyFont="1" applyFill="1" applyBorder="1" applyAlignment="1">
      <alignment horizontal="center" vertical="center" wrapText="1"/>
    </xf>
    <xf numFmtId="0" fontId="74" fillId="0" borderId="2" xfId="141" applyFont="1" applyBorder="1" applyAlignment="1">
      <alignment horizontal="left" vertical="center" wrapText="1"/>
    </xf>
    <xf numFmtId="0" fontId="152" fillId="0" borderId="26" xfId="141" applyFont="1" applyBorder="1" applyAlignment="1">
      <alignment horizontal="center" vertical="center" wrapText="1"/>
    </xf>
    <xf numFmtId="9" fontId="152" fillId="25" borderId="26" xfId="141" applyNumberFormat="1" applyFont="1" applyFill="1" applyBorder="1" applyAlignment="1">
      <alignment horizontal="center" vertical="center" wrapText="1"/>
    </xf>
    <xf numFmtId="0" fontId="152" fillId="25" borderId="26" xfId="141" applyFont="1" applyFill="1" applyBorder="1" applyAlignment="1">
      <alignment horizontal="center" vertical="center" wrapText="1"/>
    </xf>
    <xf numFmtId="9" fontId="157" fillId="0" borderId="26" xfId="141" applyNumberFormat="1" applyFont="1" applyBorder="1" applyAlignment="1">
      <alignment horizontal="center" vertical="center" wrapText="1"/>
    </xf>
    <xf numFmtId="2" fontId="157" fillId="0" borderId="26" xfId="141" applyNumberFormat="1" applyFont="1" applyBorder="1" applyAlignment="1">
      <alignment horizontal="center" vertical="center" wrapText="1"/>
    </xf>
    <xf numFmtId="2" fontId="84" fillId="25" borderId="46" xfId="141" applyNumberFormat="1" applyFont="1" applyFill="1" applyBorder="1" applyAlignment="1">
      <alignment horizontal="center" vertical="center" wrapText="1"/>
    </xf>
    <xf numFmtId="2" fontId="153" fillId="0" borderId="0" xfId="141" applyNumberFormat="1" applyFont="1" applyAlignment="1">
      <alignment horizontal="left" vertical="center" wrapText="1"/>
    </xf>
    <xf numFmtId="0" fontId="155" fillId="0" borderId="0" xfId="141" applyFont="1" applyAlignment="1">
      <alignment horizontal="left" vertical="top" wrapText="1"/>
    </xf>
    <xf numFmtId="2" fontId="157" fillId="0" borderId="26" xfId="141" applyNumberFormat="1" applyFont="1" applyBorder="1" applyAlignment="1">
      <alignment horizontal="left" vertical="center" wrapText="1"/>
    </xf>
    <xf numFmtId="2" fontId="157" fillId="0" borderId="27" xfId="141" applyNumberFormat="1" applyFont="1" applyBorder="1" applyAlignment="1">
      <alignment horizontal="left" vertical="center" wrapText="1"/>
    </xf>
    <xf numFmtId="2" fontId="157" fillId="25" borderId="49" xfId="141" applyNumberFormat="1" applyFont="1" applyFill="1" applyBorder="1" applyAlignment="1">
      <alignment horizontal="center" vertical="center" wrapText="1"/>
    </xf>
    <xf numFmtId="2" fontId="71" fillId="0" borderId="2" xfId="141" applyNumberFormat="1" applyFont="1" applyBorder="1" applyAlignment="1">
      <alignment horizontal="left" vertical="center" wrapText="1"/>
    </xf>
    <xf numFmtId="2" fontId="152" fillId="0" borderId="26" xfId="141" applyNumberFormat="1" applyFont="1" applyBorder="1" applyAlignment="1">
      <alignment vertical="center" wrapText="1"/>
    </xf>
    <xf numFmtId="2" fontId="152" fillId="0" borderId="27" xfId="141" applyNumberFormat="1" applyFont="1" applyBorder="1" applyAlignment="1">
      <alignment vertical="center" wrapText="1"/>
    </xf>
    <xf numFmtId="2" fontId="152" fillId="0" borderId="6" xfId="141" applyNumberFormat="1" applyFont="1" applyBorder="1" applyAlignment="1">
      <alignment horizontal="center" vertical="center" wrapText="1"/>
    </xf>
    <xf numFmtId="180" fontId="152" fillId="0" borderId="1" xfId="141" applyNumberFormat="1" applyFont="1" applyBorder="1" applyAlignment="1">
      <alignment horizontal="center" vertical="center" wrapText="1"/>
    </xf>
    <xf numFmtId="1" fontId="152" fillId="0" borderId="20" xfId="141" applyNumberFormat="1" applyFont="1" applyBorder="1" applyAlignment="1">
      <alignment horizontal="center" vertical="center" wrapText="1"/>
    </xf>
    <xf numFmtId="2" fontId="157" fillId="25" borderId="50" xfId="141" applyNumberFormat="1" applyFont="1" applyFill="1" applyBorder="1" applyAlignment="1">
      <alignment horizontal="center" vertical="center" wrapText="1"/>
    </xf>
    <xf numFmtId="2" fontId="75" fillId="0" borderId="0" xfId="141" applyNumberFormat="1" applyFont="1"/>
    <xf numFmtId="0" fontId="75" fillId="0" borderId="51" xfId="141" applyFont="1" applyBorder="1" applyAlignment="1">
      <alignment horizontal="center" vertical="center" wrapText="1"/>
    </xf>
    <xf numFmtId="2" fontId="71" fillId="0" borderId="52" xfId="141" applyNumberFormat="1" applyFont="1" applyBorder="1" applyAlignment="1">
      <alignment vertical="center" wrapText="1"/>
    </xf>
    <xf numFmtId="2" fontId="152" fillId="0" borderId="53" xfId="141" applyNumberFormat="1" applyFont="1" applyBorder="1" applyAlignment="1">
      <alignment horizontal="center" vertical="center" wrapText="1"/>
    </xf>
    <xf numFmtId="2" fontId="152" fillId="0" borderId="53" xfId="141" applyNumberFormat="1" applyFont="1" applyBorder="1" applyAlignment="1">
      <alignment vertical="center" wrapText="1"/>
    </xf>
    <xf numFmtId="2" fontId="17" fillId="0" borderId="53" xfId="141" applyNumberFormat="1" applyFont="1" applyBorder="1" applyAlignment="1">
      <alignment horizontal="center" vertical="center" wrapText="1"/>
    </xf>
    <xf numFmtId="9" fontId="17" fillId="0" borderId="53" xfId="141" applyNumberFormat="1" applyFont="1" applyBorder="1" applyAlignment="1">
      <alignment horizontal="center" vertical="center" wrapText="1"/>
    </xf>
    <xf numFmtId="2" fontId="17" fillId="0" borderId="54" xfId="141" applyNumberFormat="1" applyFont="1" applyBorder="1" applyAlignment="1">
      <alignment horizontal="center" vertical="center" wrapText="1"/>
    </xf>
    <xf numFmtId="4" fontId="84" fillId="25" borderId="55" xfId="141" applyNumberFormat="1" applyFont="1" applyFill="1" applyBorder="1" applyAlignment="1">
      <alignment horizontal="center" vertical="center" wrapText="1"/>
    </xf>
    <xf numFmtId="4" fontId="157" fillId="25" borderId="55" xfId="141" applyNumberFormat="1" applyFont="1" applyFill="1" applyBorder="1" applyAlignment="1">
      <alignment horizontal="center" vertical="center" wrapText="1"/>
    </xf>
    <xf numFmtId="0" fontId="75" fillId="0" borderId="0" xfId="141" applyFont="1" applyAlignment="1">
      <alignment horizontal="center" vertical="center" wrapText="1"/>
    </xf>
    <xf numFmtId="2" fontId="71" fillId="0" borderId="0" xfId="141" applyNumberFormat="1" applyFont="1" applyAlignment="1">
      <alignment vertical="center" wrapText="1"/>
    </xf>
    <xf numFmtId="2" fontId="152" fillId="0" borderId="0" xfId="141" applyNumberFormat="1" applyFont="1" applyAlignment="1">
      <alignment horizontal="center" vertical="center" wrapText="1"/>
    </xf>
    <xf numFmtId="2" fontId="152" fillId="0" borderId="0" xfId="141" applyNumberFormat="1" applyFont="1" applyAlignment="1">
      <alignment vertical="center" wrapText="1"/>
    </xf>
    <xf numFmtId="9" fontId="152" fillId="0" borderId="0" xfId="141" applyNumberFormat="1" applyFont="1" applyAlignment="1">
      <alignment horizontal="center" vertical="center" wrapText="1"/>
    </xf>
    <xf numFmtId="2" fontId="157" fillId="0" borderId="0" xfId="141" applyNumberFormat="1" applyFont="1" applyAlignment="1">
      <alignment horizontal="center" vertical="center" wrapText="1"/>
    </xf>
    <xf numFmtId="2" fontId="17" fillId="0" borderId="0" xfId="141" applyNumberFormat="1" applyFont="1" applyAlignment="1">
      <alignment horizontal="center"/>
    </xf>
    <xf numFmtId="2" fontId="17" fillId="0" borderId="0" xfId="141" applyNumberFormat="1" applyFont="1"/>
    <xf numFmtId="180" fontId="17" fillId="0" borderId="0" xfId="141" applyNumberFormat="1" applyFont="1" applyAlignment="1">
      <alignment horizontal="center"/>
    </xf>
    <xf numFmtId="1" fontId="17" fillId="0" borderId="0" xfId="141" applyNumberFormat="1" applyFont="1" applyAlignment="1">
      <alignment horizontal="center"/>
    </xf>
    <xf numFmtId="0" fontId="65" fillId="0" borderId="20" xfId="97" applyFont="1" applyBorder="1" applyAlignment="1">
      <alignment vertical="center"/>
    </xf>
    <xf numFmtId="0" fontId="65" fillId="0" borderId="0" xfId="2289" applyFont="1" applyAlignment="1">
      <alignment vertical="center"/>
    </xf>
    <xf numFmtId="0" fontId="75" fillId="0" borderId="0" xfId="141" applyFont="1" applyAlignment="1">
      <alignment horizontal="left" vertical="center"/>
    </xf>
    <xf numFmtId="0" fontId="65" fillId="0" borderId="0" xfId="2714" applyFont="1" applyAlignment="1">
      <alignment vertical="center"/>
    </xf>
    <xf numFmtId="0" fontId="65" fillId="0" borderId="0" xfId="97" applyFont="1" applyAlignment="1">
      <alignment vertical="center"/>
    </xf>
    <xf numFmtId="2" fontId="65" fillId="0" borderId="0" xfId="2289" applyNumberFormat="1" applyFont="1" applyAlignment="1">
      <alignment horizontal="center" vertical="center"/>
    </xf>
    <xf numFmtId="0" fontId="17" fillId="0" borderId="0" xfId="141" applyFont="1" applyAlignment="1">
      <alignment horizontal="center"/>
    </xf>
    <xf numFmtId="0" fontId="17" fillId="0" borderId="0" xfId="141" applyFont="1"/>
    <xf numFmtId="180" fontId="75" fillId="0" borderId="0" xfId="141" applyNumberFormat="1" applyFont="1" applyAlignment="1">
      <alignment horizontal="center"/>
    </xf>
    <xf numFmtId="0" fontId="0" fillId="0" borderId="0" xfId="0" applyAlignment="1">
      <alignment horizontal="center" vertical="center"/>
    </xf>
    <xf numFmtId="185" fontId="13" fillId="0" borderId="1" xfId="103" applyNumberFormat="1" applyFont="1" applyBorder="1" applyAlignment="1">
      <alignment horizontal="center" vertical="center" wrapText="1"/>
    </xf>
    <xf numFmtId="14" fontId="74" fillId="0" borderId="0" xfId="0" applyNumberFormat="1" applyFont="1"/>
    <xf numFmtId="0" fontId="87" fillId="0" borderId="0" xfId="0" applyFont="1" applyAlignment="1">
      <alignment horizont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left" vertical="center"/>
    </xf>
    <xf numFmtId="0" fontId="86" fillId="0" borderId="0" xfId="0" applyFont="1" applyAlignment="1">
      <alignment horizontal="center"/>
    </xf>
    <xf numFmtId="0" fontId="86" fillId="0" borderId="0" xfId="0" applyFont="1"/>
    <xf numFmtId="4" fontId="86" fillId="0" borderId="0" xfId="0" applyNumberFormat="1" applyFont="1"/>
    <xf numFmtId="170" fontId="86" fillId="0" borderId="0" xfId="0" applyNumberFormat="1" applyFont="1"/>
    <xf numFmtId="3" fontId="86" fillId="0" borderId="0" xfId="0" applyNumberFormat="1" applyFont="1"/>
    <xf numFmtId="169" fontId="86" fillId="0" borderId="0" xfId="0" applyNumberFormat="1" applyFont="1"/>
    <xf numFmtId="168" fontId="74" fillId="0" borderId="0" xfId="0" applyNumberFormat="1" applyFont="1"/>
    <xf numFmtId="0" fontId="74" fillId="0" borderId="20" xfId="0" applyFont="1" applyBorder="1" applyAlignment="1">
      <alignment wrapText="1"/>
    </xf>
    <xf numFmtId="0" fontId="151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4" fillId="0" borderId="0" xfId="99"/>
    <xf numFmtId="0" fontId="87" fillId="0" borderId="0" xfId="18" applyFont="1" applyAlignment="1">
      <alignment horizontal="center" vertical="top" wrapText="1"/>
    </xf>
    <xf numFmtId="0" fontId="87" fillId="0" borderId="0" xfId="18" quotePrefix="1" applyFont="1" applyAlignment="1">
      <alignment horizontal="center" vertical="top" wrapText="1"/>
    </xf>
    <xf numFmtId="0" fontId="65" fillId="0" borderId="0" xfId="2290" applyFont="1" applyAlignment="1">
      <alignment horizontal="left"/>
    </xf>
    <xf numFmtId="0" fontId="65" fillId="0" borderId="0" xfId="2732" applyFont="1"/>
    <xf numFmtId="0" fontId="34" fillId="0" borderId="0" xfId="2732" applyFont="1"/>
    <xf numFmtId="0" fontId="65" fillId="0" borderId="0" xfId="2732" applyFont="1" applyAlignment="1">
      <alignment horizontal="left"/>
    </xf>
    <xf numFmtId="0" fontId="50" fillId="0" borderId="0" xfId="2728" applyFont="1" applyAlignment="1">
      <alignment vertical="top" wrapText="1"/>
    </xf>
    <xf numFmtId="0" fontId="34" fillId="0" borderId="0" xfId="2732" applyFont="1" applyAlignment="1">
      <alignment vertical="center"/>
    </xf>
    <xf numFmtId="0" fontId="4" fillId="0" borderId="0" xfId="2732"/>
    <xf numFmtId="0" fontId="65" fillId="0" borderId="0" xfId="2732" applyFont="1" applyAlignment="1">
      <alignment horizontal="center" wrapText="1"/>
    </xf>
    <xf numFmtId="0" fontId="65" fillId="0" borderId="0" xfId="2732" applyFont="1" applyAlignment="1">
      <alignment horizontal="center"/>
    </xf>
    <xf numFmtId="0" fontId="65" fillId="0" borderId="20" xfId="2732" applyFont="1" applyBorder="1" applyAlignment="1">
      <alignment wrapText="1"/>
    </xf>
    <xf numFmtId="0" fontId="65" fillId="0" borderId="62" xfId="2732" applyFont="1" applyBorder="1" applyAlignment="1">
      <alignment horizontal="center" vertical="center" wrapText="1"/>
    </xf>
    <xf numFmtId="0" fontId="65" fillId="0" borderId="6" xfId="2732" applyFont="1" applyBorder="1" applyAlignment="1">
      <alignment horizontal="center" vertical="center" wrapText="1"/>
    </xf>
    <xf numFmtId="0" fontId="65" fillId="0" borderId="58" xfId="2732" applyFont="1" applyBorder="1" applyAlignment="1">
      <alignment horizontal="center" vertical="center" wrapText="1"/>
    </xf>
    <xf numFmtId="0" fontId="65" fillId="0" borderId="58" xfId="2732" applyFont="1" applyBorder="1" applyAlignment="1">
      <alignment horizontal="center" vertical="center"/>
    </xf>
    <xf numFmtId="0" fontId="74" fillId="31" borderId="63" xfId="0" applyFont="1" applyFill="1" applyBorder="1" applyAlignment="1">
      <alignment vertical="top" wrapText="1"/>
    </xf>
    <xf numFmtId="0" fontId="94" fillId="31" borderId="23" xfId="0" applyFont="1" applyFill="1" applyBorder="1" applyAlignment="1">
      <alignment vertical="center" wrapText="1"/>
    </xf>
    <xf numFmtId="0" fontId="86" fillId="0" borderId="58" xfId="2732" applyFont="1" applyBorder="1" applyAlignment="1">
      <alignment horizontal="center" vertical="top" wrapText="1"/>
    </xf>
    <xf numFmtId="0" fontId="86" fillId="0" borderId="58" xfId="2732" applyFont="1" applyBorder="1" applyAlignment="1">
      <alignment horizontal="left" vertical="top" wrapText="1"/>
    </xf>
    <xf numFmtId="4" fontId="86" fillId="0" borderId="58" xfId="2732" applyNumberFormat="1" applyFont="1" applyBorder="1" applyAlignment="1">
      <alignment horizontal="center" vertical="top" wrapText="1"/>
    </xf>
    <xf numFmtId="0" fontId="86" fillId="0" borderId="6" xfId="2732" applyFont="1" applyBorder="1" applyAlignment="1">
      <alignment horizontal="center" vertical="top" wrapText="1"/>
    </xf>
    <xf numFmtId="0" fontId="72" fillId="0" borderId="22" xfId="0" quotePrefix="1" applyFont="1" applyBorder="1" applyAlignment="1">
      <alignment vertical="center" wrapText="1"/>
    </xf>
    <xf numFmtId="0" fontId="160" fillId="0" borderId="58" xfId="0" applyFont="1" applyBorder="1" applyAlignment="1">
      <alignment horizontal="left" wrapText="1"/>
    </xf>
    <xf numFmtId="0" fontId="71" fillId="0" borderId="58" xfId="0" applyFont="1" applyBorder="1" applyAlignment="1">
      <alignment horizontal="center" vertical="center" wrapText="1"/>
    </xf>
    <xf numFmtId="4" fontId="161" fillId="0" borderId="58" xfId="4" quotePrefix="1" applyNumberFormat="1" applyFont="1" applyBorder="1" applyAlignment="1">
      <alignment horizontal="center" vertical="center" wrapText="1"/>
    </xf>
    <xf numFmtId="186" fontId="162" fillId="0" borderId="0" xfId="4" quotePrefix="1" applyNumberFormat="1" applyFont="1" applyAlignment="1">
      <alignment horizontal="center" vertical="center" wrapText="1"/>
    </xf>
    <xf numFmtId="0" fontId="87" fillId="0" borderId="58" xfId="2732" applyFont="1" applyBorder="1" applyAlignment="1">
      <alignment horizontal="center" vertical="center" wrapText="1"/>
    </xf>
    <xf numFmtId="0" fontId="67" fillId="0" borderId="58" xfId="2732" applyFont="1" applyBorder="1" applyAlignment="1">
      <alignment vertical="center" wrapText="1"/>
    </xf>
    <xf numFmtId="0" fontId="65" fillId="0" borderId="58" xfId="2732" applyFont="1" applyBorder="1" applyAlignment="1">
      <alignment vertical="center" wrapText="1"/>
    </xf>
    <xf numFmtId="0" fontId="74" fillId="0" borderId="58" xfId="0" applyFont="1" applyBorder="1" applyAlignment="1">
      <alignment horizontal="center" vertical="center"/>
    </xf>
    <xf numFmtId="4" fontId="87" fillId="0" borderId="58" xfId="2732" applyNumberFormat="1" applyFont="1" applyBorder="1" applyAlignment="1">
      <alignment horizontal="center" vertical="center"/>
    </xf>
    <xf numFmtId="0" fontId="86" fillId="0" borderId="0" xfId="2732" applyFont="1" applyAlignment="1">
      <alignment horizontal="center" wrapText="1"/>
    </xf>
    <xf numFmtId="0" fontId="87" fillId="0" borderId="0" xfId="2290" applyFont="1" applyAlignment="1">
      <alignment horizontal="left" vertical="top"/>
    </xf>
    <xf numFmtId="0" fontId="86" fillId="0" borderId="0" xfId="2732" applyFont="1" applyAlignment="1">
      <alignment wrapText="1"/>
    </xf>
    <xf numFmtId="187" fontId="87" fillId="0" borderId="0" xfId="2732" applyNumberFormat="1" applyFont="1" applyAlignment="1">
      <alignment horizontal="right" vertical="center" wrapText="1"/>
    </xf>
    <xf numFmtId="0" fontId="87" fillId="0" borderId="0" xfId="2732" applyFont="1"/>
    <xf numFmtId="49" fontId="17" fillId="0" borderId="0" xfId="141" applyNumberFormat="1" applyFont="1"/>
    <xf numFmtId="0" fontId="4" fillId="0" borderId="0" xfId="2290"/>
    <xf numFmtId="0" fontId="65" fillId="0" borderId="0" xfId="2290" applyFont="1"/>
    <xf numFmtId="0" fontId="4" fillId="0" borderId="0" xfId="2290" applyAlignment="1">
      <alignment horizontal="left"/>
    </xf>
    <xf numFmtId="0" fontId="14" fillId="0" borderId="0" xfId="36"/>
    <xf numFmtId="0" fontId="113" fillId="0" borderId="0" xfId="36" applyFont="1"/>
    <xf numFmtId="0" fontId="94" fillId="0" borderId="0" xfId="36" applyFont="1" applyAlignment="1">
      <alignment horizontal="right"/>
    </xf>
    <xf numFmtId="0" fontId="87" fillId="0" borderId="0" xfId="36" applyFont="1" applyAlignment="1">
      <alignment horizontal="left" vertical="center"/>
    </xf>
    <xf numFmtId="0" fontId="164" fillId="0" borderId="0" xfId="36" applyFont="1" applyAlignment="1">
      <alignment horizontal="center" vertical="center"/>
    </xf>
    <xf numFmtId="0" fontId="165" fillId="0" borderId="0" xfId="36" applyFont="1" applyAlignment="1">
      <alignment horizontal="center" vertical="center"/>
    </xf>
    <xf numFmtId="0" fontId="172" fillId="0" borderId="0" xfId="2737" applyFont="1"/>
    <xf numFmtId="0" fontId="172" fillId="0" borderId="0" xfId="2737" applyFont="1" applyAlignment="1">
      <alignment horizontal="center" vertical="center"/>
    </xf>
    <xf numFmtId="0" fontId="94" fillId="0" borderId="0" xfId="2737" applyFont="1" applyAlignment="1">
      <alignment horizontal="right"/>
    </xf>
    <xf numFmtId="0" fontId="84" fillId="0" borderId="0" xfId="2737" applyFont="1" applyAlignment="1">
      <alignment horizontal="right" vertical="center"/>
    </xf>
    <xf numFmtId="0" fontId="87" fillId="0" borderId="0" xfId="2737" applyFont="1" applyAlignment="1">
      <alignment horizontal="left" vertical="center"/>
    </xf>
    <xf numFmtId="0" fontId="84" fillId="0" borderId="0" xfId="2737" applyFont="1" applyAlignment="1">
      <alignment vertical="center"/>
    </xf>
    <xf numFmtId="0" fontId="65" fillId="0" borderId="0" xfId="2737" applyFont="1" applyAlignment="1">
      <alignment horizontal="right"/>
    </xf>
    <xf numFmtId="0" fontId="174" fillId="0" borderId="0" xfId="2737" applyFont="1"/>
    <xf numFmtId="0" fontId="173" fillId="0" borderId="0" xfId="2737" applyFont="1" applyAlignment="1">
      <alignment horizontal="left"/>
    </xf>
    <xf numFmtId="0" fontId="65" fillId="0" borderId="73" xfId="2739" applyFont="1" applyBorder="1" applyAlignment="1">
      <alignment horizontal="center" vertical="center" wrapText="1"/>
    </xf>
    <xf numFmtId="0" fontId="174" fillId="0" borderId="0" xfId="2737" applyFont="1" applyAlignment="1">
      <alignment horizontal="left"/>
    </xf>
    <xf numFmtId="2" fontId="65" fillId="27" borderId="70" xfId="2737" applyNumberFormat="1" applyFont="1" applyFill="1" applyBorder="1" applyAlignment="1">
      <alignment horizontal="center" vertical="center"/>
    </xf>
    <xf numFmtId="4" fontId="65" fillId="0" borderId="70" xfId="2737" applyNumberFormat="1" applyFont="1" applyBorder="1" applyAlignment="1">
      <alignment horizontal="center" vertical="center" wrapText="1"/>
    </xf>
    <xf numFmtId="0" fontId="110" fillId="0" borderId="76" xfId="2737" applyFont="1" applyBorder="1" applyAlignment="1">
      <alignment wrapText="1"/>
    </xf>
    <xf numFmtId="0" fontId="110" fillId="0" borderId="76" xfId="2737" applyFont="1" applyBorder="1" applyAlignment="1">
      <alignment horizontal="right"/>
    </xf>
    <xf numFmtId="0" fontId="110" fillId="0" borderId="76" xfId="2737" applyFont="1" applyBorder="1" applyAlignment="1">
      <alignment horizontal="center" vertical="center"/>
    </xf>
    <xf numFmtId="0" fontId="173" fillId="0" borderId="76" xfId="2737" applyFont="1" applyBorder="1" applyAlignment="1">
      <alignment horizontal="center" vertical="center"/>
    </xf>
    <xf numFmtId="167" fontId="66" fillId="0" borderId="46" xfId="2741" applyFont="1" applyFill="1" applyBorder="1" applyAlignment="1">
      <alignment horizontal="center" vertical="center" wrapText="1"/>
    </xf>
    <xf numFmtId="167" fontId="72" fillId="0" borderId="46" xfId="2741" applyFont="1" applyFill="1" applyBorder="1" applyAlignment="1">
      <alignment horizontal="center" vertical="center" wrapText="1"/>
    </xf>
    <xf numFmtId="167" fontId="66" fillId="0" borderId="46" xfId="2741" applyFont="1" applyFill="1" applyBorder="1" applyAlignment="1">
      <alignment horizontal="center" vertical="center"/>
    </xf>
    <xf numFmtId="167" fontId="72" fillId="0" borderId="46" xfId="2741" applyFont="1" applyFill="1" applyBorder="1" applyAlignment="1">
      <alignment horizontal="center" vertical="center"/>
    </xf>
    <xf numFmtId="0" fontId="4" fillId="0" borderId="0" xfId="2742"/>
    <xf numFmtId="189" fontId="17" fillId="0" borderId="0" xfId="2733" applyNumberFormat="1" applyFont="1"/>
    <xf numFmtId="0" fontId="84" fillId="0" borderId="0" xfId="36" applyFont="1"/>
    <xf numFmtId="0" fontId="84" fillId="0" borderId="0" xfId="36" applyFont="1" applyAlignment="1">
      <alignment horizontal="right" vertical="center"/>
    </xf>
    <xf numFmtId="0" fontId="84" fillId="0" borderId="0" xfId="36" applyFont="1" applyAlignment="1">
      <alignment vertical="center"/>
    </xf>
    <xf numFmtId="0" fontId="65" fillId="0" borderId="0" xfId="36" applyFont="1"/>
    <xf numFmtId="0" fontId="75" fillId="0" borderId="0" xfId="36" applyFont="1"/>
    <xf numFmtId="0" fontId="65" fillId="0" borderId="0" xfId="36" applyFont="1" applyAlignment="1">
      <alignment horizontal="right"/>
    </xf>
    <xf numFmtId="0" fontId="167" fillId="0" borderId="0" xfId="36" applyFont="1" applyAlignment="1">
      <alignment horizontal="left" vertical="top"/>
    </xf>
    <xf numFmtId="189" fontId="17" fillId="0" borderId="0" xfId="2737" applyNumberFormat="1" applyFont="1"/>
    <xf numFmtId="0" fontId="191" fillId="0" borderId="0" xfId="2737" applyFont="1" applyAlignment="1">
      <alignment horizontal="center" vertical="center"/>
    </xf>
    <xf numFmtId="0" fontId="171" fillId="0" borderId="0" xfId="2737"/>
    <xf numFmtId="0" fontId="192" fillId="0" borderId="0" xfId="2737" applyFont="1" applyAlignment="1">
      <alignment vertical="center"/>
    </xf>
    <xf numFmtId="0" fontId="84" fillId="0" borderId="0" xfId="2737" applyFont="1"/>
    <xf numFmtId="0" fontId="192" fillId="0" borderId="0" xfId="2737" applyFont="1" applyAlignment="1">
      <alignment horizontal="center" vertical="center"/>
    </xf>
    <xf numFmtId="0" fontId="193" fillId="0" borderId="0" xfId="2737" applyFont="1" applyAlignment="1">
      <alignment vertical="center"/>
    </xf>
    <xf numFmtId="0" fontId="65" fillId="0" borderId="0" xfId="2737" applyFont="1"/>
    <xf numFmtId="0" fontId="75" fillId="0" borderId="0" xfId="2737" applyFont="1"/>
    <xf numFmtId="0" fontId="194" fillId="0" borderId="0" xfId="2737" applyFont="1"/>
    <xf numFmtId="0" fontId="87" fillId="0" borderId="0" xfId="2737" applyFont="1"/>
    <xf numFmtId="0" fontId="175" fillId="0" borderId="0" xfId="0" applyFont="1"/>
    <xf numFmtId="0" fontId="65" fillId="0" borderId="70" xfId="2737" applyFont="1" applyBorder="1" applyAlignment="1">
      <alignment horizontal="center" vertical="center"/>
    </xf>
    <xf numFmtId="180" fontId="65" fillId="0" borderId="70" xfId="2737" applyNumberFormat="1" applyFont="1" applyBorder="1" applyAlignment="1">
      <alignment horizontal="center" vertical="center"/>
    </xf>
    <xf numFmtId="2" fontId="65" fillId="0" borderId="70" xfId="2737" applyNumberFormat="1" applyFont="1" applyBorder="1" applyAlignment="1">
      <alignment horizontal="center" vertical="center"/>
    </xf>
    <xf numFmtId="0" fontId="65" fillId="0" borderId="70" xfId="2737" applyFont="1" applyBorder="1" applyAlignment="1">
      <alignment horizontal="left" vertical="center" wrapText="1"/>
    </xf>
    <xf numFmtId="0" fontId="173" fillId="0" borderId="0" xfId="0" applyFont="1" applyAlignment="1">
      <alignment horizontal="left"/>
    </xf>
    <xf numFmtId="0" fontId="65" fillId="0" borderId="70" xfId="2737" applyFont="1" applyBorder="1" applyAlignment="1">
      <alignment horizontal="center" vertical="center" wrapText="1"/>
    </xf>
    <xf numFmtId="0" fontId="65" fillId="0" borderId="0" xfId="2737" applyFont="1" applyAlignment="1">
      <alignment horizontal="center" vertical="center"/>
    </xf>
    <xf numFmtId="0" fontId="65" fillId="0" borderId="70" xfId="0" applyFont="1" applyBorder="1" applyAlignment="1">
      <alignment horizontal="left" vertical="top" wrapText="1"/>
    </xf>
    <xf numFmtId="1" fontId="65" fillId="0" borderId="70" xfId="2737" applyNumberFormat="1" applyFont="1" applyBorder="1" applyAlignment="1">
      <alignment horizontal="center" vertical="center"/>
    </xf>
    <xf numFmtId="0" fontId="65" fillId="0" borderId="69" xfId="0" applyFont="1" applyBorder="1" applyAlignment="1">
      <alignment horizontal="left" vertical="top" wrapText="1"/>
    </xf>
    <xf numFmtId="0" fontId="179" fillId="0" borderId="70" xfId="0" applyFont="1" applyBorder="1" applyAlignment="1">
      <alignment horizontal="left" vertical="center" wrapText="1"/>
    </xf>
    <xf numFmtId="0" fontId="173" fillId="0" borderId="0" xfId="2737" applyFont="1"/>
    <xf numFmtId="0" fontId="194" fillId="0" borderId="70" xfId="2737" applyFont="1" applyBorder="1" applyAlignment="1">
      <alignment horizontal="center" vertical="center"/>
    </xf>
    <xf numFmtId="0" fontId="194" fillId="0" borderId="70" xfId="2737" applyFont="1" applyBorder="1" applyAlignment="1">
      <alignment horizontal="left" vertical="top"/>
    </xf>
    <xf numFmtId="0" fontId="194" fillId="0" borderId="70" xfId="2737" applyFont="1" applyBorder="1" applyAlignment="1">
      <alignment horizontal="center" vertical="top"/>
    </xf>
    <xf numFmtId="0" fontId="195" fillId="0" borderId="0" xfId="2737" applyFont="1" applyAlignment="1">
      <alignment horizontal="left" vertical="top" wrapText="1"/>
    </xf>
    <xf numFmtId="170" fontId="194" fillId="0" borderId="70" xfId="2737" applyNumberFormat="1" applyFont="1" applyBorder="1" applyAlignment="1">
      <alignment horizontal="center" vertical="top"/>
    </xf>
    <xf numFmtId="0" fontId="65" fillId="0" borderId="68" xfId="0" applyFont="1" applyBorder="1" applyAlignment="1">
      <alignment horizontal="center" vertical="center"/>
    </xf>
    <xf numFmtId="2" fontId="65" fillId="0" borderId="68" xfId="0" applyNumberFormat="1" applyFont="1" applyBorder="1" applyAlignment="1">
      <alignment horizontal="center" vertical="center"/>
    </xf>
    <xf numFmtId="0" fontId="194" fillId="0" borderId="68" xfId="0" applyFont="1" applyBorder="1" applyAlignment="1">
      <alignment horizontal="center" vertical="center"/>
    </xf>
    <xf numFmtId="0" fontId="173" fillId="0" borderId="0" xfId="0" applyFont="1"/>
    <xf numFmtId="0" fontId="65" fillId="0" borderId="74" xfId="0" applyFont="1" applyBorder="1" applyAlignment="1">
      <alignment horizontal="center" vertical="center"/>
    </xf>
    <xf numFmtId="2" fontId="65" fillId="0" borderId="74" xfId="0" applyNumberFormat="1" applyFont="1" applyBorder="1" applyAlignment="1">
      <alignment horizontal="center" vertical="center"/>
    </xf>
    <xf numFmtId="0" fontId="194" fillId="0" borderId="74" xfId="0" applyFont="1" applyBorder="1" applyAlignment="1">
      <alignment horizontal="center" vertical="center"/>
    </xf>
    <xf numFmtId="0" fontId="172" fillId="0" borderId="0" xfId="0" applyFont="1"/>
    <xf numFmtId="0" fontId="65" fillId="0" borderId="70" xfId="2737" applyFont="1" applyBorder="1" applyAlignment="1">
      <alignment vertical="center"/>
    </xf>
    <xf numFmtId="0" fontId="65" fillId="0" borderId="70" xfId="2737" applyFont="1" applyBorder="1" applyAlignment="1">
      <alignment vertical="center" wrapText="1"/>
    </xf>
    <xf numFmtId="0" fontId="65" fillId="0" borderId="70" xfId="2737" applyFont="1" applyBorder="1" applyAlignment="1">
      <alignment horizontal="center" vertical="top" wrapText="1"/>
    </xf>
    <xf numFmtId="2" fontId="179" fillId="0" borderId="70" xfId="2737" applyNumberFormat="1" applyFont="1" applyBorder="1" applyAlignment="1">
      <alignment horizontal="center" vertical="center"/>
    </xf>
    <xf numFmtId="180" fontId="65" fillId="0" borderId="0" xfId="2737" applyNumberFormat="1" applyFont="1" applyAlignment="1">
      <alignment horizontal="center" vertical="center"/>
    </xf>
    <xf numFmtId="0" fontId="194" fillId="0" borderId="66" xfId="2737" applyFont="1" applyBorder="1" applyAlignment="1">
      <alignment horizontal="center" vertical="center"/>
    </xf>
    <xf numFmtId="0" fontId="194" fillId="0" borderId="66" xfId="2737" applyFont="1" applyBorder="1" applyAlignment="1">
      <alignment horizontal="left" vertical="top"/>
    </xf>
    <xf numFmtId="0" fontId="194" fillId="0" borderId="66" xfId="2737" applyFont="1" applyBorder="1" applyAlignment="1">
      <alignment horizontal="center" vertical="top"/>
    </xf>
    <xf numFmtId="170" fontId="194" fillId="0" borderId="66" xfId="2737" applyNumberFormat="1" applyFont="1" applyBorder="1" applyAlignment="1">
      <alignment horizontal="center" vertical="top"/>
    </xf>
    <xf numFmtId="0" fontId="196" fillId="0" borderId="77" xfId="2737" applyFont="1" applyBorder="1" applyAlignment="1">
      <alignment vertical="center" wrapText="1"/>
    </xf>
    <xf numFmtId="0" fontId="194" fillId="0" borderId="69" xfId="2737" applyFont="1" applyBorder="1" applyAlignment="1">
      <alignment horizontal="center" vertical="center" wrapText="1"/>
    </xf>
    <xf numFmtId="170" fontId="194" fillId="0" borderId="69" xfId="2737" applyNumberFormat="1" applyFont="1" applyBorder="1" applyAlignment="1">
      <alignment horizontal="center" vertical="center"/>
    </xf>
    <xf numFmtId="0" fontId="196" fillId="0" borderId="69" xfId="2737" applyFont="1" applyBorder="1" applyAlignment="1">
      <alignment horizontal="center" vertical="center"/>
    </xf>
    <xf numFmtId="0" fontId="65" fillId="0" borderId="70" xfId="0" applyFont="1" applyBorder="1" applyAlignment="1">
      <alignment vertical="center" wrapText="1"/>
    </xf>
    <xf numFmtId="0" fontId="65" fillId="0" borderId="69" xfId="0" applyFont="1" applyBorder="1" applyAlignment="1">
      <alignment vertical="center"/>
    </xf>
    <xf numFmtId="0" fontId="65" fillId="0" borderId="6" xfId="0" applyFont="1" applyBorder="1" applyAlignment="1">
      <alignment horizontal="center" vertical="center" wrapText="1"/>
    </xf>
    <xf numFmtId="2" fontId="170" fillId="0" borderId="6" xfId="0" applyNumberFormat="1" applyFont="1" applyBorder="1" applyAlignment="1">
      <alignment horizontal="center" vertical="center"/>
    </xf>
    <xf numFmtId="0" fontId="65" fillId="0" borderId="74" xfId="0" applyFont="1" applyBorder="1" applyAlignment="1">
      <alignment vertical="center" wrapText="1"/>
    </xf>
    <xf numFmtId="0" fontId="65" fillId="0" borderId="21" xfId="0" applyFont="1" applyBorder="1" applyAlignment="1">
      <alignment horizontal="center" vertical="center" wrapText="1"/>
    </xf>
    <xf numFmtId="2" fontId="170" fillId="0" borderId="21" xfId="0" applyNumberFormat="1" applyFont="1" applyBorder="1" applyAlignment="1">
      <alignment horizontal="center" vertical="center"/>
    </xf>
    <xf numFmtId="0" fontId="65" fillId="0" borderId="69" xfId="0" applyFont="1" applyBorder="1" applyAlignment="1">
      <alignment vertical="center" wrapText="1"/>
    </xf>
    <xf numFmtId="0" fontId="67" fillId="0" borderId="70" xfId="2737" applyFont="1" applyBorder="1" applyAlignment="1">
      <alignment vertical="center"/>
    </xf>
    <xf numFmtId="170" fontId="67" fillId="0" borderId="70" xfId="2737" applyNumberFormat="1" applyFont="1" applyBorder="1" applyAlignment="1">
      <alignment horizontal="center" vertical="center"/>
    </xf>
    <xf numFmtId="2" fontId="65" fillId="0" borderId="70" xfId="0" applyNumberFormat="1" applyFont="1" applyBorder="1" applyAlignment="1">
      <alignment horizontal="left" vertical="center" wrapText="1"/>
    </xf>
    <xf numFmtId="0" fontId="65" fillId="0" borderId="70" xfId="0" applyFont="1" applyBorder="1" applyAlignment="1">
      <alignment horizontal="center" vertical="center" wrapText="1"/>
    </xf>
    <xf numFmtId="2" fontId="65" fillId="0" borderId="69" xfId="0" applyNumberFormat="1" applyFont="1" applyBorder="1" applyAlignment="1">
      <alignment horizontal="left" vertical="center" wrapText="1"/>
    </xf>
    <xf numFmtId="0" fontId="65" fillId="0" borderId="69" xfId="0" applyFont="1" applyBorder="1" applyAlignment="1">
      <alignment horizontal="center" vertical="center" wrapText="1"/>
    </xf>
    <xf numFmtId="1" fontId="65" fillId="0" borderId="21" xfId="0" applyNumberFormat="1" applyFont="1" applyBorder="1" applyAlignment="1">
      <alignment horizontal="center" vertical="center"/>
    </xf>
    <xf numFmtId="2" fontId="65" fillId="0" borderId="6" xfId="0" applyNumberFormat="1" applyFont="1" applyBorder="1" applyAlignment="1">
      <alignment horizontal="center" vertical="center" wrapText="1"/>
    </xf>
    <xf numFmtId="2" fontId="65" fillId="0" borderId="70" xfId="2737" applyNumberFormat="1" applyFont="1" applyBorder="1" applyAlignment="1">
      <alignment vertical="center" wrapText="1"/>
    </xf>
    <xf numFmtId="2" fontId="65" fillId="0" borderId="70" xfId="2737" applyNumberFormat="1" applyFont="1" applyBorder="1" applyAlignment="1">
      <alignment horizontal="center" vertical="center" wrapText="1"/>
    </xf>
    <xf numFmtId="2" fontId="65" fillId="0" borderId="70" xfId="2737" applyNumberFormat="1" applyFont="1" applyBorder="1" applyAlignment="1">
      <alignment horizontal="right" vertical="center" wrapText="1"/>
    </xf>
    <xf numFmtId="0" fontId="65" fillId="0" borderId="80" xfId="0" applyFont="1" applyBorder="1" applyAlignment="1">
      <alignment horizontal="center" vertical="center" wrapText="1"/>
    </xf>
    <xf numFmtId="0" fontId="65" fillId="0" borderId="72" xfId="2737" applyFont="1" applyBorder="1" applyAlignment="1">
      <alignment horizontal="center" vertical="center" wrapText="1"/>
    </xf>
    <xf numFmtId="0" fontId="67" fillId="0" borderId="70" xfId="2737" applyFont="1" applyBorder="1" applyAlignment="1">
      <alignment horizontal="center" vertical="center" wrapText="1"/>
    </xf>
    <xf numFmtId="164" fontId="174" fillId="0" borderId="0" xfId="144" applyFont="1" applyAlignment="1"/>
    <xf numFmtId="0" fontId="110" fillId="0" borderId="76" xfId="2737" applyFont="1" applyBorder="1"/>
    <xf numFmtId="0" fontId="194" fillId="0" borderId="80" xfId="2737" applyFont="1" applyBorder="1" applyAlignment="1">
      <alignment horizontal="center" vertical="center"/>
    </xf>
    <xf numFmtId="170" fontId="194" fillId="0" borderId="84" xfId="2737" applyNumberFormat="1" applyFont="1" applyBorder="1" applyAlignment="1">
      <alignment horizontal="center" vertical="top"/>
    </xf>
    <xf numFmtId="170" fontId="113" fillId="0" borderId="70" xfId="0" applyNumberFormat="1" applyFont="1" applyBorder="1" applyAlignment="1">
      <alignment horizontal="center" vertical="center"/>
    </xf>
    <xf numFmtId="2" fontId="65" fillId="0" borderId="70" xfId="0" applyNumberFormat="1" applyFont="1" applyBorder="1" applyAlignment="1">
      <alignment horizontal="center" vertical="center"/>
    </xf>
    <xf numFmtId="0" fontId="14" fillId="0" borderId="0" xfId="2739"/>
    <xf numFmtId="0" fontId="187" fillId="0" borderId="0" xfId="2739" applyFont="1" applyAlignment="1">
      <alignment horizontal="left" vertical="center"/>
    </xf>
    <xf numFmtId="0" fontId="166" fillId="0" borderId="0" xfId="36" applyFont="1" applyAlignment="1">
      <alignment horizontal="left" vertical="center"/>
    </xf>
    <xf numFmtId="0" fontId="65" fillId="0" borderId="0" xfId="36" applyFont="1" applyAlignment="1">
      <alignment horizontal="left" vertical="center"/>
    </xf>
    <xf numFmtId="0" fontId="75" fillId="0" borderId="0" xfId="36" applyFont="1" applyAlignment="1">
      <alignment horizontal="left" vertical="center"/>
    </xf>
    <xf numFmtId="0" fontId="167" fillId="0" borderId="0" xfId="36" applyFont="1" applyAlignment="1">
      <alignment horizontal="left" vertical="center" wrapText="1"/>
    </xf>
    <xf numFmtId="0" fontId="166" fillId="0" borderId="0" xfId="36" applyFont="1" applyAlignment="1">
      <alignment vertical="top" wrapText="1"/>
    </xf>
    <xf numFmtId="189" fontId="67" fillId="0" borderId="0" xfId="2735" applyNumberFormat="1" applyFont="1" applyAlignment="1">
      <alignment horizontal="left" vertical="center"/>
    </xf>
    <xf numFmtId="0" fontId="167" fillId="0" borderId="0" xfId="36" applyFont="1" applyAlignment="1">
      <alignment horizontal="left" vertical="center"/>
    </xf>
    <xf numFmtId="0" fontId="168" fillId="0" borderId="0" xfId="2723" applyFont="1" applyAlignment="1">
      <alignment horizontal="left" vertical="center" wrapText="1"/>
    </xf>
    <xf numFmtId="0" fontId="197" fillId="0" borderId="0" xfId="36" applyFont="1"/>
    <xf numFmtId="0" fontId="198" fillId="0" borderId="83" xfId="36" applyFont="1" applyBorder="1" applyAlignment="1">
      <alignment horizontal="center" vertical="center" wrapText="1"/>
    </xf>
    <xf numFmtId="0" fontId="198" fillId="0" borderId="83" xfId="36" applyFont="1" applyBorder="1" applyAlignment="1">
      <alignment horizontal="center"/>
    </xf>
    <xf numFmtId="0" fontId="113" fillId="0" borderId="83" xfId="2743" applyFont="1" applyBorder="1" applyAlignment="1">
      <alignment horizontal="center" vertical="top"/>
    </xf>
    <xf numFmtId="0" fontId="113" fillId="0" borderId="83" xfId="2743" applyFont="1" applyBorder="1" applyAlignment="1">
      <alignment horizontal="left" vertical="top" wrapText="1"/>
    </xf>
    <xf numFmtId="0" fontId="167" fillId="0" borderId="83" xfId="2743" applyFont="1" applyBorder="1" applyAlignment="1">
      <alignment horizontal="center" vertical="top" wrapText="1"/>
    </xf>
    <xf numFmtId="177" fontId="113" fillId="0" borderId="83" xfId="2743" applyNumberFormat="1" applyFont="1" applyBorder="1" applyAlignment="1" applyProtection="1">
      <alignment horizontal="center" vertical="top"/>
      <protection locked="0"/>
    </xf>
    <xf numFmtId="2" fontId="113" fillId="0" borderId="83" xfId="2743" applyNumberFormat="1" applyFont="1" applyBorder="1" applyAlignment="1" applyProtection="1">
      <alignment horizontal="center" vertical="top" wrapText="1"/>
      <protection locked="0"/>
    </xf>
    <xf numFmtId="0" fontId="113" fillId="0" borderId="83" xfId="2743" applyFont="1" applyBorder="1" applyAlignment="1" applyProtection="1">
      <alignment horizontal="center" vertical="top"/>
      <protection locked="0"/>
    </xf>
    <xf numFmtId="170" fontId="113" fillId="0" borderId="83" xfId="2743" applyNumberFormat="1" applyFont="1" applyBorder="1" applyAlignment="1">
      <alignment horizontal="center" vertical="top" wrapText="1"/>
    </xf>
    <xf numFmtId="0" fontId="113" fillId="0" borderId="83" xfId="36" applyFont="1" applyBorder="1" applyAlignment="1">
      <alignment horizontal="left" vertical="top" wrapText="1"/>
    </xf>
    <xf numFmtId="170" fontId="113" fillId="0" borderId="83" xfId="2743" applyNumberFormat="1" applyFont="1" applyBorder="1" applyAlignment="1" applyProtection="1">
      <alignment horizontal="center" vertical="top" wrapText="1"/>
      <protection locked="0"/>
    </xf>
    <xf numFmtId="4" fontId="113" fillId="0" borderId="83" xfId="2743" applyNumberFormat="1" applyFont="1" applyBorder="1" applyAlignment="1" applyProtection="1">
      <alignment horizontal="center" vertical="top"/>
      <protection locked="0"/>
    </xf>
    <xf numFmtId="0" fontId="167" fillId="0" borderId="83" xfId="2344" applyFont="1" applyBorder="1" applyAlignment="1">
      <alignment horizontal="center" vertical="top" wrapText="1"/>
    </xf>
    <xf numFmtId="2" fontId="113" fillId="0" borderId="83" xfId="2743" applyNumberFormat="1" applyFont="1" applyBorder="1" applyAlignment="1">
      <alignment horizontal="center" vertical="top" wrapText="1"/>
    </xf>
    <xf numFmtId="0" fontId="110" fillId="0" borderId="20" xfId="36" applyFont="1" applyBorder="1"/>
    <xf numFmtId="0" fontId="110" fillId="0" borderId="20" xfId="36" applyFont="1" applyBorder="1" applyAlignment="1">
      <alignment horizontal="right"/>
    </xf>
    <xf numFmtId="0" fontId="65" fillId="0" borderId="0" xfId="2742" applyFont="1" applyAlignment="1">
      <alignment horizontal="right" wrapText="1"/>
    </xf>
    <xf numFmtId="0" fontId="4" fillId="0" borderId="0" xfId="2742" applyAlignment="1">
      <alignment wrapText="1"/>
    </xf>
    <xf numFmtId="0" fontId="4" fillId="0" borderId="0" xfId="2742" applyAlignment="1">
      <alignment vertical="top" wrapText="1"/>
    </xf>
    <xf numFmtId="0" fontId="4" fillId="0" borderId="83" xfId="2742" applyBorder="1" applyAlignment="1">
      <alignment horizontal="center" vertical="center" wrapText="1"/>
    </xf>
    <xf numFmtId="0" fontId="4" fillId="0" borderId="83" xfId="2742" applyBorder="1" applyAlignment="1">
      <alignment horizontal="center" wrapText="1"/>
    </xf>
    <xf numFmtId="0" fontId="4" fillId="0" borderId="83" xfId="2742" applyBorder="1" applyAlignment="1">
      <alignment horizontal="right" vertical="top" wrapText="1"/>
    </xf>
    <xf numFmtId="0" fontId="189" fillId="0" borderId="83" xfId="2742" applyFont="1" applyBorder="1" applyAlignment="1">
      <alignment horizontal="center" vertical="center" wrapText="1" indent="1"/>
    </xf>
    <xf numFmtId="0" fontId="189" fillId="0" borderId="83" xfId="2742" applyFont="1" applyBorder="1" applyAlignment="1">
      <alignment horizontal="center" vertical="center" wrapText="1"/>
    </xf>
    <xf numFmtId="0" fontId="50" fillId="0" borderId="0" xfId="2742" applyFont="1" applyAlignment="1">
      <alignment horizontal="right" wrapText="1"/>
    </xf>
    <xf numFmtId="0" fontId="50" fillId="0" borderId="0" xfId="2742" applyFont="1" applyAlignment="1">
      <alignment vertical="top" wrapText="1"/>
    </xf>
    <xf numFmtId="0" fontId="4" fillId="0" borderId="0" xfId="2742" applyAlignment="1">
      <alignment horizontal="center" vertical="top" wrapText="1"/>
    </xf>
    <xf numFmtId="0" fontId="4" fillId="0" borderId="89" xfId="2742" applyBorder="1" applyAlignment="1">
      <alignment horizontal="center" wrapText="1"/>
    </xf>
    <xf numFmtId="4" fontId="4" fillId="0" borderId="92" xfId="2742" applyNumberFormat="1" applyBorder="1" applyAlignment="1">
      <alignment horizontal="center" vertical="center" wrapText="1"/>
    </xf>
    <xf numFmtId="0" fontId="4" fillId="0" borderId="92" xfId="2742" applyBorder="1" applyAlignment="1">
      <alignment horizontal="center" vertical="center" wrapText="1"/>
    </xf>
    <xf numFmtId="10" fontId="4" fillId="0" borderId="92" xfId="2742" applyNumberFormat="1" applyBorder="1" applyAlignment="1">
      <alignment horizontal="center" vertical="center" wrapText="1"/>
    </xf>
    <xf numFmtId="169" fontId="4" fillId="0" borderId="92" xfId="2742" applyNumberFormat="1" applyBorder="1" applyAlignment="1">
      <alignment horizontal="center" vertical="center" wrapText="1"/>
    </xf>
    <xf numFmtId="0" fontId="4" fillId="0" borderId="0" xfId="2742" applyAlignment="1">
      <alignment horizontal="left" vertical="top" wrapText="1"/>
    </xf>
    <xf numFmtId="4" fontId="194" fillId="0" borderId="69" xfId="2737" applyNumberFormat="1" applyFont="1" applyBorder="1" applyAlignment="1">
      <alignment horizontal="center" vertical="center"/>
    </xf>
    <xf numFmtId="0" fontId="176" fillId="0" borderId="70" xfId="2737" applyFont="1" applyBorder="1" applyAlignment="1">
      <alignment horizontal="center" vertical="center" wrapText="1"/>
    </xf>
    <xf numFmtId="0" fontId="176" fillId="0" borderId="70" xfId="2737" applyFont="1" applyBorder="1" applyAlignment="1">
      <alignment horizontal="center"/>
    </xf>
    <xf numFmtId="0" fontId="67" fillId="0" borderId="83" xfId="2743" applyFont="1" applyBorder="1" applyAlignment="1">
      <alignment horizontal="center" vertical="center" wrapText="1"/>
    </xf>
    <xf numFmtId="0" fontId="168" fillId="0" borderId="83" xfId="36" applyFont="1" applyBorder="1" applyAlignment="1">
      <alignment horizontal="left" vertical="center" wrapText="1"/>
    </xf>
    <xf numFmtId="0" fontId="168" fillId="0" borderId="83" xfId="36" applyFont="1" applyBorder="1" applyAlignment="1">
      <alignment horizontal="left" vertical="top"/>
    </xf>
    <xf numFmtId="0" fontId="168" fillId="0" borderId="83" xfId="36" applyFont="1" applyBorder="1" applyAlignment="1">
      <alignment horizontal="center" vertical="center"/>
    </xf>
    <xf numFmtId="0" fontId="14" fillId="0" borderId="83" xfId="2743" applyBorder="1"/>
    <xf numFmtId="170" fontId="67" fillId="0" borderId="83" xfId="2743" applyNumberFormat="1" applyFont="1" applyBorder="1" applyAlignment="1">
      <alignment horizontal="center" vertical="center" wrapText="1"/>
    </xf>
    <xf numFmtId="0" fontId="168" fillId="0" borderId="83" xfId="36" applyFont="1" applyBorder="1" applyAlignment="1">
      <alignment horizontal="center" vertical="top"/>
    </xf>
    <xf numFmtId="0" fontId="67" fillId="0" borderId="83" xfId="36" applyFont="1" applyBorder="1" applyAlignment="1">
      <alignment vertical="top" wrapText="1"/>
    </xf>
    <xf numFmtId="170" fontId="168" fillId="0" borderId="83" xfId="36" applyNumberFormat="1" applyFont="1" applyBorder="1" applyAlignment="1">
      <alignment horizontal="center" vertical="center" wrapText="1"/>
    </xf>
    <xf numFmtId="0" fontId="194" fillId="0" borderId="67" xfId="2737" applyFont="1" applyBorder="1" applyAlignment="1">
      <alignment horizontal="center" vertical="center"/>
    </xf>
    <xf numFmtId="189" fontId="152" fillId="0" borderId="0" xfId="2733" applyNumberFormat="1" applyFont="1"/>
    <xf numFmtId="0" fontId="181" fillId="0" borderId="0" xfId="36" applyFont="1"/>
    <xf numFmtId="0" fontId="182" fillId="0" borderId="0" xfId="36" applyFont="1"/>
    <xf numFmtId="0" fontId="160" fillId="0" borderId="0" xfId="36" applyFont="1" applyAlignment="1">
      <alignment horizontal="right"/>
    </xf>
    <xf numFmtId="0" fontId="157" fillId="0" borderId="0" xfId="36" applyFont="1"/>
    <xf numFmtId="0" fontId="181" fillId="0" borderId="0" xfId="2739" applyFont="1"/>
    <xf numFmtId="0" fontId="157" fillId="0" borderId="0" xfId="36" applyFont="1" applyAlignment="1">
      <alignment horizontal="right" vertical="center"/>
    </xf>
    <xf numFmtId="0" fontId="71" fillId="0" borderId="0" xfId="36" applyFont="1" applyAlignment="1">
      <alignment horizontal="left" vertical="center"/>
    </xf>
    <xf numFmtId="0" fontId="183" fillId="0" borderId="0" xfId="36" applyFont="1" applyAlignment="1">
      <alignment horizontal="center" vertical="center"/>
    </xf>
    <xf numFmtId="0" fontId="157" fillId="0" borderId="0" xfId="36" applyFont="1" applyAlignment="1">
      <alignment vertical="center"/>
    </xf>
    <xf numFmtId="0" fontId="184" fillId="0" borderId="0" xfId="36" applyFont="1" applyAlignment="1">
      <alignment horizontal="center" vertical="center"/>
    </xf>
    <xf numFmtId="0" fontId="66" fillId="0" borderId="0" xfId="36" applyFont="1"/>
    <xf numFmtId="0" fontId="151" fillId="0" borderId="0" xfId="36" applyFont="1"/>
    <xf numFmtId="0" fontId="66" fillId="0" borderId="0" xfId="36" applyFont="1" applyAlignment="1">
      <alignment horizontal="right"/>
    </xf>
    <xf numFmtId="0" fontId="185" fillId="0" borderId="0" xfId="36" applyFont="1" applyAlignment="1">
      <alignment horizontal="left" vertical="center"/>
    </xf>
    <xf numFmtId="0" fontId="66" fillId="0" borderId="0" xfId="36" applyFont="1" applyAlignment="1">
      <alignment horizontal="left" vertical="center"/>
    </xf>
    <xf numFmtId="0" fontId="151" fillId="0" borderId="0" xfId="36" applyFont="1" applyAlignment="1">
      <alignment horizontal="left" vertical="center"/>
    </xf>
    <xf numFmtId="0" fontId="186" fillId="0" borderId="0" xfId="36" applyFont="1" applyAlignment="1">
      <alignment horizontal="left" vertical="center" wrapText="1"/>
    </xf>
    <xf numFmtId="0" fontId="186" fillId="0" borderId="0" xfId="36" applyFont="1" applyAlignment="1">
      <alignment wrapText="1"/>
    </xf>
    <xf numFmtId="189" fontId="72" fillId="0" borderId="0" xfId="2735" applyNumberFormat="1" applyFont="1" applyAlignment="1">
      <alignment horizontal="left" vertical="center"/>
    </xf>
    <xf numFmtId="0" fontId="186" fillId="0" borderId="0" xfId="36" applyFont="1" applyAlignment="1">
      <alignment horizontal="left" vertical="center"/>
    </xf>
    <xf numFmtId="0" fontId="186" fillId="0" borderId="0" xfId="36" applyFont="1" applyAlignment="1">
      <alignment horizontal="left" vertical="top" wrapText="1"/>
    </xf>
    <xf numFmtId="0" fontId="66" fillId="0" borderId="0" xfId="2739" applyFont="1" applyAlignment="1">
      <alignment vertical="center" wrapText="1"/>
    </xf>
    <xf numFmtId="0" fontId="72" fillId="0" borderId="0" xfId="2739" applyFont="1" applyAlignment="1">
      <alignment vertical="center" wrapText="1"/>
    </xf>
    <xf numFmtId="0" fontId="66" fillId="0" borderId="45" xfId="2739" applyFont="1" applyBorder="1" applyAlignment="1">
      <alignment horizontal="center" vertical="center" wrapText="1"/>
    </xf>
    <xf numFmtId="0" fontId="66" fillId="0" borderId="92" xfId="2739" applyFont="1" applyBorder="1" applyAlignment="1">
      <alignment horizontal="center" vertical="center" wrapText="1"/>
    </xf>
    <xf numFmtId="0" fontId="66" fillId="0" borderId="46" xfId="2739" applyFont="1" applyBorder="1" applyAlignment="1">
      <alignment horizontal="center" vertical="center" wrapText="1"/>
    </xf>
    <xf numFmtId="0" fontId="65" fillId="0" borderId="0" xfId="2739" applyFont="1" applyAlignment="1">
      <alignment horizontal="center" vertical="center" wrapText="1"/>
    </xf>
    <xf numFmtId="0" fontId="65" fillId="0" borderId="0" xfId="2739" applyFont="1"/>
    <xf numFmtId="0" fontId="72" fillId="0" borderId="45" xfId="2739" applyFont="1" applyBorder="1" applyAlignment="1">
      <alignment horizontal="center" vertical="center" wrapText="1"/>
    </xf>
    <xf numFmtId="0" fontId="72" fillId="0" borderId="46" xfId="2739" applyFont="1" applyBorder="1" applyAlignment="1">
      <alignment horizontal="center" vertical="center" wrapText="1"/>
    </xf>
    <xf numFmtId="0" fontId="66" fillId="0" borderId="92" xfId="2739" applyFont="1" applyBorder="1" applyAlignment="1">
      <alignment horizontal="left" vertical="center" wrapText="1"/>
    </xf>
    <xf numFmtId="0" fontId="66" fillId="0" borderId="92" xfId="2739" applyFont="1" applyBorder="1" applyAlignment="1">
      <alignment horizontal="center" vertical="center"/>
    </xf>
    <xf numFmtId="0" fontId="66" fillId="0" borderId="92" xfId="2739" applyFont="1" applyBorder="1" applyAlignment="1">
      <alignment vertical="center" wrapText="1"/>
    </xf>
    <xf numFmtId="0" fontId="65" fillId="0" borderId="0" xfId="2739" applyFont="1" applyAlignment="1">
      <alignment horizontal="left" vertical="center"/>
    </xf>
    <xf numFmtId="0" fontId="72" fillId="0" borderId="45" xfId="2739" applyFont="1" applyBorder="1" applyAlignment="1">
      <alignment horizontal="center" vertical="center"/>
    </xf>
    <xf numFmtId="0" fontId="66" fillId="0" borderId="45" xfId="2739" applyFont="1" applyBorder="1" applyAlignment="1">
      <alignment horizontal="center" vertical="center"/>
    </xf>
    <xf numFmtId="1" fontId="66" fillId="0" borderId="92" xfId="2739" applyNumberFormat="1" applyFont="1" applyBorder="1" applyAlignment="1">
      <alignment horizontal="center" vertical="center"/>
    </xf>
    <xf numFmtId="0" fontId="68" fillId="0" borderId="0" xfId="2739" applyFont="1" applyAlignment="1">
      <alignment horizontal="left" vertical="center"/>
    </xf>
    <xf numFmtId="0" fontId="66" fillId="0" borderId="88" xfId="2739" applyFont="1" applyBorder="1" applyAlignment="1">
      <alignment horizontal="center" vertical="center" wrapText="1"/>
    </xf>
    <xf numFmtId="0" fontId="66" fillId="0" borderId="92" xfId="2739" applyFont="1" applyBorder="1" applyAlignment="1">
      <alignment horizontal="right" vertical="center"/>
    </xf>
    <xf numFmtId="180" fontId="66" fillId="0" borderId="92" xfId="2739" applyNumberFormat="1" applyFont="1" applyBorder="1" applyAlignment="1">
      <alignment horizontal="center" vertical="center"/>
    </xf>
    <xf numFmtId="9" fontId="66" fillId="0" borderId="92" xfId="2739" applyNumberFormat="1" applyFont="1" applyBorder="1" applyAlignment="1">
      <alignment horizontal="center" vertical="center" wrapText="1"/>
    </xf>
    <xf numFmtId="0" fontId="72" fillId="0" borderId="92" xfId="2739" applyFont="1" applyBorder="1" applyAlignment="1">
      <alignment horizontal="center" vertical="center"/>
    </xf>
    <xf numFmtId="0" fontId="188" fillId="0" borderId="20" xfId="36" applyFont="1" applyBorder="1" applyAlignment="1">
      <alignment horizontal="right"/>
    </xf>
    <xf numFmtId="0" fontId="188" fillId="0" borderId="20" xfId="36" applyFont="1" applyBorder="1"/>
    <xf numFmtId="0" fontId="193" fillId="0" borderId="0" xfId="2737" applyFont="1" applyAlignment="1">
      <alignment horizontal="center" vertical="center"/>
    </xf>
    <xf numFmtId="0" fontId="191" fillId="0" borderId="0" xfId="2737" applyFont="1" applyAlignment="1">
      <alignment horizontal="center" vertical="center" wrapText="1"/>
    </xf>
    <xf numFmtId="0" fontId="191" fillId="0" borderId="0" xfId="2737" applyFont="1" applyAlignment="1">
      <alignment vertical="top"/>
    </xf>
    <xf numFmtId="0" fontId="191" fillId="0" borderId="0" xfId="2737" applyFont="1" applyAlignment="1">
      <alignment vertical="top" wrapText="1"/>
    </xf>
    <xf numFmtId="0" fontId="191" fillId="0" borderId="67" xfId="2737" applyFont="1" applyBorder="1" applyAlignment="1">
      <alignment horizontal="center" vertical="center"/>
    </xf>
    <xf numFmtId="0" fontId="191" fillId="0" borderId="70" xfId="2737" applyFont="1" applyBorder="1" applyAlignment="1">
      <alignment horizontal="left" vertical="center" wrapText="1"/>
    </xf>
    <xf numFmtId="0" fontId="191" fillId="0" borderId="70" xfId="2737" applyFont="1" applyBorder="1" applyAlignment="1">
      <alignment horizontal="center" vertical="center"/>
    </xf>
    <xf numFmtId="170" fontId="191" fillId="0" borderId="92" xfId="2737" applyNumberFormat="1" applyFont="1" applyBorder="1" applyAlignment="1">
      <alignment horizontal="center" vertical="center"/>
    </xf>
    <xf numFmtId="0" fontId="65" fillId="0" borderId="92" xfId="2737" applyFont="1" applyBorder="1" applyAlignment="1">
      <alignment horizontal="center" vertical="center"/>
    </xf>
    <xf numFmtId="0" fontId="191" fillId="0" borderId="67" xfId="2737" applyFont="1" applyBorder="1" applyAlignment="1">
      <alignment horizontal="center" vertical="center" wrapText="1"/>
    </xf>
    <xf numFmtId="170" fontId="191" fillId="0" borderId="70" xfId="2737" applyNumberFormat="1" applyFont="1" applyBorder="1" applyAlignment="1">
      <alignment horizontal="center" vertical="center"/>
    </xf>
    <xf numFmtId="0" fontId="199" fillId="0" borderId="0" xfId="2737" applyFont="1"/>
    <xf numFmtId="0" fontId="173" fillId="0" borderId="0" xfId="2737" applyFont="1" applyAlignment="1">
      <alignment horizontal="center" wrapText="1"/>
    </xf>
    <xf numFmtId="170" fontId="65" fillId="0" borderId="92" xfId="2737" applyNumberFormat="1" applyFont="1" applyBorder="1" applyAlignment="1">
      <alignment horizontal="center" vertical="center"/>
    </xf>
    <xf numFmtId="0" fontId="113" fillId="0" borderId="92" xfId="2737" applyFont="1" applyBorder="1" applyAlignment="1">
      <alignment horizontal="left" vertical="center" wrapText="1"/>
    </xf>
    <xf numFmtId="0" fontId="65" fillId="0" borderId="97" xfId="2737" applyFont="1" applyBorder="1" applyAlignment="1">
      <alignment horizontal="center" vertical="center"/>
    </xf>
    <xf numFmtId="1" fontId="65" fillId="0" borderId="97" xfId="2737" applyNumberFormat="1" applyFont="1" applyBorder="1" applyAlignment="1">
      <alignment horizontal="center" vertical="center"/>
    </xf>
    <xf numFmtId="2" fontId="65" fillId="0" borderId="97" xfId="2737" applyNumberFormat="1" applyFont="1" applyBorder="1" applyAlignment="1">
      <alignment horizontal="center" vertical="center"/>
    </xf>
    <xf numFmtId="170" fontId="113" fillId="0" borderId="92" xfId="2737" applyNumberFormat="1" applyFont="1" applyBorder="1" applyAlignment="1">
      <alignment horizontal="center" vertical="center"/>
    </xf>
    <xf numFmtId="0" fontId="113" fillId="0" borderId="92" xfId="2737" applyFont="1" applyBorder="1" applyAlignment="1">
      <alignment horizontal="left" vertical="top" wrapText="1"/>
    </xf>
    <xf numFmtId="0" fontId="65" fillId="0" borderId="92" xfId="2739" applyFont="1" applyBorder="1" applyAlignment="1">
      <alignment vertical="center" wrapText="1"/>
    </xf>
    <xf numFmtId="0" fontId="191" fillId="0" borderId="92" xfId="2737" applyFont="1" applyBorder="1" applyAlignment="1">
      <alignment horizontal="center" vertical="center"/>
    </xf>
    <xf numFmtId="0" fontId="194" fillId="0" borderId="95" xfId="2737" applyFont="1" applyBorder="1" applyAlignment="1">
      <alignment horizontal="center" vertical="center"/>
    </xf>
    <xf numFmtId="0" fontId="191" fillId="0" borderId="70" xfId="2737" applyFont="1" applyBorder="1" applyAlignment="1">
      <alignment horizontal="left" vertical="top" wrapText="1"/>
    </xf>
    <xf numFmtId="0" fontId="191" fillId="0" borderId="70" xfId="2737" applyFont="1" applyBorder="1" applyAlignment="1">
      <alignment horizontal="center" vertical="center" wrapText="1"/>
    </xf>
    <xf numFmtId="0" fontId="191" fillId="0" borderId="70" xfId="2737" applyFont="1" applyBorder="1" applyAlignment="1">
      <alignment horizontal="center" vertical="top" wrapText="1"/>
    </xf>
    <xf numFmtId="170" fontId="191" fillId="0" borderId="69" xfId="2737" applyNumberFormat="1" applyFont="1" applyBorder="1" applyAlignment="1">
      <alignment horizontal="center" vertical="center"/>
    </xf>
    <xf numFmtId="180" fontId="191" fillId="0" borderId="67" xfId="2737" applyNumberFormat="1" applyFont="1" applyBorder="1" applyAlignment="1">
      <alignment horizontal="center" vertical="center"/>
    </xf>
    <xf numFmtId="180" fontId="191" fillId="0" borderId="70" xfId="2737" applyNumberFormat="1" applyFont="1" applyBorder="1" applyAlignment="1">
      <alignment horizontal="center" vertical="center"/>
    </xf>
    <xf numFmtId="0" fontId="191" fillId="0" borderId="70" xfId="0" applyFont="1" applyBorder="1" applyAlignment="1">
      <alignment horizontal="center" vertical="center"/>
    </xf>
    <xf numFmtId="0" fontId="191" fillId="0" borderId="68" xfId="0" applyFont="1" applyBorder="1" applyAlignment="1">
      <alignment horizontal="left" vertical="top" wrapText="1"/>
    </xf>
    <xf numFmtId="0" fontId="191" fillId="0" borderId="69" xfId="0" applyFont="1" applyBorder="1" applyAlignment="1">
      <alignment horizontal="center" vertical="center"/>
    </xf>
    <xf numFmtId="0" fontId="191" fillId="0" borderId="74" xfId="0" applyFont="1" applyBorder="1" applyAlignment="1">
      <alignment horizontal="left" vertical="top" wrapText="1"/>
    </xf>
    <xf numFmtId="0" fontId="191" fillId="0" borderId="70" xfId="0" applyFont="1" applyBorder="1" applyAlignment="1">
      <alignment horizontal="left" vertical="top" wrapText="1"/>
    </xf>
    <xf numFmtId="0" fontId="191" fillId="0" borderId="69" xfId="0" applyFont="1" applyBorder="1" applyAlignment="1">
      <alignment horizontal="left" vertical="top" wrapText="1"/>
    </xf>
    <xf numFmtId="0" fontId="173" fillId="0" borderId="0" xfId="2737" applyFont="1" applyAlignment="1">
      <alignment horizontal="center"/>
    </xf>
    <xf numFmtId="0" fontId="199" fillId="0" borderId="0" xfId="0" applyFont="1"/>
    <xf numFmtId="0" fontId="194" fillId="0" borderId="92" xfId="2737" applyFont="1" applyBorder="1" applyAlignment="1">
      <alignment horizontal="left" vertical="top"/>
    </xf>
    <xf numFmtId="0" fontId="191" fillId="0" borderId="75" xfId="2737" applyFont="1" applyBorder="1" applyAlignment="1">
      <alignment horizontal="center" vertical="center"/>
    </xf>
    <xf numFmtId="0" fontId="191" fillId="0" borderId="70" xfId="0" applyFont="1" applyBorder="1" applyAlignment="1">
      <alignment horizontal="left" vertical="center" wrapText="1"/>
    </xf>
    <xf numFmtId="180" fontId="65" fillId="0" borderId="92" xfId="2737" applyNumberFormat="1" applyFont="1" applyBorder="1" applyAlignment="1">
      <alignment horizontal="center" vertical="center"/>
    </xf>
    <xf numFmtId="0" fontId="194" fillId="0" borderId="92" xfId="2737" applyFont="1" applyBorder="1" applyAlignment="1">
      <alignment horizontal="center" vertical="top"/>
    </xf>
    <xf numFmtId="0" fontId="194" fillId="0" borderId="92" xfId="2737" applyFont="1" applyBorder="1" applyAlignment="1">
      <alignment horizontal="center" vertical="center"/>
    </xf>
    <xf numFmtId="170" fontId="194" fillId="0" borderId="92" xfId="2737" applyNumberFormat="1" applyFont="1" applyBorder="1" applyAlignment="1">
      <alignment horizontal="center" vertical="top"/>
    </xf>
    <xf numFmtId="0" fontId="65" fillId="0" borderId="92" xfId="0" applyFont="1" applyBorder="1" applyAlignment="1">
      <alignment horizontal="center" vertical="center" wrapText="1"/>
    </xf>
    <xf numFmtId="1" fontId="65" fillId="0" borderId="92" xfId="2737" applyNumberFormat="1" applyFont="1" applyBorder="1" applyAlignment="1">
      <alignment horizontal="center" vertical="center"/>
    </xf>
    <xf numFmtId="2" fontId="170" fillId="0" borderId="92" xfId="0" applyNumberFormat="1" applyFont="1" applyBorder="1" applyAlignment="1">
      <alignment horizontal="center" vertical="center"/>
    </xf>
    <xf numFmtId="1" fontId="65" fillId="0" borderId="97" xfId="0" applyNumberFormat="1" applyFont="1" applyBorder="1" applyAlignment="1">
      <alignment horizontal="center" vertical="center"/>
    </xf>
    <xf numFmtId="2" fontId="65" fillId="0" borderId="92" xfId="0" applyNumberFormat="1" applyFont="1" applyBorder="1" applyAlignment="1">
      <alignment horizontal="center" vertical="center" wrapText="1"/>
    </xf>
    <xf numFmtId="0" fontId="65" fillId="0" borderId="92" xfId="0" applyFont="1" applyBorder="1" applyAlignment="1">
      <alignment vertical="center" wrapText="1"/>
    </xf>
    <xf numFmtId="0" fontId="65" fillId="0" borderId="92" xfId="2737" applyFont="1" applyBorder="1" applyAlignment="1">
      <alignment horizontal="center" vertical="center" wrapText="1"/>
    </xf>
    <xf numFmtId="2" fontId="65" fillId="0" borderId="92" xfId="0" applyNumberFormat="1" applyFont="1" applyBorder="1" applyAlignment="1">
      <alignment vertical="center" wrapText="1"/>
    </xf>
    <xf numFmtId="0" fontId="17" fillId="25" borderId="0" xfId="112" applyFont="1" applyFill="1"/>
    <xf numFmtId="0" fontId="17" fillId="25" borderId="92" xfId="112" applyFont="1" applyFill="1" applyBorder="1"/>
    <xf numFmtId="0" fontId="65" fillId="25" borderId="0" xfId="112" applyFont="1" applyFill="1" applyAlignment="1">
      <alignment horizontal="center" vertical="top" wrapText="1"/>
    </xf>
    <xf numFmtId="0" fontId="200" fillId="25" borderId="0" xfId="112" applyFont="1" applyFill="1" applyAlignment="1">
      <alignment horizontal="left"/>
    </xf>
    <xf numFmtId="0" fontId="17" fillId="25" borderId="0" xfId="112" applyFont="1" applyFill="1" applyAlignment="1">
      <alignment horizontal="right"/>
    </xf>
    <xf numFmtId="0" fontId="84" fillId="25" borderId="92" xfId="2745" applyFont="1" applyFill="1" applyBorder="1" applyAlignment="1">
      <alignment horizontal="center" vertical="center" wrapText="1"/>
    </xf>
    <xf numFmtId="0" fontId="84" fillId="25" borderId="0" xfId="2745" applyFont="1" applyFill="1" applyAlignment="1">
      <alignment horizontal="center" vertical="center" wrapText="1"/>
    </xf>
    <xf numFmtId="0" fontId="84" fillId="25" borderId="0" xfId="2745" applyFont="1" applyFill="1" applyAlignment="1">
      <alignment horizontal="left" vertical="center" wrapText="1"/>
    </xf>
    <xf numFmtId="0" fontId="84" fillId="25" borderId="92" xfId="126" applyFont="1" applyFill="1" applyBorder="1"/>
    <xf numFmtId="0" fontId="17" fillId="25" borderId="92" xfId="112" applyFont="1" applyFill="1" applyBorder="1" applyAlignment="1">
      <alignment horizontal="left" vertical="top"/>
    </xf>
    <xf numFmtId="4" fontId="17" fillId="25" borderId="0" xfId="112" applyNumberFormat="1" applyFont="1" applyFill="1"/>
    <xf numFmtId="0" fontId="17" fillId="25" borderId="0" xfId="126" applyFont="1" applyFill="1" applyBorder="1"/>
    <xf numFmtId="0" fontId="17" fillId="25" borderId="0" xfId="112" applyFont="1" applyFill="1" applyAlignment="1">
      <alignment horizontal="left" vertical="top"/>
    </xf>
    <xf numFmtId="0" fontId="17" fillId="25" borderId="0" xfId="126" applyFont="1" applyFill="1"/>
    <xf numFmtId="0" fontId="17" fillId="25" borderId="0" xfId="126" applyFont="1" applyFill="1" applyBorder="1" applyAlignment="1">
      <alignment horizontal="center" vertical="center" wrapText="1"/>
    </xf>
    <xf numFmtId="0" fontId="84" fillId="25" borderId="84" xfId="126" applyFont="1" applyFill="1" applyBorder="1"/>
    <xf numFmtId="164" fontId="84" fillId="25" borderId="84" xfId="2745" applyNumberFormat="1" applyFont="1" applyFill="1" applyBorder="1" applyAlignment="1">
      <alignment horizontal="center" vertical="center"/>
    </xf>
    <xf numFmtId="0" fontId="17" fillId="25" borderId="84" xfId="112" applyFont="1" applyFill="1" applyBorder="1" applyAlignment="1">
      <alignment horizontal="left" vertical="top"/>
    </xf>
    <xf numFmtId="0" fontId="17" fillId="25" borderId="64" xfId="126" applyFont="1" applyFill="1" applyBorder="1"/>
    <xf numFmtId="0" fontId="17" fillId="25" borderId="64" xfId="112" applyFont="1" applyFill="1" applyBorder="1" applyAlignment="1">
      <alignment horizontal="left" vertical="top"/>
    </xf>
    <xf numFmtId="0" fontId="17" fillId="25" borderId="0" xfId="112" applyFont="1" applyFill="1" applyAlignment="1">
      <alignment vertical="center"/>
    </xf>
    <xf numFmtId="0" fontId="84" fillId="25" borderId="92" xfId="112" applyFont="1" applyFill="1" applyBorder="1"/>
    <xf numFmtId="0" fontId="17" fillId="25" borderId="92" xfId="112" applyFont="1" applyFill="1" applyBorder="1" applyAlignment="1">
      <alignment horizontal="left"/>
    </xf>
    <xf numFmtId="164" fontId="84" fillId="25" borderId="92" xfId="2745" applyNumberFormat="1" applyFont="1" applyFill="1" applyBorder="1" applyAlignment="1">
      <alignment horizontal="left" vertical="top"/>
    </xf>
    <xf numFmtId="0" fontId="84" fillId="25" borderId="92" xfId="126" applyFont="1" applyFill="1" applyBorder="1" applyAlignment="1">
      <alignment horizontal="left"/>
    </xf>
    <xf numFmtId="164" fontId="84" fillId="25" borderId="92" xfId="2745" applyNumberFormat="1" applyFont="1" applyFill="1" applyBorder="1" applyAlignment="1">
      <alignment horizontal="left"/>
    </xf>
    <xf numFmtId="0" fontId="17" fillId="25" borderId="0" xfId="126" applyFont="1" applyFill="1" applyBorder="1" applyAlignment="1">
      <alignment horizontal="left"/>
    </xf>
    <xf numFmtId="0" fontId="84" fillId="25" borderId="92" xfId="112" applyFont="1" applyFill="1" applyBorder="1" applyAlignment="1">
      <alignment horizontal="left"/>
    </xf>
    <xf numFmtId="0" fontId="84" fillId="25" borderId="24" xfId="112" applyFont="1" applyFill="1" applyBorder="1"/>
    <xf numFmtId="0" fontId="84" fillId="25" borderId="0" xfId="112" applyFont="1" applyFill="1"/>
    <xf numFmtId="0" fontId="17" fillId="25" borderId="24" xfId="126" applyFont="1" applyFill="1" applyBorder="1"/>
    <xf numFmtId="0" fontId="17" fillId="25" borderId="24" xfId="112" applyFont="1" applyFill="1" applyBorder="1"/>
    <xf numFmtId="0" fontId="84" fillId="25" borderId="92" xfId="2745" applyFont="1" applyFill="1" applyBorder="1" applyAlignment="1">
      <alignment horizontal="right" vertical="center"/>
    </xf>
    <xf numFmtId="1" fontId="17" fillId="25" borderId="92" xfId="112" applyNumberFormat="1" applyFont="1" applyFill="1" applyBorder="1" applyAlignment="1">
      <alignment vertical="top"/>
    </xf>
    <xf numFmtId="0" fontId="17" fillId="25" borderId="92" xfId="112" applyFont="1" applyFill="1" applyBorder="1" applyAlignment="1">
      <alignment horizontal="right" vertical="top"/>
    </xf>
    <xf numFmtId="0" fontId="17" fillId="25" borderId="92" xfId="112" applyFont="1" applyFill="1" applyBorder="1" applyAlignment="1">
      <alignment horizontal="right" vertical="center"/>
    </xf>
    <xf numFmtId="168" fontId="17" fillId="25" borderId="0" xfId="126" applyNumberFormat="1" applyFont="1" applyFill="1" applyBorder="1" applyAlignment="1">
      <alignment horizontal="center" vertical="center" wrapText="1"/>
    </xf>
    <xf numFmtId="164" fontId="84" fillId="25" borderId="92" xfId="2745" applyNumberFormat="1" applyFont="1" applyFill="1" applyBorder="1" applyAlignment="1">
      <alignment horizontal="center" vertical="center" wrapText="1"/>
    </xf>
    <xf numFmtId="1" fontId="17" fillId="25" borderId="92" xfId="112" applyNumberFormat="1" applyFont="1" applyFill="1" applyBorder="1"/>
    <xf numFmtId="0" fontId="17" fillId="25" borderId="92" xfId="112" applyFont="1" applyFill="1" applyBorder="1" applyAlignment="1">
      <alignment horizontal="right"/>
    </xf>
    <xf numFmtId="164" fontId="84" fillId="25" borderId="92" xfId="2745" applyNumberFormat="1" applyFont="1" applyFill="1" applyBorder="1" applyAlignment="1">
      <alignment vertical="center"/>
    </xf>
    <xf numFmtId="1" fontId="17" fillId="25" borderId="0" xfId="112" applyNumberFormat="1" applyFont="1" applyFill="1" applyAlignment="1">
      <alignment vertical="top"/>
    </xf>
    <xf numFmtId="0" fontId="17" fillId="25" borderId="0" xfId="112" applyFont="1" applyFill="1" applyAlignment="1">
      <alignment horizontal="right" vertical="center"/>
    </xf>
    <xf numFmtId="1" fontId="17" fillId="25" borderId="0" xfId="112" applyNumberFormat="1" applyFont="1" applyFill="1"/>
    <xf numFmtId="4" fontId="17" fillId="25" borderId="0" xfId="112" applyNumberFormat="1" applyFont="1" applyFill="1" applyAlignment="1">
      <alignment horizontal="right" vertical="center"/>
    </xf>
    <xf numFmtId="0" fontId="17" fillId="25" borderId="20" xfId="112" applyFont="1" applyFill="1" applyBorder="1"/>
    <xf numFmtId="0" fontId="17" fillId="25" borderId="25" xfId="112" applyFont="1" applyFill="1" applyBorder="1" applyAlignment="1">
      <alignment horizontal="left" vertical="top" wrapText="1"/>
    </xf>
    <xf numFmtId="9" fontId="17" fillId="25" borderId="92" xfId="112" applyNumberFormat="1" applyFont="1" applyFill="1" applyBorder="1"/>
    <xf numFmtId="0" fontId="17" fillId="25" borderId="0" xfId="112" applyFont="1" applyFill="1" applyAlignment="1">
      <alignment horizontal="right" wrapText="1"/>
    </xf>
    <xf numFmtId="0" fontId="86" fillId="25" borderId="0" xfId="112" applyFont="1" applyFill="1" applyAlignment="1">
      <alignment horizontal="right" vertical="top"/>
    </xf>
    <xf numFmtId="10" fontId="17" fillId="25" borderId="0" xfId="2744" applyNumberFormat="1" applyFont="1" applyFill="1"/>
    <xf numFmtId="0" fontId="84" fillId="25" borderId="95" xfId="112" applyFont="1" applyFill="1" applyBorder="1"/>
    <xf numFmtId="0" fontId="84" fillId="25" borderId="96" xfId="112" applyFont="1" applyFill="1" applyBorder="1"/>
    <xf numFmtId="0" fontId="84" fillId="25" borderId="97" xfId="112" applyFont="1" applyFill="1" applyBorder="1"/>
    <xf numFmtId="164" fontId="84" fillId="25" borderId="95" xfId="112" applyNumberFormat="1" applyFont="1" applyFill="1" applyBorder="1"/>
    <xf numFmtId="164" fontId="84" fillId="25" borderId="0" xfId="112" applyNumberFormat="1" applyFont="1" applyFill="1"/>
    <xf numFmtId="0" fontId="84" fillId="25" borderId="84" xfId="2745" applyFont="1" applyFill="1" applyBorder="1" applyAlignment="1">
      <alignment horizontal="center" vertical="center" wrapText="1"/>
    </xf>
    <xf numFmtId="191" fontId="84" fillId="25" borderId="92" xfId="2745" applyNumberFormat="1" applyFont="1" applyFill="1" applyBorder="1" applyAlignment="1">
      <alignment horizontal="center" vertical="center"/>
    </xf>
    <xf numFmtId="0" fontId="17" fillId="25" borderId="0" xfId="112" applyFont="1" applyFill="1" applyAlignment="1">
      <alignment horizontal="right" vertical="top" wrapText="1"/>
    </xf>
    <xf numFmtId="0" fontId="17" fillId="25" borderId="0" xfId="112" applyFont="1" applyFill="1" applyAlignment="1">
      <alignment wrapText="1"/>
    </xf>
    <xf numFmtId="164" fontId="84" fillId="25" borderId="92" xfId="112" applyNumberFormat="1" applyFont="1" applyFill="1" applyBorder="1"/>
    <xf numFmtId="0" fontId="17" fillId="25" borderId="92" xfId="112" applyFont="1" applyFill="1" applyBorder="1" applyAlignment="1">
      <alignment wrapText="1"/>
    </xf>
    <xf numFmtId="164" fontId="84" fillId="25" borderId="0" xfId="2745" applyNumberFormat="1" applyFont="1" applyFill="1" applyAlignment="1">
      <alignment horizontal="center" vertical="center"/>
    </xf>
    <xf numFmtId="0" fontId="84" fillId="25" borderId="0" xfId="126" applyFont="1" applyFill="1" applyBorder="1"/>
    <xf numFmtId="0" fontId="17" fillId="25" borderId="20" xfId="126" applyFont="1" applyFill="1" applyBorder="1" applyAlignment="1">
      <alignment horizontal="center" vertical="center" wrapText="1"/>
    </xf>
    <xf numFmtId="164" fontId="84" fillId="25" borderId="0" xfId="2745" applyNumberFormat="1" applyFont="1" applyFill="1" applyAlignment="1">
      <alignment horizontal="left" vertical="center"/>
    </xf>
    <xf numFmtId="0" fontId="84" fillId="25" borderId="92" xfId="126" applyFont="1" applyFill="1" applyBorder="1" applyAlignment="1">
      <alignment horizontal="center"/>
    </xf>
    <xf numFmtId="0" fontId="17" fillId="25" borderId="95" xfId="112" applyFont="1" applyFill="1" applyBorder="1" applyAlignment="1">
      <alignment horizontal="left" vertical="top"/>
    </xf>
    <xf numFmtId="0" fontId="84" fillId="25" borderId="84" xfId="126" applyFont="1" applyFill="1" applyBorder="1" applyAlignment="1">
      <alignment horizontal="center"/>
    </xf>
    <xf numFmtId="0" fontId="17" fillId="25" borderId="63" xfId="112" applyFont="1" applyFill="1" applyBorder="1" applyAlignment="1">
      <alignment horizontal="left" vertical="top"/>
    </xf>
    <xf numFmtId="164" fontId="84" fillId="25" borderId="6" xfId="2745" applyNumberFormat="1" applyFont="1" applyFill="1" applyBorder="1" applyAlignment="1">
      <alignment vertical="center"/>
    </xf>
    <xf numFmtId="0" fontId="17" fillId="25" borderId="84" xfId="112" applyFont="1" applyFill="1" applyBorder="1"/>
    <xf numFmtId="0" fontId="17" fillId="25" borderId="95" xfId="112" applyFont="1" applyFill="1" applyBorder="1"/>
    <xf numFmtId="0" fontId="17" fillId="25" borderId="63" xfId="112" applyFont="1" applyFill="1" applyBorder="1"/>
    <xf numFmtId="0" fontId="84" fillId="25" borderId="21" xfId="112" applyFont="1" applyFill="1" applyBorder="1" applyAlignment="1">
      <alignment horizontal="center"/>
    </xf>
    <xf numFmtId="0" fontId="17" fillId="25" borderId="92" xfId="126" applyFont="1" applyFill="1" applyBorder="1"/>
    <xf numFmtId="0" fontId="17" fillId="25" borderId="92" xfId="112" applyFont="1" applyFill="1" applyBorder="1" applyAlignment="1">
      <alignment horizontal="center" vertical="center"/>
    </xf>
    <xf numFmtId="0" fontId="17" fillId="25" borderId="92" xfId="112" applyFont="1" applyFill="1" applyBorder="1" applyAlignment="1">
      <alignment horizontal="center" vertical="top"/>
    </xf>
    <xf numFmtId="0" fontId="84" fillId="25" borderId="0" xfId="112" applyFont="1" applyFill="1" applyAlignment="1">
      <alignment horizontal="left"/>
    </xf>
    <xf numFmtId="0" fontId="84" fillId="25" borderId="0" xfId="126" applyFont="1" applyFill="1" applyBorder="1" applyAlignment="1">
      <alignment horizontal="center"/>
    </xf>
    <xf numFmtId="0" fontId="17" fillId="25" borderId="0" xfId="112" applyFont="1" applyFill="1" applyAlignment="1">
      <alignment horizontal="center" vertical="top"/>
    </xf>
    <xf numFmtId="4" fontId="17" fillId="25" borderId="0" xfId="112" applyNumberFormat="1" applyFont="1" applyFill="1" applyAlignment="1">
      <alignment vertical="center"/>
    </xf>
    <xf numFmtId="0" fontId="17" fillId="25" borderId="20" xfId="112" applyFont="1" applyFill="1" applyBorder="1" applyAlignment="1">
      <alignment horizontal="center"/>
    </xf>
    <xf numFmtId="164" fontId="84" fillId="25" borderId="6" xfId="2745" applyNumberFormat="1" applyFont="1" applyFill="1" applyBorder="1" applyAlignment="1">
      <alignment horizontal="center" vertical="center"/>
    </xf>
    <xf numFmtId="0" fontId="85" fillId="25" borderId="24" xfId="126" applyFont="1" applyFill="1" applyBorder="1" applyAlignment="1">
      <alignment wrapText="1"/>
    </xf>
    <xf numFmtId="0" fontId="84" fillId="25" borderId="24" xfId="112" applyFont="1" applyFill="1" applyBorder="1" applyAlignment="1">
      <alignment vertical="center" wrapText="1"/>
    </xf>
    <xf numFmtId="0" fontId="84" fillId="25" borderId="0" xfId="112" applyFont="1" applyFill="1" applyAlignment="1">
      <alignment vertical="center"/>
    </xf>
    <xf numFmtId="0" fontId="17" fillId="25" borderId="24" xfId="112" applyFont="1" applyFill="1" applyBorder="1" applyAlignment="1">
      <alignment horizontal="center" vertical="center"/>
    </xf>
    <xf numFmtId="0" fontId="67" fillId="25" borderId="0" xfId="126" applyFont="1" applyFill="1" applyBorder="1" applyAlignment="1">
      <alignment vertical="center" wrapText="1"/>
    </xf>
    <xf numFmtId="0" fontId="17" fillId="25" borderId="0" xfId="112" applyFont="1" applyFill="1" applyAlignment="1">
      <alignment horizontal="center" vertical="center"/>
    </xf>
    <xf numFmtId="0" fontId="84" fillId="25" borderId="92" xfId="126" applyFont="1" applyFill="1" applyBorder="1" applyAlignment="1">
      <alignment horizontal="center" vertical="center" wrapText="1"/>
    </xf>
    <xf numFmtId="0" fontId="17" fillId="25" borderId="95" xfId="112" applyFont="1" applyFill="1" applyBorder="1" applyAlignment="1">
      <alignment horizontal="center" vertical="center"/>
    </xf>
    <xf numFmtId="0" fontId="17" fillId="25" borderId="92" xfId="112" applyFont="1" applyFill="1" applyBorder="1" applyAlignment="1">
      <alignment vertical="center"/>
    </xf>
    <xf numFmtId="0" fontId="67" fillId="25" borderId="0" xfId="126" applyFont="1" applyFill="1" applyBorder="1" applyAlignment="1">
      <alignment horizontal="center" vertical="center" wrapText="1"/>
    </xf>
    <xf numFmtId="0" fontId="17" fillId="25" borderId="63" xfId="112" applyFont="1" applyFill="1" applyBorder="1" applyAlignment="1">
      <alignment horizontal="center" vertical="center"/>
    </xf>
    <xf numFmtId="0" fontId="17" fillId="25" borderId="84" xfId="112" applyFont="1" applyFill="1" applyBorder="1" applyAlignment="1">
      <alignment vertical="center"/>
    </xf>
    <xf numFmtId="0" fontId="67" fillId="25" borderId="64" xfId="126" applyFont="1" applyFill="1" applyBorder="1" applyAlignment="1">
      <alignment vertical="center" wrapText="1"/>
    </xf>
    <xf numFmtId="0" fontId="17" fillId="25" borderId="64" xfId="112" applyFont="1" applyFill="1" applyBorder="1" applyAlignment="1">
      <alignment horizontal="center" vertical="center"/>
    </xf>
    <xf numFmtId="0" fontId="17" fillId="25" borderId="64" xfId="112" applyFont="1" applyFill="1" applyBorder="1" applyAlignment="1">
      <alignment vertical="center"/>
    </xf>
    <xf numFmtId="0" fontId="17" fillId="25" borderId="64" xfId="112" applyFont="1" applyFill="1" applyBorder="1"/>
    <xf numFmtId="0" fontId="84" fillId="25" borderId="97" xfId="126" applyFont="1" applyFill="1" applyBorder="1" applyAlignment="1">
      <alignment horizontal="center" vertical="center" wrapText="1"/>
    </xf>
    <xf numFmtId="164" fontId="84" fillId="25" borderId="95" xfId="2745" applyNumberFormat="1" applyFont="1" applyFill="1" applyBorder="1" applyAlignment="1">
      <alignment vertical="center" wrapText="1"/>
    </xf>
    <xf numFmtId="9" fontId="17" fillId="25" borderId="0" xfId="112" applyNumberFormat="1" applyFont="1" applyFill="1"/>
    <xf numFmtId="0" fontId="17" fillId="25" borderId="0" xfId="126" applyFont="1" applyFill="1" applyBorder="1" applyAlignment="1">
      <alignment horizontal="left" vertical="top" wrapText="1"/>
    </xf>
    <xf numFmtId="168" fontId="84" fillId="25" borderId="0" xfId="112" applyNumberFormat="1" applyFont="1" applyFill="1" applyAlignment="1">
      <alignment horizontal="right"/>
    </xf>
    <xf numFmtId="168" fontId="17" fillId="25" borderId="0" xfId="112" applyNumberFormat="1" applyFont="1" applyFill="1"/>
    <xf numFmtId="168" fontId="17" fillId="25" borderId="0" xfId="112" applyNumberFormat="1" applyFont="1" applyFill="1" applyAlignment="1">
      <alignment horizontal="right"/>
    </xf>
    <xf numFmtId="4" fontId="17" fillId="25" borderId="0" xfId="112" applyNumberFormat="1" applyFont="1" applyFill="1" applyAlignment="1">
      <alignment horizontal="right"/>
    </xf>
    <xf numFmtId="168" fontId="17" fillId="25" borderId="0" xfId="112" applyNumberFormat="1" applyFont="1" applyFill="1" applyAlignment="1">
      <alignment horizontal="right" vertical="center"/>
    </xf>
    <xf numFmtId="0" fontId="17" fillId="25" borderId="20" xfId="126" applyFont="1" applyFill="1" applyBorder="1" applyAlignment="1">
      <alignment horizontal="right" vertical="center" wrapText="1"/>
    </xf>
    <xf numFmtId="0" fontId="17" fillId="25" borderId="20" xfId="126" applyFont="1" applyFill="1" applyBorder="1" applyAlignment="1">
      <alignment vertical="center" wrapText="1"/>
    </xf>
    <xf numFmtId="168" fontId="17" fillId="25" borderId="0" xfId="112" applyNumberFormat="1" applyFont="1" applyFill="1" applyAlignment="1">
      <alignment horizontal="center" vertical="center"/>
    </xf>
    <xf numFmtId="168" fontId="17" fillId="25" borderId="0" xfId="112" applyNumberFormat="1" applyFont="1" applyFill="1" applyAlignment="1">
      <alignment horizontal="left" vertical="center"/>
    </xf>
    <xf numFmtId="0" fontId="65" fillId="25" borderId="92" xfId="112" applyFont="1" applyFill="1" applyBorder="1" applyAlignment="1">
      <alignment wrapText="1"/>
    </xf>
    <xf numFmtId="0" fontId="65" fillId="25" borderId="95" xfId="112" applyFont="1" applyFill="1" applyBorder="1"/>
    <xf numFmtId="0" fontId="65" fillId="25" borderId="0" xfId="112" applyFont="1" applyFill="1"/>
    <xf numFmtId="0" fontId="84" fillId="25" borderId="63" xfId="112" applyFont="1" applyFill="1" applyBorder="1"/>
    <xf numFmtId="0" fontId="84" fillId="25" borderId="64" xfId="112" applyFont="1" applyFill="1" applyBorder="1"/>
    <xf numFmtId="0" fontId="67" fillId="25" borderId="24" xfId="112" applyFont="1" applyFill="1" applyBorder="1" applyAlignment="1">
      <alignment wrapText="1"/>
    </xf>
    <xf numFmtId="0" fontId="84" fillId="25" borderId="84" xfId="112" applyFont="1" applyFill="1" applyBorder="1"/>
    <xf numFmtId="164" fontId="17" fillId="25" borderId="0" xfId="0" applyNumberFormat="1" applyFont="1" applyFill="1" applyAlignment="1">
      <alignment horizontal="right" vertical="center"/>
    </xf>
    <xf numFmtId="192" fontId="47" fillId="25" borderId="0" xfId="126" applyNumberFormat="1" applyFont="1" applyFill="1" applyBorder="1" applyAlignment="1">
      <alignment horizontal="right" vertical="center" wrapText="1"/>
    </xf>
    <xf numFmtId="192" fontId="17" fillId="25" borderId="0" xfId="126" applyNumberFormat="1" applyFont="1" applyFill="1" applyBorder="1" applyAlignment="1">
      <alignment horizontal="right" vertical="center" wrapText="1"/>
    </xf>
    <xf numFmtId="0" fontId="17" fillId="25" borderId="0" xfId="126" applyFont="1" applyFill="1" applyBorder="1" applyAlignment="1">
      <alignment horizontal="right" vertical="center" wrapText="1"/>
    </xf>
    <xf numFmtId="164" fontId="84" fillId="25" borderId="92" xfId="2745" applyNumberFormat="1" applyFont="1" applyFill="1" applyBorder="1" applyAlignment="1">
      <alignment horizontal="center"/>
    </xf>
    <xf numFmtId="164" fontId="84" fillId="25" borderId="92" xfId="144" applyFont="1" applyFill="1" applyBorder="1" applyAlignment="1">
      <alignment horizontal="center" vertical="center"/>
    </xf>
    <xf numFmtId="164" fontId="17" fillId="25" borderId="92" xfId="144" applyFont="1" applyFill="1" applyBorder="1" applyAlignment="1">
      <alignment horizontal="center" vertical="center"/>
    </xf>
    <xf numFmtId="176" fontId="74" fillId="0" borderId="0" xfId="0" applyNumberFormat="1" applyFont="1"/>
    <xf numFmtId="0" fontId="17" fillId="25" borderId="83" xfId="112" applyFont="1" applyFill="1" applyBorder="1"/>
    <xf numFmtId="0" fontId="84" fillId="25" borderId="83" xfId="2745" applyFont="1" applyFill="1" applyBorder="1" applyAlignment="1">
      <alignment horizontal="center" vertical="center" wrapText="1"/>
    </xf>
    <xf numFmtId="0" fontId="17" fillId="25" borderId="102" xfId="112" applyFont="1" applyFill="1" applyBorder="1" applyAlignment="1">
      <alignment horizontal="left"/>
    </xf>
    <xf numFmtId="0" fontId="84" fillId="25" borderId="102" xfId="112" applyFont="1" applyFill="1" applyBorder="1"/>
    <xf numFmtId="0" fontId="84" fillId="25" borderId="100" xfId="112" applyFont="1" applyFill="1" applyBorder="1"/>
    <xf numFmtId="0" fontId="84" fillId="25" borderId="101" xfId="112" applyFont="1" applyFill="1" applyBorder="1"/>
    <xf numFmtId="164" fontId="84" fillId="25" borderId="102" xfId="112" applyNumberFormat="1" applyFont="1" applyFill="1" applyBorder="1"/>
    <xf numFmtId="0" fontId="4" fillId="0" borderId="0" xfId="2289"/>
    <xf numFmtId="0" fontId="204" fillId="0" borderId="0" xfId="2289" applyFont="1" applyAlignment="1">
      <alignment horizontal="right" vertical="top"/>
    </xf>
    <xf numFmtId="0" fontId="5" fillId="0" borderId="0" xfId="2289" applyFont="1" applyAlignment="1">
      <alignment horizontal="right" vertical="top"/>
    </xf>
    <xf numFmtId="0" fontId="50" fillId="0" borderId="0" xfId="2289" applyFont="1" applyAlignment="1">
      <alignment horizontal="center" vertical="center"/>
    </xf>
    <xf numFmtId="49" fontId="4" fillId="0" borderId="0" xfId="2289" applyNumberFormat="1" applyAlignment="1">
      <alignment wrapText="1"/>
    </xf>
    <xf numFmtId="0" fontId="4" fillId="0" borderId="0" xfId="2289" applyAlignment="1">
      <alignment wrapText="1"/>
    </xf>
    <xf numFmtId="0" fontId="4" fillId="0" borderId="0" xfId="2289" applyAlignment="1">
      <alignment horizontal="right"/>
    </xf>
    <xf numFmtId="49" fontId="4" fillId="0" borderId="0" xfId="2289" applyNumberFormat="1" applyAlignment="1">
      <alignment vertical="top" wrapText="1"/>
    </xf>
    <xf numFmtId="0" fontId="4" fillId="0" borderId="0" xfId="2289" applyAlignment="1">
      <alignment vertical="top" wrapText="1"/>
    </xf>
    <xf numFmtId="0" fontId="4" fillId="0" borderId="0" xfId="2289" applyAlignment="1">
      <alignment vertical="top"/>
    </xf>
    <xf numFmtId="49" fontId="4" fillId="0" borderId="0" xfId="2289" applyNumberFormat="1" applyAlignment="1">
      <alignment horizontal="left" vertical="top" wrapText="1"/>
    </xf>
    <xf numFmtId="0" fontId="4" fillId="0" borderId="0" xfId="2289" applyAlignment="1">
      <alignment horizontal="left" vertical="top" wrapText="1"/>
    </xf>
    <xf numFmtId="49" fontId="62" fillId="0" borderId="103" xfId="2289" applyNumberFormat="1" applyFont="1" applyBorder="1" applyAlignment="1">
      <alignment horizontal="center" vertical="top" wrapText="1"/>
    </xf>
    <xf numFmtId="0" fontId="13" fillId="0" borderId="103" xfId="2289" applyFont="1" applyBorder="1" applyAlignment="1">
      <alignment horizontal="center" vertical="top" wrapText="1"/>
    </xf>
    <xf numFmtId="0" fontId="62" fillId="0" borderId="103" xfId="2289" applyFont="1" applyBorder="1" applyAlignment="1">
      <alignment horizontal="center" vertical="top" wrapText="1"/>
    </xf>
    <xf numFmtId="0" fontId="4" fillId="0" borderId="0" xfId="2289" applyAlignment="1">
      <alignment horizontal="center"/>
    </xf>
    <xf numFmtId="49" fontId="4" fillId="0" borderId="103" xfId="2289" applyNumberFormat="1" applyBorder="1" applyAlignment="1">
      <alignment horizontal="center" wrapText="1"/>
    </xf>
    <xf numFmtId="0" fontId="4" fillId="0" borderId="103" xfId="2289" applyBorder="1" applyAlignment="1">
      <alignment horizontal="center" wrapText="1"/>
    </xf>
    <xf numFmtId="49" fontId="50" fillId="0" borderId="107" xfId="2289" applyNumberFormat="1" applyFont="1" applyBorder="1" applyAlignment="1">
      <alignment horizontal="right" vertical="top" wrapText="1"/>
    </xf>
    <xf numFmtId="0" fontId="4" fillId="0" borderId="107" xfId="2289" applyBorder="1" applyAlignment="1">
      <alignment horizontal="left" vertical="top" wrapText="1"/>
    </xf>
    <xf numFmtId="3" fontId="4" fillId="0" borderId="107" xfId="2289" applyNumberFormat="1" applyBorder="1" applyAlignment="1">
      <alignment horizontal="right" vertical="top" wrapText="1"/>
    </xf>
    <xf numFmtId="49" fontId="50" fillId="0" borderId="23" xfId="2289" applyNumberFormat="1" applyFont="1" applyBorder="1" applyAlignment="1">
      <alignment horizontal="right" vertical="top" wrapText="1"/>
    </xf>
    <xf numFmtId="0" fontId="4" fillId="0" borderId="23" xfId="2289" applyBorder="1" applyAlignment="1">
      <alignment horizontal="left" vertical="top" wrapText="1"/>
    </xf>
    <xf numFmtId="0" fontId="4" fillId="0" borderId="23" xfId="2289" applyBorder="1" applyAlignment="1">
      <alignment horizontal="right" vertical="top" wrapText="1"/>
    </xf>
    <xf numFmtId="0" fontId="50" fillId="0" borderId="23" xfId="2289" applyFont="1" applyBorder="1" applyAlignment="1">
      <alignment horizontal="left" vertical="top" wrapText="1"/>
    </xf>
    <xf numFmtId="0" fontId="50" fillId="0" borderId="23" xfId="2289" applyFont="1" applyBorder="1" applyAlignment="1">
      <alignment horizontal="right" vertical="top" wrapText="1"/>
    </xf>
    <xf numFmtId="49" fontId="50" fillId="0" borderId="6" xfId="2289" applyNumberFormat="1" applyFont="1" applyBorder="1" applyAlignment="1">
      <alignment horizontal="right" vertical="top" wrapText="1"/>
    </xf>
    <xf numFmtId="0" fontId="4" fillId="0" borderId="6" xfId="2289" applyBorder="1" applyAlignment="1">
      <alignment horizontal="left" vertical="top" wrapText="1"/>
    </xf>
    <xf numFmtId="0" fontId="4" fillId="0" borderId="6" xfId="2289" applyBorder="1" applyAlignment="1">
      <alignment horizontal="right" vertical="top" wrapText="1"/>
    </xf>
    <xf numFmtId="49" fontId="50" fillId="0" borderId="83" xfId="2289" applyNumberFormat="1" applyFont="1" applyBorder="1" applyAlignment="1">
      <alignment horizontal="right" vertical="top" wrapText="1"/>
    </xf>
    <xf numFmtId="0" fontId="50" fillId="0" borderId="83" xfId="2289" applyFont="1" applyBorder="1" applyAlignment="1">
      <alignment horizontal="left" vertical="top" wrapText="1"/>
    </xf>
    <xf numFmtId="3" fontId="50" fillId="0" borderId="83" xfId="2289" applyNumberFormat="1" applyFont="1" applyBorder="1" applyAlignment="1">
      <alignment horizontal="right" vertical="top" wrapText="1"/>
    </xf>
    <xf numFmtId="0" fontId="4" fillId="0" borderId="83" xfId="2289" applyBorder="1" applyAlignment="1">
      <alignment horizontal="left" vertical="top" wrapText="1"/>
    </xf>
    <xf numFmtId="3" fontId="4" fillId="0" borderId="83" xfId="2289" applyNumberFormat="1" applyBorder="1" applyAlignment="1">
      <alignment horizontal="right" vertical="top" wrapText="1"/>
    </xf>
    <xf numFmtId="0" fontId="4" fillId="0" borderId="0" xfId="2289" applyAlignment="1">
      <alignment horizontal="left" vertical="top"/>
    </xf>
    <xf numFmtId="49" fontId="4" fillId="0" borderId="0" xfId="2289" applyNumberFormat="1" applyAlignment="1">
      <alignment horizontal="center" wrapText="1"/>
    </xf>
    <xf numFmtId="0" fontId="206" fillId="0" borderId="0" xfId="2289" applyFont="1" applyAlignment="1">
      <alignment horizontal="center"/>
    </xf>
    <xf numFmtId="0" fontId="4" fillId="0" borderId="112" xfId="2289" applyBorder="1" applyAlignment="1">
      <alignment horizontal="center" vertical="center" wrapText="1"/>
    </xf>
    <xf numFmtId="0" fontId="4" fillId="0" borderId="113" xfId="2289" applyBorder="1" applyAlignment="1">
      <alignment horizontal="center" vertical="center" wrapText="1"/>
    </xf>
    <xf numFmtId="49" fontId="4" fillId="0" borderId="103" xfId="2289" applyNumberFormat="1" applyBorder="1" applyAlignment="1">
      <alignment horizontal="center" vertical="top" wrapText="1"/>
    </xf>
    <xf numFmtId="0" fontId="4" fillId="0" borderId="103" xfId="2289" applyBorder="1" applyAlignment="1">
      <alignment horizontal="left" vertical="top" wrapText="1"/>
    </xf>
    <xf numFmtId="0" fontId="4" fillId="0" borderId="112" xfId="2289" applyBorder="1" applyAlignment="1">
      <alignment horizontal="left" vertical="top" wrapText="1"/>
    </xf>
    <xf numFmtId="0" fontId="4" fillId="0" borderId="113" xfId="2289" applyBorder="1" applyAlignment="1">
      <alignment horizontal="left" vertical="top" wrapText="1"/>
    </xf>
    <xf numFmtId="49" fontId="4" fillId="0" borderId="114" xfId="2289" applyNumberFormat="1" applyBorder="1" applyAlignment="1">
      <alignment horizontal="center" vertical="top" wrapText="1"/>
    </xf>
    <xf numFmtId="0" fontId="4" fillId="0" borderId="114" xfId="2289" applyBorder="1" applyAlignment="1">
      <alignment horizontal="left" vertical="top" wrapText="1"/>
    </xf>
    <xf numFmtId="0" fontId="4" fillId="0" borderId="113" xfId="2289" applyBorder="1" applyAlignment="1">
      <alignment horizontal="left" vertical="top"/>
    </xf>
    <xf numFmtId="49" fontId="4" fillId="0" borderId="113" xfId="2289" applyNumberFormat="1" applyBorder="1" applyAlignment="1">
      <alignment horizontal="center" vertical="top" wrapText="1"/>
    </xf>
    <xf numFmtId="0" fontId="4" fillId="0" borderId="113" xfId="2289" applyBorder="1" applyAlignment="1">
      <alignment horizontal="center" wrapText="1"/>
    </xf>
    <xf numFmtId="0" fontId="4" fillId="0" borderId="113" xfId="2289" applyBorder="1" applyAlignment="1">
      <alignment horizontal="center"/>
    </xf>
    <xf numFmtId="49" fontId="50" fillId="0" borderId="113" xfId="2289" applyNumberFormat="1" applyFont="1" applyBorder="1" applyAlignment="1">
      <alignment horizontal="right" vertical="top" wrapText="1"/>
    </xf>
    <xf numFmtId="0" fontId="50" fillId="0" borderId="113" xfId="2289" applyFont="1" applyBorder="1" applyAlignment="1">
      <alignment horizontal="left" vertical="top" wrapText="1"/>
    </xf>
    <xf numFmtId="3" fontId="50" fillId="0" borderId="113" xfId="2289" applyNumberFormat="1" applyFont="1" applyBorder="1" applyAlignment="1">
      <alignment horizontal="right" vertical="top" wrapText="1"/>
    </xf>
    <xf numFmtId="3" fontId="4" fillId="0" borderId="113" xfId="2289" applyNumberFormat="1" applyBorder="1" applyAlignment="1">
      <alignment horizontal="right" vertical="top" wrapText="1"/>
    </xf>
    <xf numFmtId="49" fontId="62" fillId="0" borderId="116" xfId="0" applyNumberFormat="1" applyFont="1" applyBorder="1" applyAlignment="1">
      <alignment horizontal="center" vertical="top" wrapText="1"/>
    </xf>
    <xf numFmtId="0" fontId="13" fillId="0" borderId="116" xfId="0" applyFont="1" applyBorder="1" applyAlignment="1">
      <alignment horizontal="center" vertical="top" wrapText="1"/>
    </xf>
    <xf numFmtId="0" fontId="62" fillId="0" borderId="116" xfId="0" applyFont="1" applyBorder="1" applyAlignment="1">
      <alignment horizontal="center" vertical="top" wrapText="1"/>
    </xf>
    <xf numFmtId="49" fontId="0" fillId="0" borderId="116" xfId="0" applyNumberFormat="1" applyBorder="1" applyAlignment="1">
      <alignment horizontal="center" wrapText="1"/>
    </xf>
    <xf numFmtId="0" fontId="0" fillId="0" borderId="116" xfId="0" applyBorder="1" applyAlignment="1">
      <alignment horizontal="center" wrapText="1"/>
    </xf>
    <xf numFmtId="49" fontId="50" fillId="0" borderId="113" xfId="0" applyNumberFormat="1" applyFont="1" applyBorder="1" applyAlignment="1">
      <alignment horizontal="right" vertical="top" wrapText="1"/>
    </xf>
    <xf numFmtId="0" fontId="50" fillId="0" borderId="113" xfId="0" applyFont="1" applyBorder="1" applyAlignment="1">
      <alignment horizontal="left" vertical="top" wrapText="1"/>
    </xf>
    <xf numFmtId="0" fontId="50" fillId="0" borderId="113" xfId="0" applyFont="1" applyBorder="1" applyAlignment="1">
      <alignment horizontal="right" vertical="top" wrapText="1"/>
    </xf>
    <xf numFmtId="49" fontId="50" fillId="0" borderId="121" xfId="0" applyNumberFormat="1" applyFont="1" applyBorder="1" applyAlignment="1">
      <alignment horizontal="right" vertical="top" wrapText="1"/>
    </xf>
    <xf numFmtId="0" fontId="0" fillId="0" borderId="121" xfId="0" applyBorder="1" applyAlignment="1">
      <alignment horizontal="left" vertical="top" wrapText="1"/>
    </xf>
    <xf numFmtId="3" fontId="0" fillId="0" borderId="121" xfId="0" applyNumberFormat="1" applyBorder="1" applyAlignment="1">
      <alignment horizontal="right" vertical="top" wrapText="1"/>
    </xf>
    <xf numFmtId="49" fontId="50" fillId="0" borderId="23" xfId="0" applyNumberFormat="1" applyFont="1" applyBorder="1" applyAlignment="1">
      <alignment horizontal="right" vertical="top" wrapText="1"/>
    </xf>
    <xf numFmtId="0" fontId="50" fillId="0" borderId="23" xfId="0" applyFont="1" applyBorder="1" applyAlignment="1">
      <alignment horizontal="left" vertical="top" wrapText="1"/>
    </xf>
    <xf numFmtId="0" fontId="50" fillId="0" borderId="23" xfId="0" applyFont="1" applyBorder="1" applyAlignment="1">
      <alignment horizontal="right" vertical="top" wrapText="1"/>
    </xf>
    <xf numFmtId="0" fontId="0" fillId="0" borderId="23" xfId="0" applyBorder="1" applyAlignment="1">
      <alignment horizontal="left" vertical="top" wrapText="1"/>
    </xf>
    <xf numFmtId="0" fontId="0" fillId="0" borderId="23" xfId="0" applyBorder="1" applyAlignment="1">
      <alignment horizontal="right" vertical="top" wrapText="1"/>
    </xf>
    <xf numFmtId="49" fontId="50" fillId="0" borderId="6" xfId="0" applyNumberFormat="1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right" vertical="top" wrapText="1"/>
    </xf>
    <xf numFmtId="3" fontId="50" fillId="0" borderId="113" xfId="0" applyNumberFormat="1" applyFont="1" applyBorder="1" applyAlignment="1">
      <alignment horizontal="right" vertical="top" wrapText="1"/>
    </xf>
    <xf numFmtId="0" fontId="0" fillId="0" borderId="113" xfId="0" applyBorder="1" applyAlignment="1">
      <alignment horizontal="left" vertical="top" wrapText="1"/>
    </xf>
    <xf numFmtId="3" fontId="0" fillId="0" borderId="113" xfId="0" applyNumberFormat="1" applyBorder="1" applyAlignment="1">
      <alignment horizontal="right"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20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49" fontId="50" fillId="0" borderId="0" xfId="0" applyNumberFormat="1" applyFont="1" applyAlignment="1">
      <alignment horizontal="left" vertical="top" wrapText="1"/>
    </xf>
    <xf numFmtId="0" fontId="205" fillId="0" borderId="0" xfId="0" applyFont="1" applyAlignment="1">
      <alignment horizontal="left" vertical="top" wrapText="1"/>
    </xf>
    <xf numFmtId="0" fontId="50" fillId="0" borderId="0" xfId="0" applyFont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86" fillId="0" borderId="113" xfId="0" applyFont="1" applyBorder="1" applyAlignment="1">
      <alignment horizontal="center" vertical="center"/>
    </xf>
    <xf numFmtId="0" fontId="86" fillId="0" borderId="113" xfId="0" applyFont="1" applyBorder="1" applyAlignment="1">
      <alignment horizontal="center" vertical="center" wrapText="1" shrinkToFit="1"/>
    </xf>
    <xf numFmtId="0" fontId="71" fillId="0" borderId="113" xfId="0" applyFont="1" applyBorder="1" applyAlignment="1">
      <alignment horizontal="center" vertical="center"/>
    </xf>
    <xf numFmtId="0" fontId="80" fillId="0" borderId="113" xfId="0" applyFont="1" applyBorder="1" applyAlignment="1">
      <alignment horizontal="center" vertical="center"/>
    </xf>
    <xf numFmtId="0" fontId="86" fillId="2" borderId="113" xfId="0" applyFont="1" applyFill="1" applyBorder="1" applyAlignment="1">
      <alignment horizontal="center" vertical="center"/>
    </xf>
    <xf numFmtId="0" fontId="86" fillId="0" borderId="113" xfId="0" applyFont="1" applyBorder="1" applyAlignment="1">
      <alignment vertical="center" wrapText="1" shrinkToFit="1"/>
    </xf>
    <xf numFmtId="169" fontId="86" fillId="0" borderId="113" xfId="0" applyNumberFormat="1" applyFont="1" applyBorder="1" applyAlignment="1">
      <alignment vertical="center"/>
    </xf>
    <xf numFmtId="169" fontId="86" fillId="0" borderId="113" xfId="0" applyNumberFormat="1" applyFont="1" applyBorder="1" applyAlignment="1">
      <alignment horizontal="right" vertical="center"/>
    </xf>
    <xf numFmtId="0" fontId="86" fillId="25" borderId="113" xfId="0" applyFont="1" applyFill="1" applyBorder="1" applyAlignment="1">
      <alignment horizontal="left" vertical="center"/>
    </xf>
    <xf numFmtId="0" fontId="86" fillId="25" borderId="113" xfId="0" applyFont="1" applyFill="1" applyBorder="1" applyAlignment="1">
      <alignment horizontal="center" vertical="center"/>
    </xf>
    <xf numFmtId="176" fontId="86" fillId="0" borderId="113" xfId="0" applyNumberFormat="1" applyFont="1" applyBorder="1" applyAlignment="1">
      <alignment vertical="center"/>
    </xf>
    <xf numFmtId="0" fontId="86" fillId="0" borderId="113" xfId="0" applyFont="1" applyBorder="1" applyAlignment="1">
      <alignment vertical="center" wrapText="1"/>
    </xf>
    <xf numFmtId="0" fontId="86" fillId="0" borderId="113" xfId="0" applyFont="1" applyBorder="1" applyAlignment="1">
      <alignment horizontal="center" vertical="center" wrapText="1"/>
    </xf>
    <xf numFmtId="4" fontId="86" fillId="0" borderId="113" xfId="0" applyNumberFormat="1" applyFont="1" applyBorder="1" applyAlignment="1">
      <alignment vertical="center"/>
    </xf>
    <xf numFmtId="2" fontId="190" fillId="0" borderId="113" xfId="36" applyNumberFormat="1" applyFont="1" applyBorder="1" applyAlignment="1">
      <alignment horizontal="left" vertical="center" wrapText="1"/>
    </xf>
    <xf numFmtId="0" fontId="87" fillId="0" borderId="113" xfId="0" applyFont="1" applyBorder="1" applyAlignment="1">
      <alignment vertical="center" wrapText="1" shrinkToFit="1"/>
    </xf>
    <xf numFmtId="0" fontId="87" fillId="0" borderId="113" xfId="0" applyFont="1" applyBorder="1" applyAlignment="1">
      <alignment horizontal="center" vertical="center" wrapText="1" shrinkToFit="1"/>
    </xf>
    <xf numFmtId="4" fontId="87" fillId="0" borderId="113" xfId="0" applyNumberFormat="1" applyFont="1" applyBorder="1" applyAlignment="1">
      <alignment vertical="center"/>
    </xf>
    <xf numFmtId="4" fontId="87" fillId="0" borderId="113" xfId="0" applyNumberFormat="1" applyFont="1" applyBorder="1" applyAlignment="1">
      <alignment horizontal="right" vertical="center"/>
    </xf>
    <xf numFmtId="0" fontId="110" fillId="0" borderId="113" xfId="0" applyFont="1" applyBorder="1" applyAlignment="1">
      <alignment vertical="center" wrapText="1" shrinkToFit="1"/>
    </xf>
    <xf numFmtId="0" fontId="110" fillId="0" borderId="113" xfId="0" applyFont="1" applyBorder="1" applyAlignment="1">
      <alignment horizontal="center" vertical="center" wrapText="1" shrinkToFit="1"/>
    </xf>
    <xf numFmtId="4" fontId="110" fillId="0" borderId="113" xfId="0" applyNumberFormat="1" applyFont="1" applyBorder="1" applyAlignment="1">
      <alignment vertical="center"/>
    </xf>
    <xf numFmtId="4" fontId="110" fillId="0" borderId="113" xfId="0" applyNumberFormat="1" applyFont="1" applyBorder="1" applyAlignment="1">
      <alignment horizontal="right" vertical="center"/>
    </xf>
    <xf numFmtId="169" fontId="87" fillId="0" borderId="113" xfId="0" applyNumberFormat="1" applyFont="1" applyBorder="1" applyAlignment="1">
      <alignment horizontal="right" vertical="center"/>
    </xf>
    <xf numFmtId="0" fontId="86" fillId="0" borderId="113" xfId="0" applyFont="1" applyBorder="1" applyAlignment="1">
      <alignment vertical="center"/>
    </xf>
    <xf numFmtId="168" fontId="86" fillId="0" borderId="113" xfId="0" applyNumberFormat="1" applyFont="1" applyBorder="1" applyAlignment="1">
      <alignment vertical="center"/>
    </xf>
    <xf numFmtId="0" fontId="71" fillId="0" borderId="113" xfId="0" applyFont="1" applyBorder="1" applyAlignment="1">
      <alignment vertical="center"/>
    </xf>
    <xf numFmtId="168" fontId="71" fillId="0" borderId="113" xfId="0" applyNumberFormat="1" applyFont="1" applyBorder="1" applyAlignment="1">
      <alignment vertical="center"/>
    </xf>
    <xf numFmtId="0" fontId="84" fillId="25" borderId="95" xfId="2745" applyFont="1" applyFill="1" applyBorder="1" applyAlignment="1">
      <alignment horizontal="center" vertical="center" wrapText="1"/>
    </xf>
    <xf numFmtId="0" fontId="17" fillId="25" borderId="83" xfId="112" applyFont="1" applyFill="1" applyBorder="1" applyAlignment="1">
      <alignment horizontal="center"/>
    </xf>
    <xf numFmtId="0" fontId="84" fillId="25" borderId="0" xfId="112" applyFont="1" applyFill="1" applyAlignment="1">
      <alignment horizontal="center" vertical="center"/>
    </xf>
    <xf numFmtId="0" fontId="84" fillId="25" borderId="0" xfId="112" applyFont="1" applyFill="1" applyAlignment="1">
      <alignment horizontal="center"/>
    </xf>
    <xf numFmtId="0" fontId="84" fillId="25" borderId="24" xfId="112" applyFont="1" applyFill="1" applyBorder="1" applyAlignment="1">
      <alignment horizontal="left" vertical="top" wrapText="1"/>
    </xf>
    <xf numFmtId="0" fontId="84" fillId="25" borderId="0" xfId="112" applyFont="1" applyFill="1" applyAlignment="1">
      <alignment horizontal="left" vertical="top" wrapText="1"/>
    </xf>
    <xf numFmtId="0" fontId="84" fillId="25" borderId="25" xfId="112" applyFont="1" applyFill="1" applyBorder="1" applyAlignment="1">
      <alignment horizontal="left" vertical="top" wrapText="1"/>
    </xf>
    <xf numFmtId="0" fontId="84" fillId="25" borderId="92" xfId="112" applyFont="1" applyFill="1" applyBorder="1" applyAlignment="1">
      <alignment horizontal="center"/>
    </xf>
    <xf numFmtId="0" fontId="17" fillId="25" borderId="23" xfId="2745" applyFill="1" applyBorder="1" applyAlignment="1">
      <alignment horizontal="left" vertical="top" wrapText="1"/>
    </xf>
    <xf numFmtId="164" fontId="84" fillId="25" borderId="92" xfId="2745" applyNumberFormat="1" applyFont="1" applyFill="1" applyBorder="1" applyAlignment="1">
      <alignment horizontal="center" vertical="center"/>
    </xf>
    <xf numFmtId="0" fontId="17" fillId="25" borderId="0" xfId="112" applyFont="1" applyFill="1" applyAlignment="1">
      <alignment horizontal="left" vertical="top" wrapText="1"/>
    </xf>
    <xf numFmtId="0" fontId="17" fillId="25" borderId="0" xfId="112" applyFont="1" applyFill="1" applyAlignment="1">
      <alignment horizontal="center"/>
    </xf>
    <xf numFmtId="0" fontId="84" fillId="25" borderId="102" xfId="2745" applyFont="1" applyFill="1" applyBorder="1" applyAlignment="1">
      <alignment horizontal="center" vertical="center" wrapText="1"/>
    </xf>
    <xf numFmtId="164" fontId="84" fillId="25" borderId="92" xfId="2745" applyNumberFormat="1" applyFont="1" applyFill="1" applyBorder="1" applyAlignment="1">
      <alignment horizontal="left" vertical="center"/>
    </xf>
    <xf numFmtId="0" fontId="84" fillId="25" borderId="84" xfId="112" applyFont="1" applyFill="1" applyBorder="1" applyAlignment="1">
      <alignment horizontal="center"/>
    </xf>
    <xf numFmtId="0" fontId="17" fillId="25" borderId="92" xfId="112" applyFont="1" applyFill="1" applyBorder="1" applyAlignment="1">
      <alignment horizontal="center"/>
    </xf>
    <xf numFmtId="0" fontId="17" fillId="25" borderId="92" xfId="112" applyFont="1" applyFill="1" applyBorder="1" applyAlignment="1">
      <alignment horizontal="left" vertical="top" wrapText="1"/>
    </xf>
    <xf numFmtId="0" fontId="84" fillId="25" borderId="92" xfId="112" applyFont="1" applyFill="1" applyBorder="1" applyAlignment="1">
      <alignment horizontal="center" vertical="center"/>
    </xf>
    <xf numFmtId="0" fontId="84" fillId="25" borderId="24" xfId="112" applyFont="1" applyFill="1" applyBorder="1" applyAlignment="1">
      <alignment horizontal="center"/>
    </xf>
    <xf numFmtId="0" fontId="84" fillId="25" borderId="22" xfId="112" applyFont="1" applyFill="1" applyBorder="1" applyAlignment="1">
      <alignment horizontal="center"/>
    </xf>
    <xf numFmtId="0" fontId="17" fillId="25" borderId="95" xfId="112" applyFont="1" applyFill="1" applyBorder="1" applyAlignment="1">
      <alignment horizontal="center" vertical="top"/>
    </xf>
    <xf numFmtId="0" fontId="17" fillId="25" borderId="0" xfId="112" applyFont="1" applyFill="1" applyAlignment="1">
      <alignment horizontal="left"/>
    </xf>
    <xf numFmtId="164" fontId="84" fillId="25" borderId="64" xfId="2745" applyNumberFormat="1" applyFont="1" applyFill="1" applyBorder="1" applyAlignment="1">
      <alignment horizontal="center" vertical="center"/>
    </xf>
    <xf numFmtId="0" fontId="84" fillId="25" borderId="64" xfId="112" applyFont="1" applyFill="1" applyBorder="1" applyAlignment="1">
      <alignment horizontal="center"/>
    </xf>
    <xf numFmtId="0" fontId="8" fillId="0" borderId="0" xfId="0" applyFont="1"/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/>
    <xf numFmtId="0" fontId="15" fillId="0" borderId="0" xfId="0" applyFont="1" applyAlignment="1">
      <alignment vertical="center" wrapText="1"/>
    </xf>
    <xf numFmtId="49" fontId="8" fillId="0" borderId="0" xfId="0" applyNumberFormat="1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49" fontId="8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right"/>
    </xf>
    <xf numFmtId="0" fontId="13" fillId="0" borderId="0" xfId="0" applyFont="1" applyAlignment="1">
      <alignment vertical="center" wrapText="1"/>
    </xf>
    <xf numFmtId="0" fontId="17" fillId="25" borderId="0" xfId="2744" applyNumberFormat="1" applyFont="1" applyFill="1" applyBorder="1" applyAlignment="1">
      <alignment horizontal="right" vertical="center" wrapText="1"/>
    </xf>
    <xf numFmtId="164" fontId="86" fillId="25" borderId="0" xfId="112" applyNumberFormat="1" applyFont="1" applyFill="1" applyAlignment="1">
      <alignment horizontal="right" vertical="top"/>
    </xf>
    <xf numFmtId="3" fontId="17" fillId="25" borderId="0" xfId="0" applyNumberFormat="1" applyFont="1" applyFill="1" applyAlignment="1">
      <alignment horizontal="right" vertical="center"/>
    </xf>
    <xf numFmtId="0" fontId="17" fillId="25" borderId="84" xfId="112" applyFont="1" applyFill="1" applyBorder="1" applyAlignment="1">
      <alignment vertical="top"/>
    </xf>
    <xf numFmtId="0" fontId="17" fillId="25" borderId="23" xfId="112" applyFont="1" applyFill="1" applyBorder="1" applyAlignment="1">
      <alignment vertical="top"/>
    </xf>
    <xf numFmtId="0" fontId="17" fillId="25" borderId="6" xfId="112" applyFont="1" applyFill="1" applyBorder="1" applyAlignment="1">
      <alignment vertical="top"/>
    </xf>
    <xf numFmtId="0" fontId="17" fillId="25" borderId="23" xfId="2745" applyFill="1" applyBorder="1" applyAlignment="1">
      <alignment horizontal="center" vertical="top" wrapText="1"/>
    </xf>
    <xf numFmtId="164" fontId="17" fillId="25" borderId="24" xfId="2745" applyNumberFormat="1" applyFill="1" applyBorder="1" applyAlignment="1">
      <alignment horizontal="center" vertical="center"/>
    </xf>
    <xf numFmtId="0" fontId="17" fillId="25" borderId="24" xfId="2745" applyFill="1" applyBorder="1" applyAlignment="1">
      <alignment horizontal="right" vertical="center"/>
    </xf>
    <xf numFmtId="0" fontId="17" fillId="25" borderId="25" xfId="2745" applyFill="1" applyBorder="1" applyAlignment="1">
      <alignment horizontal="left" vertical="center" wrapText="1"/>
    </xf>
    <xf numFmtId="164" fontId="17" fillId="25" borderId="0" xfId="2745" applyNumberFormat="1" applyFill="1" applyAlignment="1">
      <alignment horizontal="center" vertical="center"/>
    </xf>
    <xf numFmtId="0" fontId="17" fillId="25" borderId="24" xfId="2745" applyFill="1" applyBorder="1"/>
    <xf numFmtId="0" fontId="17" fillId="25" borderId="0" xfId="2745" applyFill="1"/>
    <xf numFmtId="0" fontId="17" fillId="25" borderId="25" xfId="2745" applyFill="1" applyBorder="1"/>
    <xf numFmtId="164" fontId="17" fillId="25" borderId="24" xfId="2745" applyNumberFormat="1" applyFill="1" applyBorder="1" applyAlignment="1">
      <alignment horizontal="left" vertical="center"/>
    </xf>
    <xf numFmtId="164" fontId="17" fillId="25" borderId="0" xfId="2745" applyNumberFormat="1" applyFill="1" applyAlignment="1">
      <alignment horizontal="left" vertical="center"/>
    </xf>
    <xf numFmtId="164" fontId="17" fillId="25" borderId="64" xfId="2745" applyNumberFormat="1" applyFill="1" applyBorder="1" applyAlignment="1">
      <alignment horizontal="center" vertical="center"/>
    </xf>
    <xf numFmtId="164" fontId="17" fillId="25" borderId="0" xfId="2745" applyNumberFormat="1" applyFill="1" applyAlignment="1">
      <alignment horizontal="left" vertical="top" wrapText="1"/>
    </xf>
    <xf numFmtId="164" fontId="17" fillId="25" borderId="0" xfId="2745" applyNumberFormat="1" applyFill="1" applyAlignment="1">
      <alignment horizontal="left" vertical="top"/>
    </xf>
    <xf numFmtId="164" fontId="17" fillId="25" borderId="92" xfId="2745" applyNumberFormat="1" applyFill="1" applyBorder="1" applyAlignment="1">
      <alignment horizontal="left" vertical="top"/>
    </xf>
    <xf numFmtId="164" fontId="17" fillId="25" borderId="24" xfId="2745" applyNumberFormat="1" applyFill="1" applyBorder="1" applyAlignment="1">
      <alignment horizontal="left" vertical="top"/>
    </xf>
    <xf numFmtId="164" fontId="17" fillId="25" borderId="0" xfId="2745" applyNumberFormat="1" applyFill="1" applyAlignment="1">
      <alignment vertical="center"/>
    </xf>
    <xf numFmtId="164" fontId="17" fillId="25" borderId="0" xfId="2745" applyNumberFormat="1" applyFill="1" applyAlignment="1">
      <alignment vertical="center" wrapText="1"/>
    </xf>
    <xf numFmtId="164" fontId="17" fillId="25" borderId="92" xfId="2745" applyNumberFormat="1" applyFill="1" applyBorder="1" applyAlignment="1">
      <alignment horizontal="center" vertical="center"/>
    </xf>
    <xf numFmtId="0" fontId="17" fillId="25" borderId="0" xfId="2744" applyNumberFormat="1" applyFont="1" applyFill="1"/>
    <xf numFmtId="0" fontId="17" fillId="25" borderId="25" xfId="0" applyFont="1" applyFill="1" applyBorder="1" applyAlignment="1">
      <alignment horizontal="left" vertical="top" wrapText="1"/>
    </xf>
    <xf numFmtId="164" fontId="86" fillId="25" borderId="24" xfId="2745" applyNumberFormat="1" applyFont="1" applyFill="1" applyBorder="1" applyAlignment="1">
      <alignment horizontal="left" vertical="center"/>
    </xf>
    <xf numFmtId="164" fontId="86" fillId="25" borderId="0" xfId="2745" applyNumberFormat="1" applyFont="1" applyFill="1" applyAlignment="1">
      <alignment horizontal="left" vertical="center"/>
    </xf>
    <xf numFmtId="0" fontId="17" fillId="25" borderId="0" xfId="2745" applyFill="1" applyAlignment="1">
      <alignment horizontal="left" vertical="center" wrapText="1"/>
    </xf>
    <xf numFmtId="0" fontId="86" fillId="25" borderId="0" xfId="2745" applyFont="1" applyFill="1" applyAlignment="1">
      <alignment horizontal="left" vertical="center"/>
    </xf>
    <xf numFmtId="0" fontId="17" fillId="25" borderId="20" xfId="2745" applyFill="1" applyBorder="1" applyAlignment="1">
      <alignment horizontal="left" vertical="top" wrapText="1"/>
    </xf>
    <xf numFmtId="0" fontId="17" fillId="25" borderId="20" xfId="2745" applyFill="1" applyBorder="1"/>
    <xf numFmtId="191" fontId="17" fillId="25" borderId="84" xfId="2745" applyNumberFormat="1" applyFill="1" applyBorder="1" applyAlignment="1">
      <alignment vertical="center"/>
    </xf>
    <xf numFmtId="164" fontId="17" fillId="25" borderId="92" xfId="2745" applyNumberFormat="1" applyFill="1" applyBorder="1" applyAlignment="1">
      <alignment horizontal="right" vertical="center"/>
    </xf>
    <xf numFmtId="164" fontId="17" fillId="25" borderId="22" xfId="2745" applyNumberFormat="1" applyFill="1" applyBorder="1" applyAlignment="1">
      <alignment horizontal="center" vertical="center"/>
    </xf>
    <xf numFmtId="191" fontId="17" fillId="25" borderId="92" xfId="2745" applyNumberFormat="1" applyFill="1" applyBorder="1" applyAlignment="1">
      <alignment horizontal="center" vertical="center"/>
    </xf>
    <xf numFmtId="191" fontId="17" fillId="25" borderId="24" xfId="2745" applyNumberFormat="1" applyFill="1" applyBorder="1" applyAlignment="1">
      <alignment horizontal="center" vertical="center"/>
    </xf>
    <xf numFmtId="0" fontId="17" fillId="25" borderId="24" xfId="2745" applyFill="1" applyBorder="1" applyAlignment="1">
      <alignment horizontal="right" vertical="center" wrapText="1"/>
    </xf>
    <xf numFmtId="0" fontId="17" fillId="25" borderId="25" xfId="2745" applyFill="1" applyBorder="1" applyAlignment="1">
      <alignment vertical="center" wrapText="1"/>
    </xf>
    <xf numFmtId="0" fontId="17" fillId="25" borderId="25" xfId="0" applyFont="1" applyFill="1" applyBorder="1" applyAlignment="1">
      <alignment vertical="center" wrapText="1"/>
    </xf>
    <xf numFmtId="0" fontId="65" fillId="25" borderId="0" xfId="2732" applyFont="1" applyFill="1"/>
    <xf numFmtId="0" fontId="65" fillId="25" borderId="0" xfId="2732" applyFont="1" applyFill="1" applyAlignment="1">
      <alignment horizontal="center"/>
    </xf>
    <xf numFmtId="168" fontId="84" fillId="25" borderId="0" xfId="126" applyNumberFormat="1" applyFont="1" applyFill="1" applyBorder="1" applyAlignment="1">
      <alignment horizontal="center" vertical="center" wrapText="1"/>
    </xf>
    <xf numFmtId="4" fontId="17" fillId="25" borderId="0" xfId="2744" applyNumberFormat="1" applyFont="1" applyFill="1" applyBorder="1" applyAlignment="1">
      <alignment horizontal="right" vertical="center" wrapText="1"/>
    </xf>
    <xf numFmtId="4" fontId="17" fillId="25" borderId="0" xfId="2744" applyNumberFormat="1" applyFont="1" applyFill="1" applyBorder="1" applyAlignment="1">
      <alignment horizontal="center" vertical="center" wrapText="1"/>
    </xf>
    <xf numFmtId="168" fontId="17" fillId="25" borderId="0" xfId="112" applyNumberFormat="1" applyFont="1" applyFill="1" applyAlignment="1">
      <alignment vertical="center"/>
    </xf>
    <xf numFmtId="168" fontId="17" fillId="25" borderId="25" xfId="112" applyNumberFormat="1" applyFont="1" applyFill="1" applyBorder="1"/>
    <xf numFmtId="0" fontId="17" fillId="25" borderId="92" xfId="2745" applyFill="1" applyBorder="1" applyAlignment="1">
      <alignment horizontal="center" vertical="top" wrapText="1"/>
    </xf>
    <xf numFmtId="4" fontId="17" fillId="25" borderId="23" xfId="112" applyNumberFormat="1" applyFont="1" applyFill="1" applyBorder="1" applyAlignment="1">
      <alignment vertical="top"/>
    </xf>
    <xf numFmtId="0" fontId="4" fillId="25" borderId="0" xfId="2732" applyFill="1"/>
    <xf numFmtId="180" fontId="17" fillId="25" borderId="0" xfId="112" applyNumberFormat="1" applyFont="1" applyFill="1"/>
    <xf numFmtId="0" fontId="17" fillId="25" borderId="22" xfId="2745" applyFill="1" applyBorder="1" applyAlignment="1">
      <alignment horizontal="right" vertical="center"/>
    </xf>
    <xf numFmtId="0" fontId="17" fillId="25" borderId="21" xfId="2745" applyFill="1" applyBorder="1" applyAlignment="1">
      <alignment horizontal="left" vertical="center" wrapText="1"/>
    </xf>
    <xf numFmtId="0" fontId="17" fillId="25" borderId="6" xfId="112" applyFont="1" applyFill="1" applyBorder="1"/>
    <xf numFmtId="164" fontId="17" fillId="25" borderId="99" xfId="2745" applyNumberFormat="1" applyFill="1" applyBorder="1" applyAlignment="1">
      <alignment horizontal="right" vertical="center"/>
    </xf>
    <xf numFmtId="0" fontId="17" fillId="25" borderId="99" xfId="112" applyFont="1" applyFill="1" applyBorder="1" applyAlignment="1">
      <alignment horizontal="right"/>
    </xf>
    <xf numFmtId="0" fontId="84" fillId="25" borderId="0" xfId="126" applyFont="1" applyFill="1" applyBorder="1" applyAlignment="1">
      <alignment horizontal="left" vertical="center"/>
    </xf>
    <xf numFmtId="0" fontId="17" fillId="25" borderId="0" xfId="112" applyFont="1" applyFill="1" applyAlignment="1">
      <alignment vertical="top" wrapText="1"/>
    </xf>
    <xf numFmtId="164" fontId="17" fillId="25" borderId="0" xfId="2745" applyNumberFormat="1" applyFill="1" applyAlignment="1">
      <alignment vertical="top"/>
    </xf>
    <xf numFmtId="0" fontId="84" fillId="25" borderId="0" xfId="126" applyFont="1" applyFill="1" applyBorder="1" applyAlignment="1">
      <alignment horizontal="left"/>
    </xf>
    <xf numFmtId="164" fontId="17" fillId="25" borderId="0" xfId="2745" applyNumberFormat="1" applyFill="1" applyAlignment="1">
      <alignment horizontal="left"/>
    </xf>
    <xf numFmtId="164" fontId="17" fillId="25" borderId="95" xfId="2745" applyNumberFormat="1" applyFill="1" applyBorder="1" applyAlignment="1">
      <alignment horizontal="center" vertical="center"/>
    </xf>
    <xf numFmtId="0" fontId="17" fillId="25" borderId="92" xfId="2745" applyFill="1" applyBorder="1" applyAlignment="1">
      <alignment horizontal="center" vertical="center"/>
    </xf>
    <xf numFmtId="164" fontId="17" fillId="25" borderId="0" xfId="2745" applyNumberFormat="1" applyFill="1" applyAlignment="1">
      <alignment vertical="top" wrapText="1"/>
    </xf>
    <xf numFmtId="164" fontId="17" fillId="25" borderId="0" xfId="112" applyNumberFormat="1" applyFont="1" applyFill="1"/>
    <xf numFmtId="0" fontId="209" fillId="25" borderId="0" xfId="2746" applyFont="1" applyFill="1" applyAlignment="1" applyProtection="1">
      <alignment horizontal="left" vertical="top" wrapText="1"/>
      <protection locked="0"/>
    </xf>
    <xf numFmtId="0" fontId="17" fillId="25" borderId="97" xfId="2745" applyFill="1" applyBorder="1" applyAlignment="1">
      <alignment horizontal="left" vertical="top" wrapText="1"/>
    </xf>
    <xf numFmtId="0" fontId="17" fillId="25" borderId="22" xfId="2745" applyFill="1" applyBorder="1"/>
    <xf numFmtId="0" fontId="17" fillId="25" borderId="21" xfId="2745" applyFill="1" applyBorder="1"/>
    <xf numFmtId="0" fontId="86" fillId="25" borderId="0" xfId="0" applyFont="1" applyFill="1"/>
    <xf numFmtId="191" fontId="17" fillId="25" borderId="0" xfId="2745" applyNumberFormat="1" applyFill="1" applyAlignment="1">
      <alignment horizontal="center" vertical="center"/>
    </xf>
    <xf numFmtId="0" fontId="17" fillId="25" borderId="20" xfId="2745" applyFill="1" applyBorder="1" applyAlignment="1">
      <alignment horizontal="left" vertical="center" wrapText="1"/>
    </xf>
    <xf numFmtId="49" fontId="74" fillId="0" borderId="0" xfId="0" applyNumberFormat="1" applyFont="1" applyAlignment="1">
      <alignment wrapText="1"/>
    </xf>
    <xf numFmtId="0" fontId="110" fillId="0" borderId="76" xfId="2737" applyFont="1" applyBorder="1" applyAlignment="1">
      <alignment horizontal="center" wrapText="1"/>
    </xf>
    <xf numFmtId="0" fontId="71" fillId="0" borderId="20" xfId="0" applyFont="1" applyBorder="1" applyAlignment="1">
      <alignment horizontal="left" wrapText="1"/>
    </xf>
    <xf numFmtId="0" fontId="71" fillId="0" borderId="20" xfId="0" applyFont="1" applyBorder="1" applyAlignment="1">
      <alignment horizontal="left"/>
    </xf>
    <xf numFmtId="0" fontId="151" fillId="0" borderId="0" xfId="0" applyFont="1" applyAlignment="1">
      <alignment horizont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center" vertical="center"/>
    </xf>
    <xf numFmtId="0" fontId="86" fillId="2" borderId="113" xfId="0" applyFont="1" applyFill="1" applyBorder="1" applyAlignment="1">
      <alignment horizontal="center" vertical="center"/>
    </xf>
    <xf numFmtId="0" fontId="159" fillId="0" borderId="0" xfId="18" quotePrefix="1" applyFont="1" applyAlignment="1">
      <alignment horizontal="center" vertical="center" wrapText="1"/>
    </xf>
    <xf numFmtId="0" fontId="87" fillId="0" borderId="0" xfId="0" applyFont="1" applyAlignment="1">
      <alignment horizontal="center"/>
    </xf>
    <xf numFmtId="0" fontId="87" fillId="0" borderId="0" xfId="0" applyFont="1" applyAlignment="1">
      <alignment horizontal="center" vertical="center" wrapText="1"/>
    </xf>
    <xf numFmtId="0" fontId="74" fillId="0" borderId="0" xfId="0" applyFont="1" applyAlignment="1">
      <alignment horizontal="left" wrapText="1"/>
    </xf>
    <xf numFmtId="0" fontId="4" fillId="0" borderId="2" xfId="10" quotePrefix="1" applyFont="1" applyBorder="1" applyAlignment="1">
      <alignment horizontal="justify" vertical="center" wrapText="1"/>
    </xf>
    <xf numFmtId="0" fontId="4" fillId="0" borderId="26" xfId="10" applyFont="1" applyBorder="1" applyAlignment="1">
      <alignment horizontal="justify" vertical="center" wrapText="1"/>
    </xf>
    <xf numFmtId="0" fontId="4" fillId="0" borderId="20" xfId="10" applyFont="1" applyBorder="1" applyAlignment="1">
      <alignment horizontal="justify" vertical="center" wrapText="1"/>
    </xf>
    <xf numFmtId="0" fontId="4" fillId="0" borderId="21" xfId="10" applyFont="1" applyBorder="1" applyAlignment="1">
      <alignment horizontal="justify" vertical="center" wrapText="1"/>
    </xf>
    <xf numFmtId="0" fontId="12" fillId="0" borderId="0" xfId="19" applyFont="1" applyAlignment="1">
      <alignment horizontal="center" vertical="center" wrapText="1"/>
    </xf>
    <xf numFmtId="0" fontId="53" fillId="0" borderId="0" xfId="18" quotePrefix="1" applyFont="1" applyAlignment="1">
      <alignment horizontal="center" vertical="top" wrapText="1"/>
    </xf>
    <xf numFmtId="0" fontId="20" fillId="0" borderId="0" xfId="33" applyFont="1" applyAlignment="1">
      <alignment horizontal="center" vertical="center" wrapText="1"/>
    </xf>
    <xf numFmtId="0" fontId="4" fillId="0" borderId="20" xfId="18" applyFont="1" applyBorder="1" applyAlignment="1">
      <alignment horizontal="center" vertical="center" wrapText="1"/>
    </xf>
    <xf numFmtId="0" fontId="13" fillId="0" borderId="18" xfId="23" applyFont="1" applyBorder="1" applyAlignment="1">
      <alignment horizontal="center" vertical="center" wrapText="1"/>
    </xf>
    <xf numFmtId="0" fontId="13" fillId="0" borderId="4" xfId="23" applyFont="1" applyBorder="1" applyAlignment="1">
      <alignment horizontal="center" vertical="center" wrapText="1"/>
    </xf>
    <xf numFmtId="0" fontId="13" fillId="0" borderId="5" xfId="23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left" wrapText="1"/>
    </xf>
    <xf numFmtId="0" fontId="56" fillId="0" borderId="2" xfId="10" quotePrefix="1" applyFont="1" applyBorder="1" applyAlignment="1">
      <alignment horizontal="left" vertical="center" wrapText="1"/>
    </xf>
    <xf numFmtId="0" fontId="56" fillId="0" borderId="26" xfId="10" quotePrefix="1" applyFont="1" applyBorder="1" applyAlignment="1">
      <alignment horizontal="left" vertical="center" wrapText="1"/>
    </xf>
    <xf numFmtId="0" fontId="56" fillId="0" borderId="27" xfId="10" quotePrefix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 shrinkToFit="1"/>
    </xf>
    <xf numFmtId="4" fontId="4" fillId="0" borderId="26" xfId="0" applyNumberFormat="1" applyFont="1" applyBorder="1" applyAlignment="1">
      <alignment horizontal="center" vertical="center" wrapText="1" shrinkToFit="1"/>
    </xf>
    <xf numFmtId="4" fontId="4" fillId="0" borderId="27" xfId="0" applyNumberFormat="1" applyFont="1" applyBorder="1" applyAlignment="1">
      <alignment horizontal="center" vertical="center" wrapText="1" shrinkToFit="1"/>
    </xf>
    <xf numFmtId="0" fontId="49" fillId="0" borderId="0" xfId="0" applyFont="1" applyAlignment="1">
      <alignment horizontal="left"/>
    </xf>
    <xf numFmtId="0" fontId="13" fillId="0" borderId="0" xfId="10" applyFont="1" applyAlignment="1">
      <alignment horizontal="left" vertical="center" wrapText="1"/>
    </xf>
    <xf numFmtId="4" fontId="41" fillId="0" borderId="0" xfId="0" applyNumberFormat="1" applyFont="1" applyAlignment="1">
      <alignment horizontal="center"/>
    </xf>
    <xf numFmtId="0" fontId="97" fillId="0" borderId="19" xfId="141" applyFont="1" applyBorder="1" applyAlignment="1">
      <alignment wrapText="1"/>
    </xf>
    <xf numFmtId="0" fontId="97" fillId="0" borderId="4" xfId="141" applyFont="1" applyBorder="1" applyAlignment="1">
      <alignment horizontal="center" wrapText="1"/>
    </xf>
    <xf numFmtId="0" fontId="97" fillId="0" borderId="4" xfId="141" applyFont="1" applyBorder="1" applyAlignment="1">
      <alignment wrapText="1"/>
    </xf>
    <xf numFmtId="0" fontId="97" fillId="0" borderId="5" xfId="141" applyFont="1" applyBorder="1" applyAlignment="1">
      <alignment horizontal="center" wrapText="1"/>
    </xf>
    <xf numFmtId="0" fontId="97" fillId="0" borderId="24" xfId="141" applyFont="1" applyBorder="1" applyAlignment="1">
      <alignment wrapText="1"/>
    </xf>
    <xf numFmtId="0" fontId="97" fillId="0" borderId="0" xfId="141" applyFont="1" applyAlignment="1">
      <alignment wrapText="1"/>
    </xf>
    <xf numFmtId="0" fontId="97" fillId="0" borderId="0" xfId="141" applyFont="1" applyAlignment="1">
      <alignment horizontal="right" wrapText="1"/>
    </xf>
    <xf numFmtId="0" fontId="97" fillId="0" borderId="25" xfId="141" applyFont="1" applyBorder="1" applyAlignment="1">
      <alignment horizontal="right"/>
    </xf>
    <xf numFmtId="0" fontId="97" fillId="0" borderId="24" xfId="141" applyFont="1" applyBorder="1" applyAlignment="1">
      <alignment horizontal="left"/>
    </xf>
    <xf numFmtId="0" fontId="14" fillId="0" borderId="0" xfId="141" applyAlignment="1">
      <alignment horizontal="left"/>
    </xf>
    <xf numFmtId="0" fontId="97" fillId="0" borderId="0" xfId="141" applyFont="1" applyAlignment="1">
      <alignment horizontal="left" wrapText="1"/>
    </xf>
    <xf numFmtId="0" fontId="97" fillId="0" borderId="25" xfId="141" applyFont="1" applyBorder="1" applyAlignment="1">
      <alignment horizontal="left" wrapText="1"/>
    </xf>
    <xf numFmtId="0" fontId="14" fillId="0" borderId="0" xfId="141" applyAlignment="1">
      <alignment horizontal="left" wrapText="1"/>
    </xf>
    <xf numFmtId="0" fontId="14" fillId="0" borderId="0" xfId="141" applyAlignment="1">
      <alignment wrapText="1"/>
    </xf>
    <xf numFmtId="0" fontId="97" fillId="0" borderId="0" xfId="141" applyFont="1" applyAlignment="1">
      <alignment horizontal="left"/>
    </xf>
    <xf numFmtId="0" fontId="97" fillId="0" borderId="0" xfId="141" applyFont="1" applyAlignment="1">
      <alignment horizontal="right"/>
    </xf>
    <xf numFmtId="0" fontId="97" fillId="0" borderId="22" xfId="141" applyFont="1" applyBorder="1" applyAlignment="1">
      <alignment wrapText="1"/>
    </xf>
    <xf numFmtId="0" fontId="97" fillId="0" borderId="20" xfId="141" applyFont="1" applyBorder="1"/>
    <xf numFmtId="0" fontId="97" fillId="0" borderId="0" xfId="141" applyFont="1" applyAlignment="1">
      <alignment horizontal="center" wrapText="1"/>
    </xf>
    <xf numFmtId="0" fontId="97" fillId="0" borderId="0" xfId="141" applyFont="1" applyAlignment="1">
      <alignment horizontal="center"/>
    </xf>
    <xf numFmtId="0" fontId="96" fillId="0" borderId="0" xfId="141" applyFont="1" applyAlignment="1">
      <alignment horizontal="center" wrapText="1"/>
    </xf>
    <xf numFmtId="0" fontId="96" fillId="0" borderId="0" xfId="141" applyFont="1" applyAlignment="1">
      <alignment horizontal="center"/>
    </xf>
    <xf numFmtId="0" fontId="97" fillId="25" borderId="0" xfId="141" applyFont="1" applyFill="1" applyAlignment="1">
      <alignment horizontal="center" vertical="top" wrapText="1"/>
    </xf>
    <xf numFmtId="0" fontId="97" fillId="0" borderId="0" xfId="141" applyFont="1"/>
    <xf numFmtId="0" fontId="56" fillId="0" borderId="20" xfId="10" quotePrefix="1" applyFont="1" applyBorder="1" applyAlignment="1">
      <alignment horizontal="left" vertical="center" wrapText="1"/>
    </xf>
    <xf numFmtId="0" fontId="56" fillId="0" borderId="21" xfId="10" quotePrefix="1" applyFont="1" applyBorder="1" applyAlignment="1">
      <alignment horizontal="left" vertical="center" wrapText="1"/>
    </xf>
    <xf numFmtId="0" fontId="55" fillId="0" borderId="0" xfId="19" applyFont="1" applyAlignment="1">
      <alignment horizontal="center" vertical="center" wrapText="1"/>
    </xf>
    <xf numFmtId="0" fontId="11" fillId="0" borderId="0" xfId="18" quotePrefix="1" applyAlignment="1">
      <alignment horizontal="center" vertical="top" wrapText="1"/>
    </xf>
    <xf numFmtId="0" fontId="8" fillId="0" borderId="18" xfId="23" applyBorder="1" applyAlignment="1">
      <alignment horizontal="center" vertical="center" wrapText="1"/>
    </xf>
    <xf numFmtId="0" fontId="8" fillId="0" borderId="4" xfId="23" applyBorder="1" applyAlignment="1">
      <alignment horizontal="center" vertical="center" wrapText="1"/>
    </xf>
    <xf numFmtId="0" fontId="8" fillId="0" borderId="5" xfId="23" applyBorder="1" applyAlignment="1">
      <alignment horizontal="center" vertical="center" wrapText="1"/>
    </xf>
    <xf numFmtId="171" fontId="14" fillId="0" borderId="0" xfId="0" applyNumberFormat="1" applyFont="1" applyAlignment="1">
      <alignment horizontal="left"/>
    </xf>
    <xf numFmtId="0" fontId="46" fillId="0" borderId="2" xfId="0" applyFont="1" applyBorder="1" applyAlignment="1">
      <alignment horizontal="left" vertical="center" wrapText="1"/>
    </xf>
    <xf numFmtId="0" fontId="46" fillId="0" borderId="26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2" fontId="56" fillId="0" borderId="1" xfId="10" applyNumberFormat="1" applyFont="1" applyBorder="1" applyAlignment="1">
      <alignment horizontal="center" vertical="center" wrapText="1"/>
    </xf>
    <xf numFmtId="0" fontId="4" fillId="0" borderId="2" xfId="10" quotePrefix="1" applyFont="1" applyBorder="1" applyAlignment="1">
      <alignment horizontal="left" vertical="center" wrapText="1"/>
    </xf>
    <xf numFmtId="0" fontId="4" fillId="0" borderId="26" xfId="10" quotePrefix="1" applyFont="1" applyBorder="1" applyAlignment="1">
      <alignment horizontal="left" vertical="center" wrapText="1"/>
    </xf>
    <xf numFmtId="0" fontId="4" fillId="0" borderId="27" xfId="10" quotePrefix="1" applyFont="1" applyBorder="1" applyAlignment="1">
      <alignment horizontal="left" vertical="center" wrapText="1"/>
    </xf>
    <xf numFmtId="2" fontId="4" fillId="0" borderId="1" xfId="10" quotePrefix="1" applyNumberFormat="1" applyFont="1" applyBorder="1" applyAlignment="1">
      <alignment horizontal="center" vertical="center" wrapText="1"/>
    </xf>
    <xf numFmtId="0" fontId="4" fillId="0" borderId="0" xfId="10" quotePrefix="1" applyFont="1" applyAlignment="1">
      <alignment horizontal="justify" vertical="center" wrapText="1"/>
    </xf>
    <xf numFmtId="0" fontId="74" fillId="0" borderId="0" xfId="0" applyFont="1" applyAlignment="1">
      <alignment horizontal="center" wrapText="1"/>
    </xf>
    <xf numFmtId="0" fontId="74" fillId="0" borderId="0" xfId="0" applyFont="1" applyAlignment="1">
      <alignment wrapText="1"/>
    </xf>
    <xf numFmtId="49" fontId="105" fillId="0" borderId="2" xfId="0" applyNumberFormat="1" applyFont="1" applyBorder="1" applyAlignment="1">
      <alignment horizontal="left" vertical="center" indent="1"/>
    </xf>
    <xf numFmtId="49" fontId="105" fillId="0" borderId="26" xfId="0" applyNumberFormat="1" applyFont="1" applyBorder="1" applyAlignment="1">
      <alignment horizontal="left" vertical="center" indent="1"/>
    </xf>
    <xf numFmtId="49" fontId="105" fillId="0" borderId="27" xfId="0" applyNumberFormat="1" applyFont="1" applyBorder="1" applyAlignment="1">
      <alignment horizontal="left" vertical="center" indent="1"/>
    </xf>
    <xf numFmtId="180" fontId="103" fillId="0" borderId="2" xfId="0" applyNumberFormat="1" applyFont="1" applyBorder="1" applyAlignment="1">
      <alignment horizontal="center" vertical="center"/>
    </xf>
    <xf numFmtId="180" fontId="103" fillId="0" borderId="27" xfId="0" applyNumberFormat="1" applyFont="1" applyBorder="1" applyAlignment="1">
      <alignment horizontal="center" vertical="center"/>
    </xf>
    <xf numFmtId="180" fontId="80" fillId="32" borderId="1" xfId="0" applyNumberFormat="1" applyFont="1" applyFill="1" applyBorder="1" applyAlignment="1">
      <alignment horizontal="center" vertical="center" wrapText="1"/>
    </xf>
    <xf numFmtId="1" fontId="80" fillId="32" borderId="1" xfId="0" applyNumberFormat="1" applyFont="1" applyFill="1" applyBorder="1" applyAlignment="1">
      <alignment horizontal="center" vertical="center" wrapText="1"/>
    </xf>
    <xf numFmtId="49" fontId="80" fillId="0" borderId="8" xfId="0" applyNumberFormat="1" applyFont="1" applyBorder="1" applyAlignment="1">
      <alignment horizontal="center" vertical="center"/>
    </xf>
    <xf numFmtId="49" fontId="80" fillId="0" borderId="6" xfId="0" applyNumberFormat="1" applyFont="1" applyBorder="1" applyAlignment="1">
      <alignment horizontal="center" vertical="center"/>
    </xf>
    <xf numFmtId="0" fontId="80" fillId="0" borderId="8" xfId="0" applyFont="1" applyBorder="1" applyAlignment="1">
      <alignment horizontal="left" vertical="center" wrapText="1" indent="1"/>
    </xf>
    <xf numFmtId="0" fontId="80" fillId="0" borderId="6" xfId="0" applyFont="1" applyBorder="1" applyAlignment="1">
      <alignment horizontal="left" vertical="center" wrapText="1" indent="1"/>
    </xf>
    <xf numFmtId="0" fontId="80" fillId="0" borderId="8" xfId="0" applyFont="1" applyBorder="1" applyAlignment="1">
      <alignment horizontal="center" vertical="center"/>
    </xf>
    <xf numFmtId="0" fontId="80" fillId="0" borderId="6" xfId="0" applyFont="1" applyBorder="1" applyAlignment="1">
      <alignment horizontal="center" vertical="center"/>
    </xf>
    <xf numFmtId="0" fontId="103" fillId="32" borderId="1" xfId="0" applyFont="1" applyFill="1" applyBorder="1" applyAlignment="1">
      <alignment horizontal="center" vertical="center" wrapText="1"/>
    </xf>
    <xf numFmtId="0" fontId="75" fillId="32" borderId="1" xfId="0" applyFont="1" applyFill="1" applyBorder="1" applyAlignment="1">
      <alignment horizontal="center" vertical="center"/>
    </xf>
    <xf numFmtId="0" fontId="80" fillId="32" borderId="1" xfId="0" applyFont="1" applyFill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left" vertical="center" indent="1"/>
    </xf>
    <xf numFmtId="49" fontId="105" fillId="0" borderId="2" xfId="0" quotePrefix="1" applyNumberFormat="1" applyFont="1" applyBorder="1" applyAlignment="1">
      <alignment vertical="top" wrapText="1"/>
    </xf>
    <xf numFmtId="49" fontId="105" fillId="0" borderId="26" xfId="0" applyNumberFormat="1" applyFont="1" applyBorder="1" applyAlignment="1">
      <alignment vertical="top" wrapText="1"/>
    </xf>
    <xf numFmtId="49" fontId="105" fillId="0" borderId="27" xfId="0" applyNumberFormat="1" applyFont="1" applyBorder="1" applyAlignment="1">
      <alignment vertical="top" wrapText="1"/>
    </xf>
    <xf numFmtId="2" fontId="105" fillId="0" borderId="2" xfId="0" applyNumberFormat="1" applyFont="1" applyBorder="1" applyAlignment="1">
      <alignment horizontal="left" vertical="center" wrapText="1"/>
    </xf>
    <xf numFmtId="2" fontId="105" fillId="0" borderId="26" xfId="0" applyNumberFormat="1" applyFont="1" applyBorder="1" applyAlignment="1">
      <alignment horizontal="left" vertical="center" wrapText="1"/>
    </xf>
    <xf numFmtId="2" fontId="105" fillId="0" borderId="27" xfId="0" applyNumberFormat="1" applyFont="1" applyBorder="1" applyAlignment="1">
      <alignment horizontal="left" vertical="center" wrapText="1"/>
    </xf>
    <xf numFmtId="0" fontId="105" fillId="0" borderId="27" xfId="0" applyFont="1" applyBorder="1" applyAlignment="1">
      <alignment horizontal="left" vertical="center"/>
    </xf>
    <xf numFmtId="0" fontId="105" fillId="0" borderId="1" xfId="0" applyFont="1" applyBorder="1" applyAlignment="1">
      <alignment horizontal="left" vertical="center"/>
    </xf>
    <xf numFmtId="49" fontId="80" fillId="0" borderId="1" xfId="0" applyNumberFormat="1" applyFont="1" applyBorder="1" applyAlignment="1">
      <alignment horizontal="center" vertical="center"/>
    </xf>
    <xf numFmtId="2" fontId="80" fillId="0" borderId="1" xfId="0" applyNumberFormat="1" applyFont="1" applyBorder="1" applyAlignment="1">
      <alignment horizontal="center" vertical="center" wrapText="1"/>
    </xf>
    <xf numFmtId="2" fontId="10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0" fillId="0" borderId="2" xfId="0" quotePrefix="1" applyBorder="1" applyAlignment="1">
      <alignment shrinkToFit="1"/>
    </xf>
    <xf numFmtId="0" fontId="0" fillId="0" borderId="26" xfId="0" applyBorder="1" applyAlignment="1">
      <alignment shrinkToFit="1"/>
    </xf>
    <xf numFmtId="0" fontId="0" fillId="0" borderId="27" xfId="0" applyBorder="1" applyAlignment="1">
      <alignment shrinkToFit="1"/>
    </xf>
    <xf numFmtId="0" fontId="12" fillId="0" borderId="20" xfId="18" applyFont="1" applyBorder="1" applyAlignment="1">
      <alignment horizontal="center" vertical="center" wrapText="1"/>
    </xf>
    <xf numFmtId="0" fontId="13" fillId="0" borderId="0" xfId="10" applyFont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107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6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wrapText="1"/>
    </xf>
    <xf numFmtId="0" fontId="67" fillId="0" borderId="0" xfId="0" applyFont="1" applyAlignment="1">
      <alignment horizontal="center"/>
    </xf>
    <xf numFmtId="0" fontId="80" fillId="0" borderId="0" xfId="0" applyFont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67" fillId="0" borderId="2" xfId="0" applyFont="1" applyBorder="1" applyAlignment="1">
      <alignment horizontal="left" vertical="center" wrapText="1"/>
    </xf>
    <xf numFmtId="0" fontId="67" fillId="0" borderId="26" xfId="0" applyFont="1" applyBorder="1" applyAlignment="1">
      <alignment horizontal="left" vertical="center" wrapText="1"/>
    </xf>
    <xf numFmtId="0" fontId="67" fillId="0" borderId="27" xfId="0" applyFont="1" applyBorder="1" applyAlignment="1">
      <alignment horizontal="left" vertical="center" wrapText="1"/>
    </xf>
    <xf numFmtId="0" fontId="67" fillId="0" borderId="1" xfId="0" applyFont="1" applyBorder="1" applyAlignment="1">
      <alignment horizontal="center" wrapText="1"/>
    </xf>
    <xf numFmtId="0" fontId="109" fillId="0" borderId="4" xfId="0" applyFont="1" applyBorder="1" applyAlignment="1">
      <alignment horizontal="left" vertical="center" wrapText="1"/>
    </xf>
    <xf numFmtId="0" fontId="80" fillId="0" borderId="1" xfId="0" applyFont="1" applyBorder="1" applyAlignment="1">
      <alignment horizontal="center" vertical="center" wrapText="1"/>
    </xf>
    <xf numFmtId="1" fontId="75" fillId="0" borderId="44" xfId="141" applyNumberFormat="1" applyFont="1" applyBorder="1" applyAlignment="1">
      <alignment horizontal="center" vertical="center" wrapText="1"/>
    </xf>
    <xf numFmtId="1" fontId="75" fillId="0" borderId="46" xfId="141" applyNumberFormat="1" applyFont="1" applyBorder="1" applyAlignment="1">
      <alignment horizontal="center" vertical="center" wrapText="1"/>
    </xf>
    <xf numFmtId="2" fontId="17" fillId="0" borderId="0" xfId="141" applyNumberFormat="1" applyFont="1" applyAlignment="1">
      <alignment horizontal="center"/>
    </xf>
    <xf numFmtId="14" fontId="75" fillId="0" borderId="0" xfId="141" applyNumberFormat="1" applyFont="1" applyAlignment="1">
      <alignment horizontal="left" vertical="center"/>
    </xf>
    <xf numFmtId="2" fontId="71" fillId="0" borderId="56" xfId="141" applyNumberFormat="1" applyFont="1" applyBorder="1" applyAlignment="1">
      <alignment horizontal="left" vertical="center" wrapText="1"/>
    </xf>
    <xf numFmtId="2" fontId="71" fillId="0" borderId="35" xfId="141" applyNumberFormat="1" applyFont="1" applyBorder="1" applyAlignment="1">
      <alignment horizontal="left" vertical="center" wrapText="1"/>
    </xf>
    <xf numFmtId="2" fontId="71" fillId="0" borderId="57" xfId="141" applyNumberFormat="1" applyFont="1" applyBorder="1" applyAlignment="1">
      <alignment horizontal="left" vertical="center" wrapText="1"/>
    </xf>
    <xf numFmtId="0" fontId="149" fillId="0" borderId="0" xfId="141" applyFont="1" applyAlignment="1">
      <alignment horizontal="center"/>
    </xf>
    <xf numFmtId="0" fontId="65" fillId="0" borderId="0" xfId="141" applyFont="1" applyAlignment="1">
      <alignment horizontal="center"/>
    </xf>
    <xf numFmtId="0" fontId="87" fillId="0" borderId="0" xfId="141" applyFont="1" applyAlignment="1">
      <alignment horizontal="center" vertical="center" wrapText="1"/>
    </xf>
    <xf numFmtId="0" fontId="65" fillId="0" borderId="0" xfId="141" applyFont="1" applyAlignment="1">
      <alignment horizontal="center" vertical="center" wrapText="1"/>
    </xf>
    <xf numFmtId="0" fontId="75" fillId="0" borderId="41" xfId="141" applyFont="1" applyBorder="1" applyAlignment="1">
      <alignment horizontal="center" vertical="center" wrapText="1"/>
    </xf>
    <xf numFmtId="0" fontId="75" fillId="0" borderId="45" xfId="141" applyFont="1" applyBorder="1" applyAlignment="1">
      <alignment horizontal="center" vertical="center" wrapText="1"/>
    </xf>
    <xf numFmtId="0" fontId="75" fillId="0" borderId="42" xfId="141" applyFont="1" applyBorder="1" applyAlignment="1">
      <alignment horizontal="center" vertical="center" wrapText="1"/>
    </xf>
    <xf numFmtId="0" fontId="75" fillId="0" borderId="1" xfId="141" applyFont="1" applyBorder="1" applyAlignment="1">
      <alignment horizontal="center" vertical="center" wrapText="1"/>
    </xf>
    <xf numFmtId="0" fontId="75" fillId="0" borderId="43" xfId="141" applyFont="1" applyBorder="1" applyAlignment="1">
      <alignment horizontal="center" vertical="center" textRotation="90" wrapText="1"/>
    </xf>
    <xf numFmtId="0" fontId="75" fillId="0" borderId="23" xfId="141" applyFont="1" applyBorder="1" applyAlignment="1">
      <alignment horizontal="center" vertical="center" textRotation="90" wrapText="1"/>
    </xf>
    <xf numFmtId="0" fontId="75" fillId="0" borderId="6" xfId="141" applyFont="1" applyBorder="1" applyAlignment="1">
      <alignment horizontal="center" vertical="center" textRotation="90" wrapText="1"/>
    </xf>
    <xf numFmtId="180" fontId="75" fillId="0" borderId="42" xfId="141" applyNumberFormat="1" applyFont="1" applyBorder="1" applyAlignment="1">
      <alignment horizontal="center" vertical="center" wrapText="1"/>
    </xf>
    <xf numFmtId="180" fontId="75" fillId="0" borderId="1" xfId="141" applyNumberFormat="1" applyFont="1" applyBorder="1" applyAlignment="1">
      <alignment horizontal="center" vertical="center" wrapText="1"/>
    </xf>
    <xf numFmtId="1" fontId="75" fillId="0" borderId="43" xfId="141" applyNumberFormat="1" applyFont="1" applyBorder="1" applyAlignment="1">
      <alignment horizontal="center" vertical="center" wrapText="1"/>
    </xf>
    <xf numFmtId="1" fontId="75" fillId="0" borderId="23" xfId="141" applyNumberFormat="1" applyFont="1" applyBorder="1" applyAlignment="1">
      <alignment horizontal="center" vertical="center" wrapText="1"/>
    </xf>
    <xf numFmtId="1" fontId="75" fillId="0" borderId="6" xfId="141" applyNumberFormat="1" applyFont="1" applyBorder="1" applyAlignment="1">
      <alignment horizontal="center" vertical="center" wrapText="1"/>
    </xf>
    <xf numFmtId="0" fontId="110" fillId="0" borderId="76" xfId="2737" applyFont="1" applyBorder="1" applyAlignment="1">
      <alignment horizontal="left"/>
    </xf>
    <xf numFmtId="0" fontId="75" fillId="0" borderId="81" xfId="2737" applyFont="1" applyBorder="1" applyAlignment="1">
      <alignment horizontal="center" vertical="top"/>
    </xf>
    <xf numFmtId="0" fontId="84" fillId="25" borderId="95" xfId="2745" applyFont="1" applyFill="1" applyBorder="1" applyAlignment="1">
      <alignment horizontal="center" vertical="center" wrapText="1"/>
    </xf>
    <xf numFmtId="0" fontId="84" fillId="25" borderId="100" xfId="2745" applyFont="1" applyFill="1" applyBorder="1" applyAlignment="1">
      <alignment horizontal="center" vertical="center" wrapText="1"/>
    </xf>
    <xf numFmtId="0" fontId="84" fillId="25" borderId="101" xfId="2745" applyFont="1" applyFill="1" applyBorder="1" applyAlignment="1">
      <alignment horizontal="center" vertical="center" wrapText="1"/>
    </xf>
    <xf numFmtId="0" fontId="84" fillId="25" borderId="102" xfId="2745" applyFont="1" applyFill="1" applyBorder="1" applyAlignment="1">
      <alignment horizontal="left" vertical="center" wrapText="1"/>
    </xf>
    <xf numFmtId="0" fontId="84" fillId="25" borderId="100" xfId="2745" applyFont="1" applyFill="1" applyBorder="1" applyAlignment="1">
      <alignment horizontal="left" vertical="center" wrapText="1"/>
    </xf>
    <xf numFmtId="0" fontId="84" fillId="25" borderId="101" xfId="2745" applyFont="1" applyFill="1" applyBorder="1" applyAlignment="1">
      <alignment horizontal="left" vertical="center" wrapText="1"/>
    </xf>
    <xf numFmtId="0" fontId="17" fillId="25" borderId="84" xfId="2745" applyFill="1" applyBorder="1" applyAlignment="1">
      <alignment horizontal="center" vertical="top" wrapText="1"/>
    </xf>
    <xf numFmtId="0" fontId="17" fillId="25" borderId="23" xfId="2745" applyFill="1" applyBorder="1" applyAlignment="1">
      <alignment horizontal="center" vertical="top" wrapText="1"/>
    </xf>
    <xf numFmtId="0" fontId="17" fillId="25" borderId="6" xfId="2745" applyFill="1" applyBorder="1" applyAlignment="1">
      <alignment horizontal="center" vertical="top" wrapText="1"/>
    </xf>
    <xf numFmtId="0" fontId="17" fillId="25" borderId="83" xfId="112" applyFont="1" applyFill="1" applyBorder="1" applyAlignment="1">
      <alignment horizontal="center"/>
    </xf>
    <xf numFmtId="0" fontId="84" fillId="25" borderId="0" xfId="112" applyFont="1" applyFill="1" applyAlignment="1">
      <alignment horizontal="center" vertical="center" wrapText="1"/>
    </xf>
    <xf numFmtId="0" fontId="84" fillId="25" borderId="0" xfId="112" applyFont="1" applyFill="1" applyAlignment="1">
      <alignment horizontal="center" vertical="center"/>
    </xf>
    <xf numFmtId="0" fontId="65" fillId="25" borderId="64" xfId="112" applyFont="1" applyFill="1" applyBorder="1" applyAlignment="1">
      <alignment horizontal="center" vertical="top" wrapText="1"/>
    </xf>
    <xf numFmtId="0" fontId="84" fillId="25" borderId="0" xfId="112" applyFont="1" applyFill="1" applyAlignment="1">
      <alignment horizontal="center"/>
    </xf>
    <xf numFmtId="0" fontId="17" fillId="25" borderId="0" xfId="112" applyFont="1" applyFill="1" applyAlignment="1">
      <alignment horizontal="center" vertical="top" wrapText="1"/>
    </xf>
    <xf numFmtId="0" fontId="17" fillId="25" borderId="83" xfId="2745" applyFill="1" applyBorder="1" applyAlignment="1">
      <alignment horizontal="center" vertical="top" wrapText="1"/>
    </xf>
    <xf numFmtId="0" fontId="17" fillId="25" borderId="83" xfId="112" applyFont="1" applyFill="1" applyBorder="1" applyAlignment="1">
      <alignment horizontal="center" vertical="top" wrapText="1"/>
    </xf>
    <xf numFmtId="0" fontId="17" fillId="25" borderId="83" xfId="112" applyFont="1" applyFill="1" applyBorder="1" applyAlignment="1">
      <alignment horizontal="left" vertical="top" wrapText="1"/>
    </xf>
    <xf numFmtId="0" fontId="84" fillId="25" borderId="24" xfId="112" applyFont="1" applyFill="1" applyBorder="1" applyAlignment="1">
      <alignment horizontal="left" vertical="top" wrapText="1"/>
    </xf>
    <xf numFmtId="0" fontId="84" fillId="25" borderId="0" xfId="112" applyFont="1" applyFill="1" applyAlignment="1">
      <alignment horizontal="left" vertical="top" wrapText="1"/>
    </xf>
    <xf numFmtId="0" fontId="84" fillId="25" borderId="25" xfId="112" applyFont="1" applyFill="1" applyBorder="1" applyAlignment="1">
      <alignment horizontal="left" vertical="top" wrapText="1"/>
    </xf>
    <xf numFmtId="164" fontId="17" fillId="25" borderId="24" xfId="2745" applyNumberFormat="1" applyFill="1" applyBorder="1" applyAlignment="1">
      <alignment horizontal="left" vertical="center"/>
    </xf>
    <xf numFmtId="164" fontId="17" fillId="25" borderId="0" xfId="2745" applyNumberFormat="1" applyFill="1" applyAlignment="1">
      <alignment horizontal="left" vertical="center"/>
    </xf>
    <xf numFmtId="0" fontId="17" fillId="25" borderId="84" xfId="2745" applyFill="1" applyBorder="1" applyAlignment="1">
      <alignment horizontal="left" vertical="top" wrapText="1"/>
    </xf>
    <xf numFmtId="0" fontId="17" fillId="25" borderId="23" xfId="2745" applyFill="1" applyBorder="1" applyAlignment="1">
      <alignment horizontal="left" vertical="top" wrapText="1"/>
    </xf>
    <xf numFmtId="0" fontId="17" fillId="25" borderId="6" xfId="2745" applyFill="1" applyBorder="1" applyAlignment="1">
      <alignment horizontal="left" vertical="top" wrapText="1"/>
    </xf>
    <xf numFmtId="0" fontId="17" fillId="25" borderId="63" xfId="112" applyFont="1" applyFill="1" applyBorder="1" applyAlignment="1">
      <alignment horizontal="left" vertical="top" wrapText="1"/>
    </xf>
    <xf numFmtId="0" fontId="17" fillId="25" borderId="64" xfId="112" applyFont="1" applyFill="1" applyBorder="1" applyAlignment="1">
      <alignment horizontal="left" vertical="top" wrapText="1"/>
    </xf>
    <xf numFmtId="0" fontId="17" fillId="25" borderId="5" xfId="112" applyFont="1" applyFill="1" applyBorder="1" applyAlignment="1">
      <alignment horizontal="left" vertical="top" wrapText="1"/>
    </xf>
    <xf numFmtId="3" fontId="17" fillId="25" borderId="84" xfId="2745" applyNumberFormat="1" applyFill="1" applyBorder="1" applyAlignment="1">
      <alignment horizontal="center" vertical="center" wrapText="1"/>
    </xf>
    <xf numFmtId="3" fontId="17" fillId="25" borderId="23" xfId="2745" applyNumberFormat="1" applyFill="1" applyBorder="1" applyAlignment="1">
      <alignment horizontal="center" vertical="center" wrapText="1"/>
    </xf>
    <xf numFmtId="164" fontId="17" fillId="25" borderId="84" xfId="2745" applyNumberFormat="1" applyFill="1" applyBorder="1" applyAlignment="1">
      <alignment horizontal="center" vertical="center"/>
    </xf>
    <xf numFmtId="164" fontId="17" fillId="25" borderId="23" xfId="2745" applyNumberFormat="1" applyFill="1" applyBorder="1" applyAlignment="1">
      <alignment horizontal="center" vertical="center"/>
    </xf>
    <xf numFmtId="3" fontId="17" fillId="25" borderId="6" xfId="2745" applyNumberFormat="1" applyFill="1" applyBorder="1" applyAlignment="1">
      <alignment horizontal="center" vertical="center" wrapText="1"/>
    </xf>
    <xf numFmtId="164" fontId="17" fillId="25" borderId="63" xfId="2745" applyNumberFormat="1" applyFill="1" applyBorder="1" applyAlignment="1">
      <alignment horizontal="center" vertical="center"/>
    </xf>
    <xf numFmtId="164" fontId="17" fillId="25" borderId="24" xfId="2745" applyNumberFormat="1" applyFill="1" applyBorder="1" applyAlignment="1">
      <alignment horizontal="center" vertical="center"/>
    </xf>
    <xf numFmtId="164" fontId="17" fillId="25" borderId="6" xfId="2745" applyNumberFormat="1" applyFill="1" applyBorder="1" applyAlignment="1">
      <alignment horizontal="center" vertical="center"/>
    </xf>
    <xf numFmtId="0" fontId="84" fillId="25" borderId="24" xfId="0" applyFont="1" applyFill="1" applyBorder="1" applyAlignment="1">
      <alignment horizontal="left" vertical="top" wrapText="1"/>
    </xf>
    <xf numFmtId="0" fontId="84" fillId="25" borderId="0" xfId="0" applyFont="1" applyFill="1" applyAlignment="1">
      <alignment horizontal="left" vertical="top" wrapText="1"/>
    </xf>
    <xf numFmtId="0" fontId="84" fillId="25" borderId="25" xfId="0" applyFont="1" applyFill="1" applyBorder="1" applyAlignment="1">
      <alignment horizontal="left" vertical="top" wrapText="1"/>
    </xf>
    <xf numFmtId="0" fontId="84" fillId="25" borderId="92" xfId="112" applyFont="1" applyFill="1" applyBorder="1" applyAlignment="1">
      <alignment horizontal="center"/>
    </xf>
    <xf numFmtId="164" fontId="84" fillId="25" borderId="92" xfId="2745" applyNumberFormat="1" applyFont="1" applyFill="1" applyBorder="1" applyAlignment="1">
      <alignment horizontal="center" vertical="center"/>
    </xf>
    <xf numFmtId="0" fontId="84" fillId="25" borderId="102" xfId="112" applyFont="1" applyFill="1" applyBorder="1" applyAlignment="1">
      <alignment horizontal="center"/>
    </xf>
    <xf numFmtId="0" fontId="84" fillId="25" borderId="101" xfId="112" applyFont="1" applyFill="1" applyBorder="1" applyAlignment="1">
      <alignment horizontal="center"/>
    </xf>
    <xf numFmtId="0" fontId="17" fillId="25" borderId="0" xfId="112" applyFont="1" applyFill="1" applyAlignment="1">
      <alignment horizontal="left" vertical="top" wrapText="1"/>
    </xf>
    <xf numFmtId="164" fontId="17" fillId="25" borderId="24" xfId="2745" applyNumberFormat="1" applyFill="1" applyBorder="1" applyAlignment="1">
      <alignment horizontal="left" vertical="top" wrapText="1"/>
    </xf>
    <xf numFmtId="164" fontId="17" fillId="25" borderId="0" xfId="2745" applyNumberFormat="1" applyFill="1" applyAlignment="1">
      <alignment horizontal="left" vertical="top" wrapText="1"/>
    </xf>
    <xf numFmtId="0" fontId="17" fillId="25" borderId="24" xfId="112" applyFont="1" applyFill="1" applyBorder="1" applyAlignment="1">
      <alignment horizontal="left" vertical="top" wrapText="1"/>
    </xf>
    <xf numFmtId="164" fontId="17" fillId="25" borderId="0" xfId="2745" applyNumberFormat="1" applyFill="1" applyAlignment="1">
      <alignment horizontal="left" vertical="top"/>
    </xf>
    <xf numFmtId="0" fontId="84" fillId="25" borderId="100" xfId="112" applyFont="1" applyFill="1" applyBorder="1" applyAlignment="1">
      <alignment horizontal="center"/>
    </xf>
    <xf numFmtId="0" fontId="17" fillId="25" borderId="0" xfId="112" applyFont="1" applyFill="1" applyAlignment="1">
      <alignment horizontal="center"/>
    </xf>
    <xf numFmtId="164" fontId="17" fillId="25" borderId="63" xfId="2745" applyNumberFormat="1" applyFill="1" applyBorder="1" applyAlignment="1">
      <alignment horizontal="left" vertical="center" wrapText="1"/>
    </xf>
    <xf numFmtId="164" fontId="17" fillId="25" borderId="64" xfId="2745" applyNumberFormat="1" applyFill="1" applyBorder="1" applyAlignment="1">
      <alignment horizontal="left" vertical="center" wrapText="1"/>
    </xf>
    <xf numFmtId="3" fontId="17" fillId="25" borderId="5" xfId="2745" applyNumberFormat="1" applyFill="1" applyBorder="1" applyAlignment="1">
      <alignment horizontal="center" vertical="center" wrapText="1"/>
    </xf>
    <xf numFmtId="3" fontId="17" fillId="25" borderId="25" xfId="2745" applyNumberFormat="1" applyFill="1" applyBorder="1" applyAlignment="1">
      <alignment horizontal="center" vertical="center" wrapText="1"/>
    </xf>
    <xf numFmtId="3" fontId="17" fillId="25" borderId="21" xfId="2745" applyNumberFormat="1" applyFill="1" applyBorder="1" applyAlignment="1">
      <alignment horizontal="center" vertical="center" wrapText="1"/>
    </xf>
    <xf numFmtId="164" fontId="17" fillId="25" borderId="0" xfId="2745" applyNumberFormat="1" applyFill="1" applyAlignment="1">
      <alignment horizontal="center" vertical="center"/>
    </xf>
    <xf numFmtId="164" fontId="86" fillId="25" borderId="24" xfId="2745" applyNumberFormat="1" applyFont="1" applyFill="1" applyBorder="1" applyAlignment="1">
      <alignment horizontal="left" vertical="center"/>
    </xf>
    <xf numFmtId="164" fontId="86" fillId="25" borderId="0" xfId="2745" applyNumberFormat="1" applyFont="1" applyFill="1" applyAlignment="1">
      <alignment horizontal="left" vertical="center"/>
    </xf>
    <xf numFmtId="0" fontId="17" fillId="25" borderId="63" xfId="0" applyFont="1" applyFill="1" applyBorder="1" applyAlignment="1">
      <alignment horizontal="left" vertical="top" wrapText="1"/>
    </xf>
    <xf numFmtId="0" fontId="17" fillId="25" borderId="64" xfId="0" applyFont="1" applyFill="1" applyBorder="1" applyAlignment="1">
      <alignment horizontal="left" vertical="top" wrapText="1"/>
    </xf>
    <xf numFmtId="0" fontId="17" fillId="25" borderId="5" xfId="0" applyFont="1" applyFill="1" applyBorder="1" applyAlignment="1">
      <alignment horizontal="left" vertical="top" wrapText="1"/>
    </xf>
    <xf numFmtId="0" fontId="84" fillId="25" borderId="102" xfId="2745" applyFont="1" applyFill="1" applyBorder="1" applyAlignment="1">
      <alignment horizontal="center" vertical="center" wrapText="1"/>
    </xf>
    <xf numFmtId="164" fontId="17" fillId="25" borderId="22" xfId="2745" applyNumberFormat="1" applyFill="1" applyBorder="1" applyAlignment="1">
      <alignment horizontal="center" vertical="center"/>
    </xf>
    <xf numFmtId="191" fontId="17" fillId="25" borderId="84" xfId="2745" applyNumberFormat="1" applyFill="1" applyBorder="1" applyAlignment="1">
      <alignment horizontal="center" vertical="center"/>
    </xf>
    <xf numFmtId="191" fontId="17" fillId="25" borderId="23" xfId="2745" applyNumberFormat="1" applyFill="1" applyBorder="1" applyAlignment="1">
      <alignment horizontal="center" vertical="center"/>
    </xf>
    <xf numFmtId="164" fontId="84" fillId="25" borderId="92" xfId="2745" applyNumberFormat="1" applyFont="1" applyFill="1" applyBorder="1" applyAlignment="1">
      <alignment horizontal="left" vertical="center"/>
    </xf>
    <xf numFmtId="0" fontId="84" fillId="25" borderId="84" xfId="112" applyFont="1" applyFill="1" applyBorder="1" applyAlignment="1">
      <alignment horizontal="center"/>
    </xf>
    <xf numFmtId="0" fontId="84" fillId="25" borderId="23" xfId="112" applyFont="1" applyFill="1" applyBorder="1" applyAlignment="1">
      <alignment horizontal="center"/>
    </xf>
    <xf numFmtId="0" fontId="84" fillId="25" borderId="6" xfId="112" applyFont="1" applyFill="1" applyBorder="1" applyAlignment="1">
      <alignment horizontal="center"/>
    </xf>
    <xf numFmtId="191" fontId="17" fillId="25" borderId="6" xfId="2745" applyNumberFormat="1" applyFill="1" applyBorder="1" applyAlignment="1">
      <alignment horizontal="center" vertical="center"/>
    </xf>
    <xf numFmtId="0" fontId="17" fillId="25" borderId="92" xfId="112" applyFont="1" applyFill="1" applyBorder="1" applyAlignment="1">
      <alignment horizontal="center"/>
    </xf>
    <xf numFmtId="0" fontId="17" fillId="25" borderId="92" xfId="2745" applyFill="1" applyBorder="1" applyAlignment="1">
      <alignment horizontal="center" vertical="top" wrapText="1"/>
    </xf>
    <xf numFmtId="0" fontId="17" fillId="25" borderId="92" xfId="112" applyFont="1" applyFill="1" applyBorder="1" applyAlignment="1">
      <alignment horizontal="center" vertical="top" wrapText="1"/>
    </xf>
    <xf numFmtId="0" fontId="17" fillId="25" borderId="92" xfId="112" applyFont="1" applyFill="1" applyBorder="1" applyAlignment="1">
      <alignment horizontal="left" vertical="top" wrapText="1"/>
    </xf>
    <xf numFmtId="0" fontId="84" fillId="25" borderId="95" xfId="2745" applyFont="1" applyFill="1" applyBorder="1" applyAlignment="1">
      <alignment horizontal="center" vertical="top" wrapText="1"/>
    </xf>
    <xf numFmtId="0" fontId="84" fillId="25" borderId="96" xfId="2745" applyFont="1" applyFill="1" applyBorder="1" applyAlignment="1">
      <alignment horizontal="center" vertical="top" wrapText="1"/>
    </xf>
    <xf numFmtId="0" fontId="84" fillId="25" borderId="97" xfId="2745" applyFont="1" applyFill="1" applyBorder="1" applyAlignment="1">
      <alignment horizontal="center" vertical="top" wrapText="1"/>
    </xf>
    <xf numFmtId="0" fontId="17" fillId="25" borderId="95" xfId="112" applyFont="1" applyFill="1" applyBorder="1" applyAlignment="1">
      <alignment horizontal="center" wrapText="1"/>
    </xf>
    <xf numFmtId="0" fontId="17" fillId="25" borderId="96" xfId="112" applyFont="1" applyFill="1" applyBorder="1" applyAlignment="1">
      <alignment horizontal="center" wrapText="1"/>
    </xf>
    <xf numFmtId="0" fontId="17" fillId="25" borderId="97" xfId="112" applyFont="1" applyFill="1" applyBorder="1" applyAlignment="1">
      <alignment horizontal="center" wrapText="1"/>
    </xf>
    <xf numFmtId="164" fontId="84" fillId="25" borderId="95" xfId="2745" applyNumberFormat="1" applyFont="1" applyFill="1" applyBorder="1" applyAlignment="1">
      <alignment horizontal="center" vertical="center"/>
    </xf>
    <xf numFmtId="164" fontId="84" fillId="25" borderId="96" xfId="2745" applyNumberFormat="1" applyFont="1" applyFill="1" applyBorder="1" applyAlignment="1">
      <alignment horizontal="center" vertical="center"/>
    </xf>
    <xf numFmtId="164" fontId="84" fillId="25" borderId="97" xfId="2745" applyNumberFormat="1" applyFont="1" applyFill="1" applyBorder="1" applyAlignment="1">
      <alignment horizontal="center" vertical="center"/>
    </xf>
    <xf numFmtId="0" fontId="67" fillId="25" borderId="95" xfId="126" applyFont="1" applyFill="1" applyBorder="1" applyAlignment="1">
      <alignment horizontal="center" wrapText="1"/>
    </xf>
    <xf numFmtId="0" fontId="67" fillId="25" borderId="97" xfId="126" applyFont="1" applyFill="1" applyBorder="1" applyAlignment="1">
      <alignment horizontal="center" wrapText="1"/>
    </xf>
    <xf numFmtId="0" fontId="84" fillId="25" borderId="0" xfId="112" applyFont="1" applyFill="1" applyAlignment="1">
      <alignment horizontal="left" wrapText="1"/>
    </xf>
    <xf numFmtId="0" fontId="84" fillId="25" borderId="0" xfId="112" applyFont="1" applyFill="1" applyAlignment="1">
      <alignment horizontal="left"/>
    </xf>
    <xf numFmtId="0" fontId="84" fillId="25" borderId="92" xfId="112" applyFont="1" applyFill="1" applyBorder="1" applyAlignment="1">
      <alignment horizontal="center" vertical="center"/>
    </xf>
    <xf numFmtId="0" fontId="84" fillId="25" borderId="92" xfId="112" applyFont="1" applyFill="1" applyBorder="1" applyAlignment="1">
      <alignment horizontal="center" vertical="center" wrapText="1"/>
    </xf>
    <xf numFmtId="0" fontId="84" fillId="25" borderId="95" xfId="112" applyFont="1" applyFill="1" applyBorder="1" applyAlignment="1">
      <alignment horizontal="center"/>
    </xf>
    <xf numFmtId="0" fontId="84" fillId="25" borderId="97" xfId="112" applyFont="1" applyFill="1" applyBorder="1" applyAlignment="1">
      <alignment horizontal="center"/>
    </xf>
    <xf numFmtId="0" fontId="84" fillId="25" borderId="96" xfId="2745" applyFont="1" applyFill="1" applyBorder="1" applyAlignment="1">
      <alignment horizontal="center" vertical="center" wrapText="1"/>
    </xf>
    <xf numFmtId="0" fontId="84" fillId="25" borderId="97" xfId="2745" applyFont="1" applyFill="1" applyBorder="1" applyAlignment="1">
      <alignment horizontal="center" vertical="center" wrapText="1"/>
    </xf>
    <xf numFmtId="0" fontId="84" fillId="25" borderId="95" xfId="2745" applyFont="1" applyFill="1" applyBorder="1" applyAlignment="1">
      <alignment horizontal="left" vertical="center" wrapText="1"/>
    </xf>
    <xf numFmtId="0" fontId="84" fillId="25" borderId="96" xfId="2745" applyFont="1" applyFill="1" applyBorder="1" applyAlignment="1">
      <alignment horizontal="left" vertical="center" wrapText="1"/>
    </xf>
    <xf numFmtId="0" fontId="84" fillId="25" borderId="97" xfId="2745" applyFont="1" applyFill="1" applyBorder="1" applyAlignment="1">
      <alignment horizontal="left" vertical="center" wrapText="1"/>
    </xf>
    <xf numFmtId="0" fontId="65" fillId="25" borderId="0" xfId="2732" applyFont="1" applyFill="1" applyAlignment="1">
      <alignment horizontal="left" wrapText="1"/>
    </xf>
    <xf numFmtId="0" fontId="84" fillId="25" borderId="24" xfId="112" applyFont="1" applyFill="1" applyBorder="1" applyAlignment="1">
      <alignment horizontal="center"/>
    </xf>
    <xf numFmtId="164" fontId="17" fillId="25" borderId="92" xfId="2745" applyNumberFormat="1" applyFill="1" applyBorder="1" applyAlignment="1">
      <alignment horizontal="center" vertical="center"/>
    </xf>
    <xf numFmtId="164" fontId="17" fillId="25" borderId="92" xfId="2745" applyNumberFormat="1" applyFill="1" applyBorder="1" applyAlignment="1">
      <alignment horizontal="right" vertical="center"/>
    </xf>
    <xf numFmtId="0" fontId="84" fillId="25" borderId="22" xfId="112" applyFont="1" applyFill="1" applyBorder="1" applyAlignment="1">
      <alignment horizontal="center"/>
    </xf>
    <xf numFmtId="0" fontId="84" fillId="25" borderId="22" xfId="112" applyFont="1" applyFill="1" applyBorder="1" applyAlignment="1">
      <alignment horizontal="center" vertical="top"/>
    </xf>
    <xf numFmtId="0" fontId="84" fillId="25" borderId="21" xfId="112" applyFont="1" applyFill="1" applyBorder="1" applyAlignment="1">
      <alignment horizontal="center" vertical="top"/>
    </xf>
    <xf numFmtId="164" fontId="17" fillId="25" borderId="99" xfId="2745" applyNumberFormat="1" applyFill="1" applyBorder="1" applyAlignment="1">
      <alignment horizontal="center" vertical="center"/>
    </xf>
    <xf numFmtId="0" fontId="84" fillId="25" borderId="95" xfId="112" applyFont="1" applyFill="1" applyBorder="1" applyAlignment="1">
      <alignment horizontal="center" vertical="top"/>
    </xf>
    <xf numFmtId="0" fontId="84" fillId="25" borderId="96" xfId="112" applyFont="1" applyFill="1" applyBorder="1" applyAlignment="1">
      <alignment horizontal="center" vertical="top"/>
    </xf>
    <xf numFmtId="0" fontId="84" fillId="25" borderId="97" xfId="112" applyFont="1" applyFill="1" applyBorder="1" applyAlignment="1">
      <alignment horizontal="center" vertical="top"/>
    </xf>
    <xf numFmtId="0" fontId="17" fillId="25" borderId="95" xfId="112" applyFont="1" applyFill="1" applyBorder="1" applyAlignment="1">
      <alignment horizontal="center" vertical="top"/>
    </xf>
    <xf numFmtId="0" fontId="17" fillId="25" borderId="96" xfId="112" applyFont="1" applyFill="1" applyBorder="1" applyAlignment="1">
      <alignment horizontal="center" vertical="top"/>
    </xf>
    <xf numFmtId="0" fontId="17" fillId="25" borderId="97" xfId="112" applyFont="1" applyFill="1" applyBorder="1" applyAlignment="1">
      <alignment horizontal="center" vertical="top"/>
    </xf>
    <xf numFmtId="0" fontId="84" fillId="25" borderId="24" xfId="112" applyFont="1" applyFill="1" applyBorder="1" applyAlignment="1">
      <alignment horizontal="center" vertical="center"/>
    </xf>
    <xf numFmtId="0" fontId="17" fillId="25" borderId="0" xfId="112" applyFont="1" applyFill="1" applyAlignment="1">
      <alignment horizontal="left"/>
    </xf>
    <xf numFmtId="0" fontId="84" fillId="25" borderId="22" xfId="126" applyFont="1" applyFill="1" applyBorder="1" applyAlignment="1">
      <alignment horizontal="center"/>
    </xf>
    <xf numFmtId="0" fontId="84" fillId="25" borderId="21" xfId="126" applyFont="1" applyFill="1" applyBorder="1" applyAlignment="1">
      <alignment horizontal="center"/>
    </xf>
    <xf numFmtId="0" fontId="84" fillId="25" borderId="95" xfId="126" applyFont="1" applyFill="1" applyBorder="1" applyAlignment="1">
      <alignment horizontal="center"/>
    </xf>
    <xf numFmtId="0" fontId="84" fillId="25" borderId="97" xfId="126" applyFont="1" applyFill="1" applyBorder="1" applyAlignment="1">
      <alignment horizontal="center"/>
    </xf>
    <xf numFmtId="164" fontId="17" fillId="25" borderId="0" xfId="2745" applyNumberFormat="1" applyFill="1" applyAlignment="1">
      <alignment horizontal="left" vertical="center" wrapText="1"/>
    </xf>
    <xf numFmtId="0" fontId="67" fillId="25" borderId="0" xfId="126" applyFont="1" applyFill="1" applyBorder="1" applyAlignment="1">
      <alignment horizontal="left" vertical="center" wrapText="1"/>
    </xf>
    <xf numFmtId="0" fontId="85" fillId="25" borderId="84" xfId="126" applyFont="1" applyFill="1" applyBorder="1" applyAlignment="1">
      <alignment horizontal="left" wrapText="1"/>
    </xf>
    <xf numFmtId="0" fontId="85" fillId="25" borderId="23" xfId="126" applyFont="1" applyFill="1" applyBorder="1" applyAlignment="1">
      <alignment horizontal="left" wrapText="1"/>
    </xf>
    <xf numFmtId="0" fontId="67" fillId="25" borderId="84" xfId="126" applyFont="1" applyFill="1" applyBorder="1" applyAlignment="1">
      <alignment horizontal="center" vertical="center" wrapText="1"/>
    </xf>
    <xf numFmtId="0" fontId="67" fillId="25" borderId="6" xfId="126" applyFont="1" applyFill="1" applyBorder="1" applyAlignment="1">
      <alignment horizontal="center" vertical="center" wrapText="1"/>
    </xf>
    <xf numFmtId="164" fontId="17" fillId="25" borderId="64" xfId="2745" applyNumberFormat="1" applyFill="1" applyBorder="1" applyAlignment="1">
      <alignment horizontal="center" vertical="center" wrapText="1"/>
    </xf>
    <xf numFmtId="164" fontId="17" fillId="25" borderId="20" xfId="2745" applyNumberFormat="1" applyFill="1" applyBorder="1" applyAlignment="1">
      <alignment horizontal="center" vertical="center" wrapText="1"/>
    </xf>
    <xf numFmtId="0" fontId="84" fillId="25" borderId="95" xfId="112" applyFont="1" applyFill="1" applyBorder="1" applyAlignment="1">
      <alignment horizontal="center" vertical="center" wrapText="1"/>
    </xf>
    <xf numFmtId="0" fontId="84" fillId="25" borderId="97" xfId="112" applyFont="1" applyFill="1" applyBorder="1" applyAlignment="1">
      <alignment horizontal="center" vertical="center" wrapText="1"/>
    </xf>
    <xf numFmtId="0" fontId="17" fillId="25" borderId="84" xfId="112" applyFont="1" applyFill="1" applyBorder="1" applyAlignment="1">
      <alignment horizontal="center" vertical="center" wrapText="1"/>
    </xf>
    <xf numFmtId="0" fontId="17" fillId="25" borderId="23" xfId="112" applyFont="1" applyFill="1" applyBorder="1" applyAlignment="1">
      <alignment horizontal="center" vertical="center" wrapText="1"/>
    </xf>
    <xf numFmtId="0" fontId="17" fillId="25" borderId="6" xfId="112" applyFont="1" applyFill="1" applyBorder="1" applyAlignment="1">
      <alignment horizontal="center" vertical="center" wrapText="1"/>
    </xf>
    <xf numFmtId="164" fontId="84" fillId="25" borderId="95" xfId="2745" applyNumberFormat="1" applyFont="1" applyFill="1" applyBorder="1" applyAlignment="1">
      <alignment horizontal="center" vertical="center" wrapText="1"/>
    </xf>
    <xf numFmtId="164" fontId="84" fillId="25" borderId="96" xfId="2745" applyNumberFormat="1" applyFont="1" applyFill="1" applyBorder="1" applyAlignment="1">
      <alignment horizontal="center" vertical="center" wrapText="1"/>
    </xf>
    <xf numFmtId="164" fontId="84" fillId="25" borderId="97" xfId="2745" applyNumberFormat="1" applyFont="1" applyFill="1" applyBorder="1" applyAlignment="1">
      <alignment horizontal="center" vertical="center" wrapText="1"/>
    </xf>
    <xf numFmtId="0" fontId="84" fillId="25" borderId="24" xfId="112" applyFont="1" applyFill="1" applyBorder="1" applyAlignment="1">
      <alignment horizontal="left" wrapText="1"/>
    </xf>
    <xf numFmtId="0" fontId="84" fillId="25" borderId="64" xfId="112" applyFont="1" applyFill="1" applyBorder="1" applyAlignment="1">
      <alignment horizontal="center" wrapText="1"/>
    </xf>
    <xf numFmtId="0" fontId="67" fillId="25" borderId="95" xfId="126" applyFont="1" applyFill="1" applyBorder="1" applyAlignment="1">
      <alignment horizontal="center"/>
    </xf>
    <xf numFmtId="0" fontId="67" fillId="25" borderId="97" xfId="126" applyFont="1" applyFill="1" applyBorder="1" applyAlignment="1">
      <alignment horizontal="center"/>
    </xf>
    <xf numFmtId="0" fontId="67" fillId="25" borderId="92" xfId="126" applyFont="1" applyFill="1" applyBorder="1" applyAlignment="1">
      <alignment horizontal="center" wrapText="1"/>
    </xf>
    <xf numFmtId="0" fontId="67" fillId="25" borderId="92" xfId="126" applyFont="1" applyFill="1" applyBorder="1" applyAlignment="1">
      <alignment horizontal="center"/>
    </xf>
    <xf numFmtId="0" fontId="84" fillId="25" borderId="96" xfId="112" applyFont="1" applyFill="1" applyBorder="1" applyAlignment="1">
      <alignment horizontal="center"/>
    </xf>
    <xf numFmtId="164" fontId="84" fillId="25" borderId="64" xfId="2745" applyNumberFormat="1" applyFont="1" applyFill="1" applyBorder="1" applyAlignment="1">
      <alignment horizontal="center" vertical="center"/>
    </xf>
    <xf numFmtId="164" fontId="84" fillId="25" borderId="5" xfId="2745" applyNumberFormat="1" applyFont="1" applyFill="1" applyBorder="1" applyAlignment="1">
      <alignment horizontal="center" vertical="center"/>
    </xf>
    <xf numFmtId="0" fontId="84" fillId="25" borderId="95" xfId="126" applyFont="1" applyFill="1" applyBorder="1" applyAlignment="1">
      <alignment horizontal="center" wrapText="1"/>
    </xf>
    <xf numFmtId="0" fontId="84" fillId="25" borderId="96" xfId="126" applyFont="1" applyFill="1" applyBorder="1" applyAlignment="1">
      <alignment horizontal="center" wrapText="1"/>
    </xf>
    <xf numFmtId="0" fontId="84" fillId="25" borderId="97" xfId="126" applyFont="1" applyFill="1" applyBorder="1" applyAlignment="1">
      <alignment horizontal="center" wrapText="1"/>
    </xf>
    <xf numFmtId="0" fontId="209" fillId="25" borderId="0" xfId="2746" applyFont="1" applyFill="1" applyAlignment="1" applyProtection="1">
      <alignment horizontal="center" vertical="top" wrapText="1"/>
      <protection locked="0"/>
    </xf>
    <xf numFmtId="164" fontId="17" fillId="25" borderId="0" xfId="2745" applyNumberFormat="1" applyFill="1" applyAlignment="1">
      <alignment horizontal="center" vertical="top" wrapText="1"/>
    </xf>
    <xf numFmtId="0" fontId="209" fillId="25" borderId="0" xfId="2746" applyFont="1" applyFill="1" applyAlignment="1" applyProtection="1">
      <alignment horizontal="left" vertical="top" wrapText="1"/>
      <protection locked="0"/>
    </xf>
    <xf numFmtId="0" fontId="17" fillId="25" borderId="95" xfId="2745" applyFill="1" applyBorder="1" applyAlignment="1">
      <alignment horizontal="center" vertical="top" wrapText="1"/>
    </xf>
    <xf numFmtId="0" fontId="17" fillId="25" borderId="96" xfId="2745" applyFill="1" applyBorder="1" applyAlignment="1">
      <alignment horizontal="center" vertical="top" wrapText="1"/>
    </xf>
    <xf numFmtId="0" fontId="17" fillId="25" borderId="63" xfId="2745" applyFill="1" applyBorder="1" applyAlignment="1">
      <alignment horizontal="left" vertical="top" wrapText="1"/>
    </xf>
    <xf numFmtId="0" fontId="17" fillId="25" borderId="24" xfId="2745" applyFill="1" applyBorder="1" applyAlignment="1">
      <alignment horizontal="left" vertical="top" wrapText="1"/>
    </xf>
    <xf numFmtId="0" fontId="86" fillId="25" borderId="24" xfId="0" applyFont="1" applyFill="1" applyBorder="1" applyAlignment="1">
      <alignment horizontal="center" wrapText="1"/>
    </xf>
    <xf numFmtId="0" fontId="86" fillId="25" borderId="0" xfId="0" applyFont="1" applyFill="1" applyAlignment="1">
      <alignment horizontal="center" wrapText="1"/>
    </xf>
    <xf numFmtId="0" fontId="65" fillId="25" borderId="95" xfId="112" applyFont="1" applyFill="1" applyBorder="1" applyAlignment="1">
      <alignment horizontal="center" wrapText="1"/>
    </xf>
    <xf numFmtId="0" fontId="65" fillId="25" borderId="96" xfId="112" applyFont="1" applyFill="1" applyBorder="1" applyAlignment="1">
      <alignment horizontal="center" wrapText="1"/>
    </xf>
    <xf numFmtId="0" fontId="65" fillId="25" borderId="92" xfId="112" applyFont="1" applyFill="1" applyBorder="1" applyAlignment="1">
      <alignment horizontal="center" wrapText="1"/>
    </xf>
    <xf numFmtId="0" fontId="67" fillId="25" borderId="95" xfId="112" applyFont="1" applyFill="1" applyBorder="1" applyAlignment="1">
      <alignment horizontal="center" wrapText="1"/>
    </xf>
    <xf numFmtId="0" fontId="67" fillId="25" borderId="96" xfId="112" applyFont="1" applyFill="1" applyBorder="1" applyAlignment="1">
      <alignment horizontal="center" wrapText="1"/>
    </xf>
    <xf numFmtId="0" fontId="65" fillId="25" borderId="97" xfId="112" applyFont="1" applyFill="1" applyBorder="1" applyAlignment="1">
      <alignment horizontal="center" wrapText="1"/>
    </xf>
    <xf numFmtId="0" fontId="67" fillId="25" borderId="97" xfId="112" applyFont="1" applyFill="1" applyBorder="1" applyAlignment="1">
      <alignment horizontal="center" wrapText="1"/>
    </xf>
    <xf numFmtId="0" fontId="65" fillId="25" borderId="0" xfId="112" applyFont="1" applyFill="1" applyAlignment="1">
      <alignment horizontal="center" wrapText="1"/>
    </xf>
    <xf numFmtId="0" fontId="65" fillId="25" borderId="0" xfId="112" applyFont="1" applyFill="1" applyAlignment="1">
      <alignment horizontal="center"/>
    </xf>
    <xf numFmtId="0" fontId="67" fillId="25" borderId="92" xfId="112" applyFont="1" applyFill="1" applyBorder="1" applyAlignment="1">
      <alignment horizontal="center" vertical="center" wrapText="1"/>
    </xf>
    <xf numFmtId="0" fontId="67" fillId="25" borderId="63" xfId="112" applyFont="1" applyFill="1" applyBorder="1" applyAlignment="1">
      <alignment horizontal="center" vertical="center" wrapText="1"/>
    </xf>
    <xf numFmtId="0" fontId="67" fillId="25" borderId="64" xfId="112" applyFont="1" applyFill="1" applyBorder="1" applyAlignment="1">
      <alignment horizontal="center" vertical="center" wrapText="1"/>
    </xf>
    <xf numFmtId="0" fontId="67" fillId="25" borderId="5" xfId="112" applyFont="1" applyFill="1" applyBorder="1" applyAlignment="1">
      <alignment horizontal="center" vertical="center" wrapText="1"/>
    </xf>
    <xf numFmtId="0" fontId="67" fillId="25" borderId="22" xfId="112" applyFont="1" applyFill="1" applyBorder="1" applyAlignment="1">
      <alignment horizontal="center" vertical="center" wrapText="1"/>
    </xf>
    <xf numFmtId="0" fontId="67" fillId="25" borderId="20" xfId="112" applyFont="1" applyFill="1" applyBorder="1" applyAlignment="1">
      <alignment horizontal="center" vertical="center" wrapText="1"/>
    </xf>
    <xf numFmtId="0" fontId="67" fillId="25" borderId="21" xfId="112" applyFont="1" applyFill="1" applyBorder="1" applyAlignment="1">
      <alignment horizontal="center" vertical="center" wrapText="1"/>
    </xf>
    <xf numFmtId="0" fontId="84" fillId="25" borderId="64" xfId="112" applyFont="1" applyFill="1" applyBorder="1" applyAlignment="1">
      <alignment horizontal="center"/>
    </xf>
    <xf numFmtId="0" fontId="67" fillId="25" borderId="95" xfId="112" applyFont="1" applyFill="1" applyBorder="1" applyAlignment="1">
      <alignment horizontal="center" vertical="center" wrapText="1"/>
    </xf>
    <xf numFmtId="0" fontId="67" fillId="25" borderId="96" xfId="112" applyFont="1" applyFill="1" applyBorder="1" applyAlignment="1">
      <alignment horizontal="center" vertical="center" wrapText="1"/>
    </xf>
    <xf numFmtId="0" fontId="67" fillId="25" borderId="92" xfId="112" applyFont="1" applyFill="1" applyBorder="1" applyAlignment="1">
      <alignment horizontal="center" wrapText="1"/>
    </xf>
    <xf numFmtId="0" fontId="67" fillId="25" borderId="92" xfId="112" applyFont="1" applyFill="1" applyBorder="1" applyAlignment="1">
      <alignment horizontal="center"/>
    </xf>
    <xf numFmtId="0" fontId="84" fillId="25" borderId="63" xfId="112" applyFont="1" applyFill="1" applyBorder="1" applyAlignment="1">
      <alignment horizontal="center"/>
    </xf>
    <xf numFmtId="0" fontId="84" fillId="25" borderId="5" xfId="112" applyFont="1" applyFill="1" applyBorder="1" applyAlignment="1">
      <alignment horizontal="center"/>
    </xf>
    <xf numFmtId="164" fontId="84" fillId="25" borderId="95" xfId="144" applyFont="1" applyFill="1" applyBorder="1" applyAlignment="1">
      <alignment horizontal="center" vertical="center"/>
    </xf>
    <xf numFmtId="164" fontId="84" fillId="25" borderId="97" xfId="144" applyFont="1" applyFill="1" applyBorder="1" applyAlignment="1">
      <alignment horizontal="center" vertical="center"/>
    </xf>
    <xf numFmtId="0" fontId="17" fillId="25" borderId="95" xfId="2745" applyFill="1" applyBorder="1" applyAlignment="1">
      <alignment horizontal="left" vertical="top" wrapText="1"/>
    </xf>
    <xf numFmtId="0" fontId="84" fillId="25" borderId="63" xfId="112" applyFont="1" applyFill="1" applyBorder="1" applyAlignment="1">
      <alignment horizontal="left" vertical="top" wrapText="1"/>
    </xf>
    <xf numFmtId="0" fontId="84" fillId="25" borderId="64" xfId="112" applyFont="1" applyFill="1" applyBorder="1" applyAlignment="1">
      <alignment horizontal="left" vertical="top" wrapText="1"/>
    </xf>
    <xf numFmtId="0" fontId="84" fillId="25" borderId="5" xfId="112" applyFont="1" applyFill="1" applyBorder="1" applyAlignment="1">
      <alignment horizontal="left" vertical="top" wrapText="1"/>
    </xf>
    <xf numFmtId="0" fontId="65" fillId="25" borderId="76" xfId="2732" applyFont="1" applyFill="1" applyBorder="1" applyAlignment="1">
      <alignment horizontal="left" wrapText="1"/>
    </xf>
    <xf numFmtId="0" fontId="65" fillId="0" borderId="81" xfId="0" applyFont="1" applyBorder="1" applyAlignment="1">
      <alignment horizontal="left" vertical="center" wrapText="1"/>
    </xf>
    <xf numFmtId="0" fontId="194" fillId="0" borderId="75" xfId="2737" applyFont="1" applyBorder="1" applyAlignment="1">
      <alignment horizontal="left" vertical="center" wrapText="1"/>
    </xf>
    <xf numFmtId="0" fontId="173" fillId="0" borderId="76" xfId="2737" applyFont="1" applyBorder="1"/>
    <xf numFmtId="0" fontId="173" fillId="0" borderId="74" xfId="2737" applyFont="1" applyBorder="1"/>
    <xf numFmtId="0" fontId="194" fillId="0" borderId="67" xfId="2737" applyFont="1" applyBorder="1" applyAlignment="1">
      <alignment horizontal="left" vertical="top" wrapText="1"/>
    </xf>
    <xf numFmtId="0" fontId="194" fillId="0" borderId="71" xfId="2737" applyFont="1" applyBorder="1" applyAlignment="1">
      <alignment horizontal="left" vertical="top" wrapText="1"/>
    </xf>
    <xf numFmtId="0" fontId="194" fillId="0" borderId="68" xfId="2737" applyFont="1" applyBorder="1" applyAlignment="1">
      <alignment horizontal="left" vertical="top" wrapText="1"/>
    </xf>
    <xf numFmtId="0" fontId="65" fillId="0" borderId="67" xfId="2737" applyFont="1" applyBorder="1" applyAlignment="1">
      <alignment horizontal="center" vertical="center" wrapText="1"/>
    </xf>
    <xf numFmtId="0" fontId="65" fillId="0" borderId="71" xfId="2737" applyFont="1" applyBorder="1" applyAlignment="1">
      <alignment horizontal="center" vertical="center" wrapText="1"/>
    </xf>
    <xf numFmtId="0" fontId="65" fillId="0" borderId="68" xfId="2737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left" wrapText="1"/>
    </xf>
    <xf numFmtId="0" fontId="194" fillId="0" borderId="67" xfId="2737" applyFont="1" applyBorder="1" applyAlignment="1">
      <alignment horizontal="center" vertical="top"/>
    </xf>
    <xf numFmtId="0" fontId="194" fillId="0" borderId="71" xfId="2737" applyFont="1" applyBorder="1" applyAlignment="1">
      <alignment horizontal="center" vertical="top"/>
    </xf>
    <xf numFmtId="0" fontId="194" fillId="0" borderId="68" xfId="2737" applyFont="1" applyBorder="1" applyAlignment="1">
      <alignment horizontal="center" vertical="top"/>
    </xf>
    <xf numFmtId="0" fontId="194" fillId="0" borderId="67" xfId="2737" applyFont="1" applyBorder="1" applyAlignment="1">
      <alignment horizontal="center" vertical="center"/>
    </xf>
    <xf numFmtId="0" fontId="194" fillId="0" borderId="71" xfId="2737" applyFont="1" applyBorder="1" applyAlignment="1">
      <alignment horizontal="center" vertical="center"/>
    </xf>
    <xf numFmtId="0" fontId="194" fillId="0" borderId="68" xfId="2737" applyFont="1" applyBorder="1" applyAlignment="1">
      <alignment horizontal="center" vertical="center"/>
    </xf>
    <xf numFmtId="0" fontId="194" fillId="0" borderId="75" xfId="2737" applyFont="1" applyBorder="1" applyAlignment="1">
      <alignment horizontal="center" vertical="top"/>
    </xf>
    <xf numFmtId="0" fontId="194" fillId="0" borderId="76" xfId="2737" applyFont="1" applyBorder="1" applyAlignment="1">
      <alignment horizontal="center" vertical="top"/>
    </xf>
    <xf numFmtId="0" fontId="194" fillId="0" borderId="74" xfId="2737" applyFont="1" applyBorder="1" applyAlignment="1">
      <alignment horizontal="center" vertical="top"/>
    </xf>
    <xf numFmtId="0" fontId="196" fillId="0" borderId="96" xfId="2737" applyFont="1" applyBorder="1" applyAlignment="1">
      <alignment horizontal="center" vertical="center" wrapText="1"/>
    </xf>
    <xf numFmtId="0" fontId="196" fillId="0" borderId="98" xfId="2737" applyFont="1" applyBorder="1" applyAlignment="1">
      <alignment horizontal="center" vertical="center" wrapText="1"/>
    </xf>
    <xf numFmtId="0" fontId="194" fillId="0" borderId="77" xfId="2737" applyFont="1" applyBorder="1" applyAlignment="1">
      <alignment horizontal="left" vertical="center" wrapText="1"/>
    </xf>
    <xf numFmtId="0" fontId="194" fillId="0" borderId="78" xfId="2737" applyFont="1" applyBorder="1" applyAlignment="1">
      <alignment horizontal="left" vertical="center" wrapText="1"/>
    </xf>
    <xf numFmtId="0" fontId="194" fillId="0" borderId="79" xfId="2737" applyFont="1" applyBorder="1" applyAlignment="1">
      <alignment horizontal="left" vertical="center" wrapText="1"/>
    </xf>
    <xf numFmtId="0" fontId="67" fillId="0" borderId="67" xfId="2737" applyFont="1" applyBorder="1" applyAlignment="1">
      <alignment horizontal="center" vertical="top"/>
    </xf>
    <xf numFmtId="0" fontId="67" fillId="0" borderId="71" xfId="2737" applyFont="1" applyBorder="1" applyAlignment="1">
      <alignment horizontal="center" vertical="top"/>
    </xf>
    <xf numFmtId="0" fontId="67" fillId="0" borderId="68" xfId="2737" applyFont="1" applyBorder="1" applyAlignment="1">
      <alignment horizontal="center" vertical="top"/>
    </xf>
    <xf numFmtId="0" fontId="67" fillId="0" borderId="80" xfId="2737" applyFont="1" applyBorder="1" applyAlignment="1">
      <alignment horizontal="center" vertical="center" wrapText="1"/>
    </xf>
    <xf numFmtId="0" fontId="67" fillId="0" borderId="81" xfId="2737" applyFont="1" applyBorder="1" applyAlignment="1">
      <alignment horizontal="center" vertical="center" wrapText="1"/>
    </xf>
    <xf numFmtId="0" fontId="67" fillId="0" borderId="72" xfId="2737" applyFont="1" applyBorder="1" applyAlignment="1">
      <alignment horizontal="center" vertical="center" wrapText="1"/>
    </xf>
    <xf numFmtId="2" fontId="67" fillId="0" borderId="80" xfId="0" applyNumberFormat="1" applyFont="1" applyBorder="1" applyAlignment="1">
      <alignment horizontal="center" vertical="center" wrapText="1"/>
    </xf>
    <xf numFmtId="2" fontId="67" fillId="0" borderId="81" xfId="0" applyNumberFormat="1" applyFont="1" applyBorder="1" applyAlignment="1">
      <alignment horizontal="center" vertical="center" wrapText="1"/>
    </xf>
    <xf numFmtId="2" fontId="67" fillId="0" borderId="72" xfId="0" applyNumberFormat="1" applyFont="1" applyBorder="1" applyAlignment="1">
      <alignment horizontal="center" vertical="center" wrapText="1"/>
    </xf>
    <xf numFmtId="189" fontId="67" fillId="0" borderId="0" xfId="2737" applyNumberFormat="1" applyFont="1" applyAlignment="1">
      <alignment horizontal="left" vertical="center" wrapText="1"/>
    </xf>
    <xf numFmtId="0" fontId="173" fillId="0" borderId="0" xfId="2737" applyFont="1"/>
    <xf numFmtId="189" fontId="65" fillId="75" borderId="0" xfId="2737" applyNumberFormat="1" applyFont="1" applyFill="1" applyAlignment="1">
      <alignment horizontal="left" vertical="top" wrapText="1"/>
    </xf>
    <xf numFmtId="0" fontId="173" fillId="75" borderId="0" xfId="2737" applyFont="1" applyFill="1" applyAlignment="1">
      <alignment vertical="top"/>
    </xf>
    <xf numFmtId="0" fontId="194" fillId="0" borderId="0" xfId="2737" applyFont="1" applyAlignment="1">
      <alignment horizontal="left" vertical="top" wrapText="1"/>
    </xf>
    <xf numFmtId="0" fontId="176" fillId="0" borderId="66" xfId="2737" applyFont="1" applyBorder="1" applyAlignment="1">
      <alignment horizontal="center" vertical="center" wrapText="1"/>
    </xf>
    <xf numFmtId="0" fontId="176" fillId="0" borderId="69" xfId="2737" applyFont="1" applyBorder="1" applyAlignment="1">
      <alignment horizontal="center" vertical="center" wrapText="1"/>
    </xf>
    <xf numFmtId="0" fontId="177" fillId="0" borderId="69" xfId="2737" applyFont="1" applyBorder="1"/>
    <xf numFmtId="0" fontId="176" fillId="0" borderId="67" xfId="2737" applyFont="1" applyBorder="1" applyAlignment="1">
      <alignment horizontal="center" vertical="center" wrapText="1"/>
    </xf>
    <xf numFmtId="0" fontId="177" fillId="0" borderId="68" xfId="2737" applyFont="1" applyBorder="1"/>
    <xf numFmtId="0" fontId="176" fillId="0" borderId="67" xfId="2737" applyFont="1" applyBorder="1" applyAlignment="1">
      <alignment horizontal="center" vertical="center"/>
    </xf>
    <xf numFmtId="0" fontId="173" fillId="0" borderId="71" xfId="2737" applyFont="1" applyBorder="1"/>
    <xf numFmtId="0" fontId="173" fillId="0" borderId="72" xfId="2737" applyFont="1" applyBorder="1"/>
    <xf numFmtId="0" fontId="110" fillId="0" borderId="78" xfId="2737" applyFont="1" applyBorder="1" applyAlignment="1">
      <alignment horizontal="center" wrapText="1"/>
    </xf>
    <xf numFmtId="0" fontId="72" fillId="0" borderId="45" xfId="2739" applyFont="1" applyBorder="1" applyAlignment="1">
      <alignment vertical="center"/>
    </xf>
    <xf numFmtId="0" fontId="72" fillId="0" borderId="92" xfId="2739" applyFont="1" applyBorder="1" applyAlignment="1">
      <alignment vertical="center"/>
    </xf>
    <xf numFmtId="0" fontId="72" fillId="0" borderId="45" xfId="2739" applyFont="1" applyBorder="1" applyAlignment="1">
      <alignment vertical="center" wrapText="1"/>
    </xf>
    <xf numFmtId="0" fontId="72" fillId="0" borderId="92" xfId="2739" applyFont="1" applyBorder="1" applyAlignment="1">
      <alignment vertical="center" wrapText="1"/>
    </xf>
    <xf numFmtId="0" fontId="66" fillId="0" borderId="92" xfId="2739" applyFont="1" applyBorder="1" applyAlignment="1">
      <alignment horizontal="left" vertical="center" wrapText="1"/>
    </xf>
    <xf numFmtId="0" fontId="66" fillId="0" borderId="82" xfId="2739" applyFont="1" applyBorder="1" applyAlignment="1">
      <alignment horizontal="left" vertical="center" wrapText="1"/>
    </xf>
    <xf numFmtId="0" fontId="66" fillId="0" borderId="96" xfId="2739" applyFont="1" applyBorder="1" applyAlignment="1">
      <alignment horizontal="left" vertical="center" wrapText="1"/>
    </xf>
    <xf numFmtId="0" fontId="66" fillId="0" borderId="97" xfId="2739" applyFont="1" applyBorder="1" applyAlignment="1">
      <alignment horizontal="left" vertical="center" wrapText="1"/>
    </xf>
    <xf numFmtId="0" fontId="188" fillId="0" borderId="20" xfId="36" applyFont="1" applyBorder="1" applyAlignment="1">
      <alignment horizontal="left"/>
    </xf>
    <xf numFmtId="0" fontId="65" fillId="0" borderId="65" xfId="2739" applyFont="1" applyBorder="1" applyAlignment="1">
      <alignment horizontal="left" vertical="center" wrapText="1"/>
    </xf>
    <xf numFmtId="189" fontId="66" fillId="0" borderId="0" xfId="2735" applyNumberFormat="1" applyFont="1" applyAlignment="1">
      <alignment horizontal="left" vertical="center" wrapText="1"/>
    </xf>
    <xf numFmtId="0" fontId="66" fillId="0" borderId="45" xfId="2739" applyFont="1" applyBorder="1" applyAlignment="1">
      <alignment horizontal="left" vertical="center" wrapText="1"/>
    </xf>
    <xf numFmtId="0" fontId="66" fillId="0" borderId="46" xfId="2739" applyFont="1" applyBorder="1" applyAlignment="1">
      <alignment horizontal="left" vertical="center" wrapText="1"/>
    </xf>
    <xf numFmtId="0" fontId="72" fillId="0" borderId="46" xfId="2739" applyFont="1" applyBorder="1" applyAlignment="1">
      <alignment vertical="center" wrapText="1"/>
    </xf>
    <xf numFmtId="0" fontId="72" fillId="0" borderId="92" xfId="2739" applyFont="1" applyBorder="1" applyAlignment="1">
      <alignment horizontal="center" vertical="center" wrapText="1"/>
    </xf>
    <xf numFmtId="0" fontId="66" fillId="0" borderId="45" xfId="2739" applyFont="1" applyBorder="1" applyAlignment="1">
      <alignment vertical="center" wrapText="1"/>
    </xf>
    <xf numFmtId="0" fontId="66" fillId="0" borderId="92" xfId="2739" applyFont="1" applyBorder="1" applyAlignment="1">
      <alignment vertical="center" wrapText="1"/>
    </xf>
    <xf numFmtId="0" fontId="66" fillId="0" borderId="95" xfId="2739" applyFont="1" applyBorder="1" applyAlignment="1">
      <alignment horizontal="left" vertical="center" wrapText="1"/>
    </xf>
    <xf numFmtId="0" fontId="110" fillId="0" borderId="76" xfId="2737" applyFont="1" applyBorder="1" applyAlignment="1">
      <alignment horizontal="center" wrapText="1"/>
    </xf>
    <xf numFmtId="0" fontId="198" fillId="0" borderId="83" xfId="36" applyFont="1" applyBorder="1" applyAlignment="1">
      <alignment horizontal="center"/>
    </xf>
    <xf numFmtId="0" fontId="75" fillId="0" borderId="0" xfId="36" applyFont="1" applyAlignment="1">
      <alignment horizontal="center" vertical="top"/>
    </xf>
    <xf numFmtId="189" fontId="65" fillId="0" borderId="0" xfId="2735" applyNumberFormat="1" applyFont="1" applyAlignment="1">
      <alignment horizontal="left" vertical="center" wrapText="1"/>
    </xf>
    <xf numFmtId="0" fontId="198" fillId="0" borderId="83" xfId="36" applyFont="1" applyBorder="1" applyAlignment="1">
      <alignment horizontal="center" vertical="center" wrapText="1"/>
    </xf>
    <xf numFmtId="0" fontId="50" fillId="0" borderId="0" xfId="2742" applyFont="1" applyAlignment="1">
      <alignment horizontal="center" vertical="top" wrapText="1"/>
    </xf>
    <xf numFmtId="0" fontId="4" fillId="0" borderId="85" xfId="2742" applyBorder="1" applyAlignment="1">
      <alignment horizontal="center" vertical="center" wrapText="1"/>
    </xf>
    <xf numFmtId="0" fontId="4" fillId="0" borderId="87" xfId="2742" applyBorder="1" applyAlignment="1">
      <alignment horizontal="center" vertical="center" wrapText="1"/>
    </xf>
    <xf numFmtId="0" fontId="4" fillId="0" borderId="90" xfId="2742" applyBorder="1" applyAlignment="1">
      <alignment horizontal="center" wrapText="1"/>
    </xf>
    <xf numFmtId="0" fontId="4" fillId="0" borderId="91" xfId="2742" applyBorder="1" applyAlignment="1">
      <alignment horizontal="center" wrapText="1"/>
    </xf>
    <xf numFmtId="3" fontId="4" fillId="0" borderId="93" xfId="2742" applyNumberFormat="1" applyBorder="1" applyAlignment="1">
      <alignment horizontal="center" vertical="center" wrapText="1"/>
    </xf>
    <xf numFmtId="3" fontId="4" fillId="0" borderId="94" xfId="2742" applyNumberFormat="1" applyBorder="1" applyAlignment="1">
      <alignment horizontal="center" vertical="center" wrapText="1"/>
    </xf>
    <xf numFmtId="0" fontId="4" fillId="0" borderId="0" xfId="2742" applyAlignment="1">
      <alignment horizontal="left" vertical="top" wrapText="1"/>
    </xf>
    <xf numFmtId="3" fontId="4" fillId="0" borderId="0" xfId="2742" applyNumberFormat="1" applyAlignment="1">
      <alignment horizontal="left" vertical="top" wrapText="1"/>
    </xf>
    <xf numFmtId="169" fontId="4" fillId="0" borderId="85" xfId="2742" applyNumberFormat="1" applyBorder="1" applyAlignment="1">
      <alignment horizontal="center" vertical="center" wrapText="1"/>
    </xf>
    <xf numFmtId="169" fontId="4" fillId="0" borderId="86" xfId="2742" applyNumberFormat="1" applyBorder="1" applyAlignment="1">
      <alignment horizontal="center" vertical="center" wrapText="1"/>
    </xf>
    <xf numFmtId="169" fontId="4" fillId="0" borderId="87" xfId="2742" applyNumberFormat="1" applyBorder="1" applyAlignment="1">
      <alignment horizontal="center" vertical="center" wrapText="1"/>
    </xf>
    <xf numFmtId="0" fontId="50" fillId="0" borderId="85" xfId="2742" applyFont="1" applyBorder="1" applyAlignment="1">
      <alignment horizontal="center" vertical="center" wrapText="1"/>
    </xf>
    <xf numFmtId="0" fontId="50" fillId="0" borderId="87" xfId="2742" applyFont="1" applyBorder="1" applyAlignment="1">
      <alignment horizontal="center" vertical="center" wrapText="1"/>
    </xf>
    <xf numFmtId="0" fontId="189" fillId="0" borderId="85" xfId="2742" applyFont="1" applyBorder="1" applyAlignment="1">
      <alignment horizontal="center" vertical="center" wrapText="1"/>
    </xf>
    <xf numFmtId="0" fontId="189" fillId="0" borderId="87" xfId="2742" applyFont="1" applyBorder="1" applyAlignment="1">
      <alignment horizontal="center" vertical="center" wrapText="1"/>
    </xf>
    <xf numFmtId="169" fontId="50" fillId="0" borderId="85" xfId="2742" applyNumberFormat="1" applyFont="1" applyBorder="1" applyAlignment="1">
      <alignment horizontal="center" vertical="center" wrapText="1"/>
    </xf>
    <xf numFmtId="169" fontId="50" fillId="0" borderId="86" xfId="2742" applyNumberFormat="1" applyFont="1" applyBorder="1" applyAlignment="1">
      <alignment horizontal="center" vertical="center" wrapText="1"/>
    </xf>
    <xf numFmtId="169" fontId="50" fillId="0" borderId="87" xfId="2742" applyNumberFormat="1" applyFont="1" applyBorder="1" applyAlignment="1">
      <alignment horizontal="center" vertical="center" wrapText="1"/>
    </xf>
    <xf numFmtId="0" fontId="4" fillId="0" borderId="85" xfId="2742" applyBorder="1" applyAlignment="1">
      <alignment horizontal="center" wrapText="1"/>
    </xf>
    <xf numFmtId="0" fontId="4" fillId="0" borderId="87" xfId="2742" applyBorder="1" applyAlignment="1">
      <alignment horizontal="center" wrapText="1"/>
    </xf>
    <xf numFmtId="0" fontId="4" fillId="0" borderId="86" xfId="2742" applyBorder="1" applyAlignment="1">
      <alignment horizontal="center" wrapText="1"/>
    </xf>
    <xf numFmtId="0" fontId="50" fillId="0" borderId="0" xfId="2742" applyFont="1" applyAlignment="1">
      <alignment horizontal="left" vertical="top" wrapText="1"/>
    </xf>
    <xf numFmtId="0" fontId="50" fillId="0" borderId="0" xfId="2742" applyFont="1" applyAlignment="1">
      <alignment horizontal="center" wrapText="1"/>
    </xf>
    <xf numFmtId="0" fontId="4" fillId="0" borderId="86" xfId="2742" applyBorder="1" applyAlignment="1">
      <alignment horizontal="center" vertical="center" wrapText="1"/>
    </xf>
    <xf numFmtId="0" fontId="4" fillId="0" borderId="0" xfId="2742" applyAlignment="1">
      <alignment horizontal="center" vertical="center" wrapText="1"/>
    </xf>
    <xf numFmtId="0" fontId="67" fillId="0" borderId="0" xfId="2732" applyFont="1" applyAlignment="1">
      <alignment horizontal="left" wrapText="1"/>
    </xf>
    <xf numFmtId="0" fontId="65" fillId="0" borderId="62" xfId="2732" applyFont="1" applyBorder="1" applyAlignment="1">
      <alignment horizontal="center" vertical="center" wrapText="1"/>
    </xf>
    <xf numFmtId="0" fontId="65" fillId="0" borderId="6" xfId="2732" applyFont="1" applyBorder="1" applyAlignment="1">
      <alignment horizontal="center" vertical="center" wrapText="1"/>
    </xf>
    <xf numFmtId="0" fontId="65" fillId="0" borderId="63" xfId="2732" applyFont="1" applyBorder="1" applyAlignment="1">
      <alignment horizontal="center" vertical="center" wrapText="1"/>
    </xf>
    <xf numFmtId="0" fontId="65" fillId="0" borderId="22" xfId="2732" applyFont="1" applyBorder="1" applyAlignment="1">
      <alignment horizontal="center" vertical="center" wrapText="1"/>
    </xf>
    <xf numFmtId="0" fontId="87" fillId="0" borderId="59" xfId="2732" applyFont="1" applyBorder="1" applyAlignment="1">
      <alignment horizontal="left" vertical="top" wrapText="1"/>
    </xf>
    <xf numFmtId="0" fontId="87" fillId="0" borderId="60" xfId="2732" applyFont="1" applyBorder="1" applyAlignment="1">
      <alignment horizontal="left" vertical="top" wrapText="1"/>
    </xf>
    <xf numFmtId="0" fontId="87" fillId="0" borderId="61" xfId="2732" applyFont="1" applyBorder="1" applyAlignment="1">
      <alignment horizontal="left" vertical="top" wrapText="1"/>
    </xf>
    <xf numFmtId="0" fontId="86" fillId="0" borderId="62" xfId="2732" applyFont="1" applyBorder="1" applyAlignment="1">
      <alignment horizontal="center" vertical="top" wrapText="1"/>
    </xf>
    <xf numFmtId="0" fontId="86" fillId="0" borderId="23" xfId="2732" applyFont="1" applyBorder="1" applyAlignment="1">
      <alignment horizontal="center" vertical="top" wrapText="1"/>
    </xf>
    <xf numFmtId="0" fontId="86" fillId="31" borderId="62" xfId="0" applyFont="1" applyFill="1" applyBorder="1" applyAlignment="1">
      <alignment vertical="top" wrapText="1"/>
    </xf>
    <xf numFmtId="0" fontId="86" fillId="31" borderId="23" xfId="0" applyFont="1" applyFill="1" applyBorder="1" applyAlignment="1">
      <alignment vertical="top" wrapText="1"/>
    </xf>
    <xf numFmtId="0" fontId="86" fillId="31" borderId="62" xfId="0" applyFont="1" applyFill="1" applyBorder="1" applyAlignment="1">
      <alignment horizontal="center" vertical="top"/>
    </xf>
    <xf numFmtId="0" fontId="86" fillId="31" borderId="23" xfId="0" applyFont="1" applyFill="1" applyBorder="1" applyAlignment="1">
      <alignment horizontal="center" vertical="top"/>
    </xf>
    <xf numFmtId="4" fontId="86" fillId="31" borderId="62" xfId="0" applyNumberFormat="1" applyFont="1" applyFill="1" applyBorder="1" applyAlignment="1">
      <alignment horizontal="center" vertical="top"/>
    </xf>
    <xf numFmtId="4" fontId="86" fillId="31" borderId="23" xfId="0" applyNumberFormat="1" applyFont="1" applyFill="1" applyBorder="1" applyAlignment="1">
      <alignment horizontal="center" vertical="top"/>
    </xf>
    <xf numFmtId="0" fontId="65" fillId="0" borderId="0" xfId="2732" applyFont="1" applyAlignment="1">
      <alignment horizontal="left" wrapText="1"/>
    </xf>
    <xf numFmtId="0" fontId="50" fillId="0" borderId="0" xfId="2728" applyFont="1" applyAlignment="1">
      <alignment horizontal="center" vertical="top" wrapText="1"/>
    </xf>
    <xf numFmtId="0" fontId="67" fillId="0" borderId="0" xfId="2732" applyFont="1" applyAlignment="1">
      <alignment horizontal="center" vertical="center"/>
    </xf>
    <xf numFmtId="0" fontId="65" fillId="0" borderId="0" xfId="2732" applyFont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87" fillId="0" borderId="0" xfId="2732" applyFont="1" applyAlignment="1">
      <alignment horizontal="center" vertical="center" wrapText="1"/>
    </xf>
    <xf numFmtId="0" fontId="87" fillId="0" borderId="0" xfId="2732" applyFont="1" applyAlignment="1">
      <alignment horizontal="center" vertical="center"/>
    </xf>
    <xf numFmtId="0" fontId="62" fillId="0" borderId="117" xfId="0" applyFont="1" applyBorder="1" applyAlignment="1">
      <alignment horizontal="center" vertical="top" wrapText="1"/>
    </xf>
    <xf numFmtId="0" fontId="62" fillId="0" borderId="118" xfId="0" applyFont="1" applyBorder="1" applyAlignment="1">
      <alignment horizontal="center" vertical="top" wrapText="1"/>
    </xf>
    <xf numFmtId="0" fontId="62" fillId="0" borderId="119" xfId="0" applyFont="1" applyBorder="1" applyAlignment="1">
      <alignment horizontal="center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6" xfId="0" applyBorder="1" applyAlignment="1">
      <alignment horizontal="center" wrapText="1"/>
    </xf>
    <xf numFmtId="0" fontId="50" fillId="0" borderId="93" xfId="0" applyFont="1" applyBorder="1" applyAlignment="1">
      <alignment horizontal="left" vertical="top" wrapText="1"/>
    </xf>
    <xf numFmtId="0" fontId="50" fillId="0" borderId="94" xfId="0" applyFont="1" applyBorder="1" applyAlignment="1">
      <alignment horizontal="left" vertical="top" wrapText="1"/>
    </xf>
    <xf numFmtId="0" fontId="50" fillId="0" borderId="120" xfId="0" applyFont="1" applyBorder="1" applyAlignment="1">
      <alignment horizontal="left" vertical="top" wrapText="1"/>
    </xf>
    <xf numFmtId="0" fontId="50" fillId="0" borderId="122" xfId="0" applyFont="1" applyBorder="1" applyAlignment="1">
      <alignment horizontal="left" vertical="top" wrapText="1"/>
    </xf>
    <xf numFmtId="0" fontId="50" fillId="0" borderId="123" xfId="0" applyFont="1" applyBorder="1" applyAlignment="1">
      <alignment horizontal="left" vertical="top" wrapText="1"/>
    </xf>
    <xf numFmtId="0" fontId="0" fillId="0" borderId="122" xfId="0" applyBorder="1" applyAlignment="1">
      <alignment horizontal="left" vertical="top" wrapText="1"/>
    </xf>
    <xf numFmtId="0" fontId="0" fillId="0" borderId="124" xfId="0" applyBorder="1" applyAlignment="1">
      <alignment horizontal="left" vertical="top" wrapText="1"/>
    </xf>
    <xf numFmtId="0" fontId="0" fillId="0" borderId="123" xfId="0" applyBorder="1" applyAlignment="1">
      <alignment horizontal="left" vertical="top" wrapText="1"/>
    </xf>
    <xf numFmtId="0" fontId="50" fillId="0" borderId="24" xfId="0" applyFont="1" applyBorder="1" applyAlignment="1">
      <alignment horizontal="left" vertical="top" wrapText="1"/>
    </xf>
    <xf numFmtId="0" fontId="50" fillId="0" borderId="25" xfId="0" applyFont="1" applyBorder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0" xfId="0" applyFont="1" applyAlignment="1">
      <alignment horizontal="left"/>
    </xf>
    <xf numFmtId="0" fontId="50" fillId="0" borderId="115" xfId="0" applyFont="1" applyBorder="1" applyAlignment="1">
      <alignment horizontal="left" vertical="top" wrapText="1"/>
    </xf>
    <xf numFmtId="0" fontId="50" fillId="0" borderId="101" xfId="0" applyFont="1" applyBorder="1" applyAlignment="1">
      <alignment horizontal="left" vertical="top" wrapText="1"/>
    </xf>
    <xf numFmtId="0" fontId="50" fillId="0" borderId="100" xfId="0" applyFont="1" applyBorder="1" applyAlignment="1">
      <alignment horizontal="left" vertical="top" wrapText="1"/>
    </xf>
    <xf numFmtId="0" fontId="0" fillId="0" borderId="115" xfId="0" applyBorder="1" applyAlignment="1">
      <alignment horizontal="left" vertical="top" wrapText="1"/>
    </xf>
    <xf numFmtId="0" fontId="0" fillId="0" borderId="101" xfId="0" applyBorder="1" applyAlignment="1">
      <alignment horizontal="left" vertical="top" wrapText="1"/>
    </xf>
    <xf numFmtId="0" fontId="0" fillId="0" borderId="10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0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0" fillId="0" borderId="0" xfId="0" applyFont="1" applyAlignment="1">
      <alignment horizontal="center" vertical="top" wrapText="1"/>
    </xf>
    <xf numFmtId="0" fontId="50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0" fontId="50" fillId="0" borderId="0" xfId="2289" applyFont="1" applyAlignment="1">
      <alignment horizontal="left"/>
    </xf>
    <xf numFmtId="0" fontId="204" fillId="0" borderId="0" xfId="2289" applyFont="1" applyAlignment="1">
      <alignment horizontal="left" vertical="top" wrapText="1"/>
    </xf>
    <xf numFmtId="0" fontId="5" fillId="0" borderId="0" xfId="2289" applyFont="1" applyAlignment="1">
      <alignment horizontal="right" vertical="top" wrapText="1"/>
    </xf>
    <xf numFmtId="0" fontId="50" fillId="0" borderId="0" xfId="2289" applyFont="1" applyAlignment="1">
      <alignment horizontal="center" vertical="top" wrapText="1"/>
    </xf>
    <xf numFmtId="0" fontId="50" fillId="0" borderId="0" xfId="2289" applyFont="1" applyAlignment="1">
      <alignment horizontal="center" vertical="center"/>
    </xf>
    <xf numFmtId="0" fontId="4" fillId="0" borderId="0" xfId="2289" applyAlignment="1">
      <alignment horizontal="left" vertical="top"/>
    </xf>
    <xf numFmtId="0" fontId="4" fillId="0" borderId="0" xfId="2289" applyAlignment="1">
      <alignment horizontal="left" vertical="top" wrapText="1"/>
    </xf>
    <xf numFmtId="0" fontId="62" fillId="0" borderId="104" xfId="2289" applyFont="1" applyBorder="1" applyAlignment="1">
      <alignment horizontal="center" vertical="top" wrapText="1"/>
    </xf>
    <xf numFmtId="0" fontId="62" fillId="0" borderId="105" xfId="2289" applyFont="1" applyBorder="1" applyAlignment="1">
      <alignment horizontal="center" vertical="top" wrapText="1"/>
    </xf>
    <xf numFmtId="0" fontId="62" fillId="0" borderId="106" xfId="2289" applyFont="1" applyBorder="1" applyAlignment="1">
      <alignment horizontal="center" vertical="top" wrapText="1"/>
    </xf>
    <xf numFmtId="0" fontId="4" fillId="0" borderId="103" xfId="2289" applyBorder="1" applyAlignment="1">
      <alignment horizontal="center" wrapText="1"/>
    </xf>
    <xf numFmtId="0" fontId="50" fillId="0" borderId="108" xfId="2289" applyFont="1" applyBorder="1" applyAlignment="1">
      <alignment horizontal="left" vertical="top" wrapText="1"/>
    </xf>
    <xf numFmtId="0" fontId="50" fillId="0" borderId="109" xfId="2289" applyFont="1" applyBorder="1" applyAlignment="1">
      <alignment horizontal="left" vertical="top" wrapText="1"/>
    </xf>
    <xf numFmtId="0" fontId="4" fillId="0" borderId="108" xfId="2289" applyBorder="1" applyAlignment="1">
      <alignment horizontal="left" vertical="top" wrapText="1"/>
    </xf>
    <xf numFmtId="0" fontId="4" fillId="0" borderId="110" xfId="2289" applyBorder="1" applyAlignment="1">
      <alignment horizontal="left" vertical="top" wrapText="1"/>
    </xf>
    <xf numFmtId="0" fontId="4" fillId="0" borderId="109" xfId="2289" applyBorder="1" applyAlignment="1">
      <alignment horizontal="left" vertical="top" wrapText="1"/>
    </xf>
    <xf numFmtId="0" fontId="4" fillId="0" borderId="24" xfId="2289" applyBorder="1" applyAlignment="1">
      <alignment horizontal="left" vertical="top" wrapText="1"/>
    </xf>
    <xf numFmtId="0" fontId="4" fillId="0" borderId="25" xfId="2289" applyBorder="1" applyAlignment="1">
      <alignment horizontal="left" vertical="top" wrapText="1"/>
    </xf>
    <xf numFmtId="0" fontId="50" fillId="0" borderId="24" xfId="2289" applyFont="1" applyBorder="1" applyAlignment="1">
      <alignment horizontal="left" vertical="top" wrapText="1"/>
    </xf>
    <xf numFmtId="0" fontId="50" fillId="0" borderId="25" xfId="2289" applyFont="1" applyBorder="1" applyAlignment="1">
      <alignment horizontal="left" vertical="top" wrapText="1"/>
    </xf>
    <xf numFmtId="0" fontId="50" fillId="0" borderId="0" xfId="2289" applyFont="1" applyAlignment="1">
      <alignment horizontal="left" vertical="top" wrapText="1"/>
    </xf>
    <xf numFmtId="0" fontId="4" fillId="0" borderId="22" xfId="2289" applyBorder="1" applyAlignment="1">
      <alignment horizontal="left" vertical="top" wrapText="1"/>
    </xf>
    <xf numFmtId="0" fontId="4" fillId="0" borderId="21" xfId="2289" applyBorder="1" applyAlignment="1">
      <alignment horizontal="left" vertical="top" wrapText="1"/>
    </xf>
    <xf numFmtId="0" fontId="4" fillId="0" borderId="20" xfId="2289" applyBorder="1" applyAlignment="1">
      <alignment horizontal="left" vertical="top" wrapText="1"/>
    </xf>
    <xf numFmtId="0" fontId="50" fillId="0" borderId="102" xfId="2289" applyFont="1" applyBorder="1" applyAlignment="1">
      <alignment horizontal="left" vertical="top" wrapText="1"/>
    </xf>
    <xf numFmtId="0" fontId="50" fillId="0" borderId="101" xfId="2289" applyFont="1" applyBorder="1" applyAlignment="1">
      <alignment horizontal="left" vertical="top" wrapText="1"/>
    </xf>
    <xf numFmtId="0" fontId="50" fillId="0" borderId="100" xfId="2289" applyFont="1" applyBorder="1" applyAlignment="1">
      <alignment horizontal="left" vertical="top" wrapText="1"/>
    </xf>
    <xf numFmtId="0" fontId="4" fillId="0" borderId="102" xfId="2289" applyBorder="1" applyAlignment="1">
      <alignment horizontal="left" vertical="top" wrapText="1"/>
    </xf>
    <xf numFmtId="0" fontId="4" fillId="0" borderId="101" xfId="2289" applyBorder="1" applyAlignment="1">
      <alignment horizontal="left" vertical="top" wrapText="1"/>
    </xf>
    <xf numFmtId="0" fontId="4" fillId="0" borderId="100" xfId="2289" applyBorder="1" applyAlignment="1">
      <alignment horizontal="left" vertical="top" wrapText="1"/>
    </xf>
    <xf numFmtId="49" fontId="4" fillId="0" borderId="0" xfId="2289" applyNumberFormat="1" applyAlignment="1">
      <alignment horizontal="left" vertical="top" wrapText="1"/>
    </xf>
    <xf numFmtId="3" fontId="4" fillId="0" borderId="0" xfId="2289" applyNumberFormat="1" applyAlignment="1">
      <alignment horizontal="left" vertical="top" wrapText="1"/>
    </xf>
    <xf numFmtId="0" fontId="4" fillId="0" borderId="0" xfId="2289" applyAlignment="1">
      <alignment vertical="top" wrapText="1"/>
    </xf>
    <xf numFmtId="49" fontId="204" fillId="0" borderId="0" xfId="2289" applyNumberFormat="1" applyFont="1" applyAlignment="1">
      <alignment vertical="top" wrapText="1"/>
    </xf>
    <xf numFmtId="49" fontId="4" fillId="0" borderId="0" xfId="2289" applyNumberFormat="1" applyAlignment="1">
      <alignment vertical="top" wrapText="1"/>
    </xf>
    <xf numFmtId="0" fontId="207" fillId="0" borderId="0" xfId="2289" applyFont="1" applyAlignment="1">
      <alignment horizontal="right" vertical="top" wrapText="1"/>
    </xf>
    <xf numFmtId="0" fontId="4" fillId="0" borderId="0" xfId="2289"/>
    <xf numFmtId="0" fontId="208" fillId="0" borderId="0" xfId="2289" applyFont="1" applyAlignment="1">
      <alignment horizontal="center" vertical="center"/>
    </xf>
    <xf numFmtId="0" fontId="65" fillId="0" borderId="0" xfId="2289" applyFont="1" applyAlignment="1">
      <alignment horizontal="right"/>
    </xf>
    <xf numFmtId="0" fontId="4" fillId="0" borderId="0" xfId="2289" applyAlignment="1">
      <alignment wrapText="1"/>
    </xf>
    <xf numFmtId="0" fontId="205" fillId="0" borderId="0" xfId="2289" applyFont="1" applyAlignment="1">
      <alignment vertical="top" wrapText="1"/>
    </xf>
    <xf numFmtId="0" fontId="4" fillId="0" borderId="0" xfId="2289" applyAlignment="1">
      <alignment vertical="top"/>
    </xf>
    <xf numFmtId="49" fontId="205" fillId="0" borderId="0" xfId="2289" applyNumberFormat="1" applyFont="1" applyAlignment="1">
      <alignment wrapText="1"/>
    </xf>
    <xf numFmtId="0" fontId="4" fillId="0" borderId="0" xfId="2289" applyAlignment="1">
      <alignment horizontal="right" wrapText="1"/>
    </xf>
    <xf numFmtId="49" fontId="4" fillId="0" borderId="103" xfId="2289" applyNumberFormat="1" applyBorder="1" applyAlignment="1">
      <alignment horizontal="center" vertical="center" wrapText="1"/>
    </xf>
    <xf numFmtId="49" fontId="4" fillId="0" borderId="103" xfId="2289" applyNumberFormat="1" applyBorder="1" applyAlignment="1">
      <alignment horizontal="center" wrapText="1"/>
    </xf>
    <xf numFmtId="0" fontId="4" fillId="0" borderId="103" xfId="2289" applyBorder="1" applyAlignment="1">
      <alignment horizontal="center" vertical="top" wrapText="1"/>
    </xf>
    <xf numFmtId="0" fontId="4" fillId="0" borderId="103" xfId="2289" applyBorder="1" applyAlignment="1">
      <alignment horizontal="center" vertical="center" wrapText="1"/>
    </xf>
    <xf numFmtId="0" fontId="4" fillId="0" borderId="111" xfId="2289" applyBorder="1" applyAlignment="1">
      <alignment horizontal="center" vertical="center" wrapText="1"/>
    </xf>
    <xf numFmtId="0" fontId="4" fillId="0" borderId="100" xfId="2289" applyBorder="1"/>
    <xf numFmtId="0" fontId="4" fillId="0" borderId="101" xfId="2289" applyBorder="1"/>
    <xf numFmtId="49" fontId="4" fillId="0" borderId="115" xfId="2289" applyNumberFormat="1" applyBorder="1" applyAlignment="1">
      <alignment wrapText="1"/>
    </xf>
    <xf numFmtId="49" fontId="4" fillId="0" borderId="100" xfId="2289" applyNumberFormat="1" applyBorder="1" applyAlignment="1">
      <alignment wrapText="1"/>
    </xf>
    <xf numFmtId="49" fontId="4" fillId="0" borderId="101" xfId="2289" applyNumberFormat="1" applyBorder="1" applyAlignment="1">
      <alignment wrapText="1"/>
    </xf>
    <xf numFmtId="0" fontId="50" fillId="0" borderId="115" xfId="2289" applyFont="1" applyBorder="1" applyAlignment="1">
      <alignment horizontal="left" vertical="top" wrapText="1"/>
    </xf>
    <xf numFmtId="0" fontId="4" fillId="0" borderId="115" xfId="2289" applyBorder="1" applyAlignment="1">
      <alignment horizontal="left" vertical="top" wrapText="1"/>
    </xf>
    <xf numFmtId="0" fontId="13" fillId="0" borderId="2" xfId="97" quotePrefix="1" applyFont="1" applyBorder="1" applyAlignment="1">
      <alignment horizontal="left" vertical="center" wrapText="1"/>
    </xf>
    <xf numFmtId="0" fontId="13" fillId="0" borderId="26" xfId="97" quotePrefix="1" applyFont="1" applyBorder="1" applyAlignment="1">
      <alignment horizontal="left" vertical="center" wrapText="1"/>
    </xf>
    <xf numFmtId="0" fontId="13" fillId="0" borderId="27" xfId="97" quotePrefix="1" applyFont="1" applyBorder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14" fontId="13" fillId="0" borderId="0" xfId="10" applyNumberFormat="1" applyFont="1" applyAlignment="1">
      <alignment horizontal="left" vertical="center" wrapText="1"/>
    </xf>
    <xf numFmtId="0" fontId="83" fillId="0" borderId="0" xfId="30" quotePrefix="1" applyFont="1" applyAlignment="1">
      <alignment horizontal="left" vertical="center" wrapText="1"/>
    </xf>
    <xf numFmtId="0" fontId="83" fillId="0" borderId="0" xfId="30" applyFont="1" applyAlignment="1">
      <alignment horizontal="left" vertical="center" wrapText="1"/>
    </xf>
    <xf numFmtId="0" fontId="19" fillId="0" borderId="0" xfId="88" quotePrefix="1" applyAlignment="1">
      <alignment horizontal="left" vertical="top" wrapText="1"/>
    </xf>
    <xf numFmtId="0" fontId="19" fillId="0" borderId="0" xfId="88" applyAlignment="1">
      <alignment horizontal="left" vertical="top" wrapText="1"/>
    </xf>
    <xf numFmtId="0" fontId="79" fillId="0" borderId="8" xfId="22" quotePrefix="1" applyFont="1" applyBorder="1" applyAlignment="1">
      <alignment horizontal="center" vertical="center" wrapText="1"/>
    </xf>
    <xf numFmtId="0" fontId="79" fillId="0" borderId="23" xfId="22" applyFont="1" applyBorder="1" applyAlignment="1">
      <alignment horizontal="center" vertical="center" wrapText="1"/>
    </xf>
    <xf numFmtId="0" fontId="66" fillId="0" borderId="8" xfId="22" applyFont="1" applyBorder="1" applyAlignment="1">
      <alignment horizontal="left" vertical="center" wrapText="1"/>
    </xf>
    <xf numFmtId="0" fontId="66" fillId="0" borderId="23" xfId="22" applyFont="1" applyBorder="1" applyAlignment="1">
      <alignment horizontal="left" vertical="center" wrapText="1"/>
    </xf>
    <xf numFmtId="0" fontId="79" fillId="0" borderId="8" xfId="22" quotePrefix="1" applyFont="1" applyBorder="1" applyAlignment="1">
      <alignment horizontal="left" vertical="center" wrapText="1"/>
    </xf>
    <xf numFmtId="0" fontId="79" fillId="0" borderId="23" xfId="22" applyFont="1" applyBorder="1" applyAlignment="1">
      <alignment horizontal="left" vertical="center" wrapText="1"/>
    </xf>
    <xf numFmtId="0" fontId="80" fillId="0" borderId="8" xfId="22" quotePrefix="1" applyFont="1" applyBorder="1" applyAlignment="1">
      <alignment horizontal="left" vertical="center" wrapText="1"/>
    </xf>
    <xf numFmtId="0" fontId="80" fillId="0" borderId="23" xfId="22" applyFont="1" applyBorder="1" applyAlignment="1">
      <alignment horizontal="left" vertical="center" wrapText="1"/>
    </xf>
    <xf numFmtId="184" fontId="79" fillId="0" borderId="8" xfId="23" applyNumberFormat="1" applyFont="1" applyBorder="1" applyAlignment="1">
      <alignment horizontal="right" vertical="center" wrapText="1"/>
    </xf>
    <xf numFmtId="184" fontId="74" fillId="0" borderId="23" xfId="0" applyNumberFormat="1" applyFont="1" applyBorder="1" applyAlignment="1">
      <alignment wrapText="1"/>
    </xf>
    <xf numFmtId="0" fontId="64" fillId="0" borderId="33" xfId="0" applyFont="1" applyBorder="1" applyAlignment="1">
      <alignment horizontal="center" vertical="center"/>
    </xf>
    <xf numFmtId="0" fontId="64" fillId="0" borderId="35" xfId="0" applyFont="1" applyBorder="1" applyAlignment="1">
      <alignment horizontal="center" vertical="center"/>
    </xf>
    <xf numFmtId="0" fontId="64" fillId="0" borderId="34" xfId="0" applyFont="1" applyBorder="1" applyAlignment="1">
      <alignment horizontal="center" vertical="center"/>
    </xf>
    <xf numFmtId="0" fontId="64" fillId="0" borderId="1" xfId="0" applyFont="1" applyBorder="1" applyAlignment="1">
      <alignment horizontal="left" wrapText="1"/>
    </xf>
    <xf numFmtId="0" fontId="64" fillId="0" borderId="29" xfId="0" applyFont="1" applyBorder="1" applyAlignment="1">
      <alignment horizontal="center" vertical="top"/>
    </xf>
    <xf numFmtId="0" fontId="64" fillId="0" borderId="36" xfId="0" applyFont="1" applyBorder="1" applyAlignment="1">
      <alignment horizontal="center" vertical="top"/>
    </xf>
    <xf numFmtId="0" fontId="64" fillId="0" borderId="32" xfId="0" applyFont="1" applyBorder="1" applyAlignment="1">
      <alignment horizontal="center" vertical="top"/>
    </xf>
    <xf numFmtId="0" fontId="64" fillId="0" borderId="29" xfId="0" applyFont="1" applyBorder="1" applyAlignment="1">
      <alignment horizontal="center" vertical="top" wrapText="1"/>
    </xf>
    <xf numFmtId="0" fontId="64" fillId="0" borderId="32" xfId="0" applyFont="1" applyBorder="1" applyAlignment="1">
      <alignment horizontal="center" vertical="top" wrapText="1"/>
    </xf>
    <xf numFmtId="0" fontId="87" fillId="0" borderId="0" xfId="97" applyFont="1" applyAlignment="1" applyProtection="1">
      <alignment horizontal="center" vertical="center"/>
      <protection hidden="1"/>
    </xf>
    <xf numFmtId="0" fontId="86" fillId="0" borderId="0" xfId="139" applyFont="1" applyAlignment="1" applyProtection="1">
      <alignment horizontal="center" wrapText="1"/>
    </xf>
    <xf numFmtId="0" fontId="86" fillId="0" borderId="0" xfId="139" applyFont="1" applyAlignment="1" applyProtection="1">
      <alignment horizontal="center"/>
    </xf>
    <xf numFmtId="0" fontId="86" fillId="0" borderId="0" xfId="139" applyFont="1" applyAlignment="1" applyProtection="1">
      <alignment horizontal="left"/>
    </xf>
    <xf numFmtId="0" fontId="64" fillId="0" borderId="28" xfId="0" applyFont="1" applyBorder="1" applyAlignment="1">
      <alignment horizontal="left" vertical="center"/>
    </xf>
    <xf numFmtId="0" fontId="64" fillId="0" borderId="31" xfId="0" applyFont="1" applyBorder="1" applyAlignment="1">
      <alignment horizontal="left" vertical="center"/>
    </xf>
    <xf numFmtId="0" fontId="64" fillId="0" borderId="29" xfId="0" applyFont="1" applyBorder="1" applyAlignment="1">
      <alignment horizontal="center" vertical="center" wrapText="1"/>
    </xf>
    <xf numFmtId="0" fontId="64" fillId="0" borderId="32" xfId="0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center"/>
    </xf>
    <xf numFmtId="0" fontId="64" fillId="0" borderId="32" xfId="0" applyFont="1" applyBorder="1" applyAlignment="1">
      <alignment horizontal="center" vertical="center"/>
    </xf>
    <xf numFmtId="0" fontId="64" fillId="0" borderId="33" xfId="0" applyFont="1" applyBorder="1" applyAlignment="1">
      <alignment horizontal="justify" vertical="center"/>
    </xf>
    <xf numFmtId="0" fontId="64" fillId="0" borderId="34" xfId="0" applyFont="1" applyBorder="1" applyAlignment="1">
      <alignment horizontal="justify" vertical="center"/>
    </xf>
    <xf numFmtId="0" fontId="64" fillId="0" borderId="33" xfId="0" applyFont="1" applyBorder="1" applyAlignment="1">
      <alignment horizontal="center"/>
    </xf>
    <xf numFmtId="0" fontId="64" fillId="0" borderId="35" xfId="0" applyFont="1" applyBorder="1" applyAlignment="1">
      <alignment horizontal="center"/>
    </xf>
    <xf numFmtId="0" fontId="64" fillId="0" borderId="34" xfId="0" applyFont="1" applyBorder="1" applyAlignment="1">
      <alignment horizontal="center"/>
    </xf>
    <xf numFmtId="0" fontId="64" fillId="0" borderId="36" xfId="0" applyFont="1" applyBorder="1" applyAlignment="1">
      <alignment horizontal="center" vertical="top" wrapText="1"/>
    </xf>
    <xf numFmtId="0" fontId="95" fillId="31" borderId="2" xfId="97" applyFont="1" applyFill="1" applyBorder="1" applyAlignment="1">
      <alignment horizontal="left" vertical="top"/>
    </xf>
    <xf numFmtId="0" fontId="95" fillId="31" borderId="26" xfId="97" applyFont="1" applyFill="1" applyBorder="1" applyAlignment="1">
      <alignment horizontal="left" vertical="top"/>
    </xf>
    <xf numFmtId="0" fontId="95" fillId="31" borderId="27" xfId="97" applyFont="1" applyFill="1" applyBorder="1" applyAlignment="1">
      <alignment horizontal="left" vertical="top"/>
    </xf>
    <xf numFmtId="0" fontId="91" fillId="31" borderId="0" xfId="97" applyFont="1" applyFill="1" applyAlignment="1" applyProtection="1">
      <alignment horizontal="left" vertical="top" wrapText="1"/>
      <protection hidden="1"/>
    </xf>
    <xf numFmtId="0" fontId="91" fillId="31" borderId="0" xfId="97" applyFont="1" applyFill="1" applyAlignment="1" applyProtection="1">
      <alignment horizontal="left" vertical="top"/>
      <protection hidden="1"/>
    </xf>
    <xf numFmtId="0" fontId="91" fillId="31" borderId="4" xfId="97" applyFont="1" applyFill="1" applyBorder="1" applyAlignment="1">
      <alignment horizontal="center" vertical="top" wrapText="1"/>
    </xf>
    <xf numFmtId="0" fontId="91" fillId="31" borderId="5" xfId="97" applyFont="1" applyFill="1" applyBorder="1" applyAlignment="1">
      <alignment horizontal="center" vertical="top" wrapText="1"/>
    </xf>
    <xf numFmtId="0" fontId="91" fillId="31" borderId="0" xfId="97" applyFont="1" applyFill="1" applyAlignment="1">
      <alignment horizontal="center" vertical="top" wrapText="1"/>
    </xf>
    <xf numFmtId="0" fontId="91" fillId="31" borderId="25" xfId="97" applyFont="1" applyFill="1" applyBorder="1" applyAlignment="1">
      <alignment horizontal="center" vertical="top" wrapText="1"/>
    </xf>
    <xf numFmtId="0" fontId="91" fillId="31" borderId="20" xfId="97" applyFont="1" applyFill="1" applyBorder="1" applyAlignment="1">
      <alignment horizontal="center" vertical="top" wrapText="1"/>
    </xf>
    <xf numFmtId="0" fontId="91" fillId="31" borderId="21" xfId="97" applyFont="1" applyFill="1" applyBorder="1" applyAlignment="1">
      <alignment horizontal="center" vertical="top" wrapText="1"/>
    </xf>
    <xf numFmtId="0" fontId="95" fillId="31" borderId="1" xfId="97" applyFont="1" applyFill="1" applyBorder="1" applyAlignment="1">
      <alignment horizontal="center" vertical="top"/>
    </xf>
    <xf numFmtId="0" fontId="95" fillId="31" borderId="8" xfId="97" applyFont="1" applyFill="1" applyBorder="1" applyAlignment="1">
      <alignment horizontal="center" vertical="top"/>
    </xf>
    <xf numFmtId="0" fontId="95" fillId="31" borderId="1" xfId="97" applyFont="1" applyFill="1" applyBorder="1" applyAlignment="1">
      <alignment horizontal="left" vertical="top" wrapText="1"/>
    </xf>
    <xf numFmtId="0" fontId="95" fillId="31" borderId="2" xfId="97" applyFont="1" applyFill="1" applyBorder="1" applyAlignment="1">
      <alignment vertical="top" wrapText="1"/>
    </xf>
    <xf numFmtId="0" fontId="95" fillId="31" borderId="19" xfId="97" applyFont="1" applyFill="1" applyBorder="1" applyAlignment="1">
      <alignment vertical="top" wrapText="1"/>
    </xf>
    <xf numFmtId="0" fontId="95" fillId="31" borderId="8" xfId="97" applyFont="1" applyFill="1" applyBorder="1" applyAlignment="1">
      <alignment horizontal="center" vertical="top" wrapText="1"/>
    </xf>
    <xf numFmtId="0" fontId="91" fillId="31" borderId="19" xfId="97" applyFont="1" applyFill="1" applyBorder="1" applyAlignment="1">
      <alignment horizontal="left" vertical="top" wrapText="1"/>
    </xf>
    <xf numFmtId="0" fontId="91" fillId="31" borderId="4" xfId="97" applyFont="1" applyFill="1" applyBorder="1" applyAlignment="1">
      <alignment horizontal="left" vertical="top" wrapText="1"/>
    </xf>
    <xf numFmtId="0" fontId="95" fillId="31" borderId="1" xfId="97" applyFont="1" applyFill="1" applyBorder="1" applyAlignment="1">
      <alignment horizontal="left" vertical="top"/>
    </xf>
    <xf numFmtId="0" fontId="91" fillId="31" borderId="2" xfId="97" applyFont="1" applyFill="1" applyBorder="1" applyAlignment="1">
      <alignment horizontal="left" vertical="top" wrapText="1"/>
    </xf>
    <xf numFmtId="0" fontId="91" fillId="31" borderId="26" xfId="97" applyFont="1" applyFill="1" applyBorder="1" applyAlignment="1">
      <alignment horizontal="left" vertical="top"/>
    </xf>
    <xf numFmtId="0" fontId="91" fillId="31" borderId="27" xfId="97" applyFont="1" applyFill="1" applyBorder="1" applyAlignment="1">
      <alignment horizontal="left" vertical="top"/>
    </xf>
    <xf numFmtId="0" fontId="91" fillId="31" borderId="2" xfId="97" applyFont="1" applyFill="1" applyBorder="1" applyAlignment="1">
      <alignment horizontal="center" vertical="top" wrapText="1"/>
    </xf>
    <xf numFmtId="0" fontId="91" fillId="31" borderId="26" xfId="97" applyFont="1" applyFill="1" applyBorder="1" applyAlignment="1">
      <alignment horizontal="center" vertical="top" wrapText="1"/>
    </xf>
    <xf numFmtId="0" fontId="91" fillId="31" borderId="27" xfId="97" applyFont="1" applyFill="1" applyBorder="1" applyAlignment="1">
      <alignment horizontal="center" vertical="top" wrapText="1"/>
    </xf>
    <xf numFmtId="0" fontId="91" fillId="0" borderId="19" xfId="97" applyFont="1" applyBorder="1" applyAlignment="1">
      <alignment horizontal="left" vertical="top" wrapText="1"/>
    </xf>
    <xf numFmtId="0" fontId="91" fillId="0" borderId="4" xfId="97" applyFont="1" applyBorder="1" applyAlignment="1">
      <alignment horizontal="left" vertical="top" wrapText="1"/>
    </xf>
    <xf numFmtId="0" fontId="91" fillId="31" borderId="8" xfId="97" applyFont="1" applyFill="1" applyBorder="1" applyAlignment="1">
      <alignment horizontal="center" vertical="top" wrapText="1"/>
    </xf>
    <xf numFmtId="0" fontId="91" fillId="31" borderId="23" xfId="97" applyFont="1" applyFill="1" applyBorder="1" applyAlignment="1">
      <alignment vertical="top" wrapText="1"/>
    </xf>
    <xf numFmtId="0" fontId="91" fillId="31" borderId="6" xfId="97" applyFont="1" applyFill="1" applyBorder="1" applyAlignment="1">
      <alignment vertical="top" wrapText="1"/>
    </xf>
    <xf numFmtId="0" fontId="90" fillId="0" borderId="0" xfId="97" applyFont="1" applyAlignment="1" applyProtection="1">
      <alignment horizontal="center" vertical="center"/>
      <protection hidden="1"/>
    </xf>
    <xf numFmtId="0" fontId="91" fillId="0" borderId="0" xfId="139" applyFont="1" applyAlignment="1" applyProtection="1">
      <alignment horizontal="center" wrapText="1"/>
    </xf>
    <xf numFmtId="0" fontId="91" fillId="0" borderId="0" xfId="139" applyFont="1" applyAlignment="1" applyProtection="1">
      <alignment horizontal="center"/>
    </xf>
    <xf numFmtId="0" fontId="91" fillId="0" borderId="0" xfId="139" applyFont="1" applyAlignment="1" applyProtection="1">
      <alignment horizontal="left"/>
    </xf>
    <xf numFmtId="0" fontId="94" fillId="31" borderId="20" xfId="97" applyFont="1" applyFill="1" applyBorder="1" applyAlignment="1">
      <alignment horizontal="center" vertical="top" wrapText="1"/>
    </xf>
    <xf numFmtId="0" fontId="94" fillId="31" borderId="2" xfId="97" applyFont="1" applyFill="1" applyBorder="1" applyAlignment="1">
      <alignment horizontal="left" vertical="top" wrapText="1"/>
    </xf>
    <xf numFmtId="0" fontId="91" fillId="31" borderId="26" xfId="97" applyFont="1" applyFill="1" applyBorder="1" applyAlignment="1">
      <alignment horizontal="left" vertical="top" wrapText="1"/>
    </xf>
    <xf numFmtId="0" fontId="91" fillId="31" borderId="27" xfId="97" applyFont="1" applyFill="1" applyBorder="1" applyAlignment="1">
      <alignment horizontal="left" vertical="top" wrapText="1"/>
    </xf>
    <xf numFmtId="0" fontId="95" fillId="31" borderId="19" xfId="97" applyFont="1" applyFill="1" applyBorder="1" applyAlignment="1">
      <alignment horizontal="center" vertical="top" wrapText="1"/>
    </xf>
    <xf numFmtId="0" fontId="91" fillId="31" borderId="24" xfId="97" applyFont="1" applyFill="1" applyBorder="1" applyAlignment="1">
      <alignment horizontal="center" vertical="top" wrapText="1"/>
    </xf>
    <xf numFmtId="0" fontId="91" fillId="31" borderId="22" xfId="97" applyFont="1" applyFill="1" applyBorder="1" applyAlignment="1">
      <alignment horizontal="center" vertical="top" wrapText="1"/>
    </xf>
    <xf numFmtId="0" fontId="91" fillId="31" borderId="19" xfId="97" applyFont="1" applyFill="1" applyBorder="1" applyAlignment="1">
      <alignment horizontal="center" vertical="top" wrapText="1"/>
    </xf>
    <xf numFmtId="0" fontId="91" fillId="31" borderId="1" xfId="97" applyFont="1" applyFill="1" applyBorder="1" applyAlignment="1">
      <alignment horizontal="center" vertical="top" wrapText="1"/>
    </xf>
    <xf numFmtId="0" fontId="15" fillId="0" borderId="0" xfId="33" quotePrefix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2" xfId="37" quotePrefix="1" applyBorder="1" applyAlignment="1">
      <alignment horizontal="center" vertical="center" wrapText="1"/>
    </xf>
    <xf numFmtId="0" fontId="15" fillId="0" borderId="27" xfId="37" applyBorder="1" applyAlignment="1">
      <alignment horizontal="center" vertical="center" wrapText="1"/>
    </xf>
    <xf numFmtId="171" fontId="15" fillId="0" borderId="0" xfId="33" applyNumberFormat="1" applyAlignment="1">
      <alignment horizontal="left" vertical="top" wrapText="1"/>
    </xf>
    <xf numFmtId="14" fontId="13" fillId="0" borderId="0" xfId="10" quotePrefix="1" applyNumberFormat="1" applyFont="1" applyAlignment="1">
      <alignment horizontal="left" vertical="center" wrapText="1"/>
    </xf>
    <xf numFmtId="175" fontId="76" fillId="0" borderId="8" xfId="23" applyNumberFormat="1" applyFont="1" applyBorder="1" applyAlignment="1">
      <alignment horizontal="right" vertical="center" wrapText="1"/>
    </xf>
    <xf numFmtId="175" fontId="76" fillId="0" borderId="23" xfId="23" applyNumberFormat="1" applyFont="1" applyBorder="1" applyAlignment="1">
      <alignment horizontal="right" vertical="center" wrapText="1"/>
    </xf>
    <xf numFmtId="175" fontId="76" fillId="0" borderId="6" xfId="23" applyNumberFormat="1" applyFont="1" applyBorder="1" applyAlignment="1">
      <alignment horizontal="right" vertical="center" wrapText="1"/>
    </xf>
    <xf numFmtId="0" fontId="8" fillId="0" borderId="24" xfId="20" quotePrefix="1" applyBorder="1" applyAlignment="1">
      <alignment horizontal="left" vertical="top" wrapText="1"/>
    </xf>
    <xf numFmtId="0" fontId="0" fillId="0" borderId="25" xfId="0" applyBorder="1" applyAlignment="1">
      <alignment wrapText="1"/>
    </xf>
    <xf numFmtId="0" fontId="8" fillId="0" borderId="22" xfId="20" quotePrefix="1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13" fillId="0" borderId="2" xfId="96" applyFont="1" applyBorder="1" applyAlignment="1">
      <alignment horizontal="left" vertical="center" wrapText="1"/>
    </xf>
    <xf numFmtId="0" fontId="13" fillId="0" borderId="26" xfId="96" applyFont="1" applyBorder="1" applyAlignment="1">
      <alignment horizontal="left" vertical="center" wrapText="1"/>
    </xf>
    <xf numFmtId="0" fontId="13" fillId="0" borderId="27" xfId="96" applyFont="1" applyBorder="1" applyAlignment="1">
      <alignment horizontal="left" vertical="center" wrapText="1"/>
    </xf>
    <xf numFmtId="0" fontId="15" fillId="0" borderId="8" xfId="96" quotePrefix="1" applyBorder="1" applyAlignment="1">
      <alignment horizontal="left" vertical="center" wrapText="1"/>
    </xf>
    <xf numFmtId="0" fontId="15" fillId="0" borderId="23" xfId="96" quotePrefix="1" applyBorder="1" applyAlignment="1">
      <alignment horizontal="left" vertical="center" wrapText="1"/>
    </xf>
    <xf numFmtId="0" fontId="15" fillId="0" borderId="23" xfId="96" applyBorder="1" applyAlignment="1">
      <alignment horizontal="left" vertical="center" wrapText="1"/>
    </xf>
    <xf numFmtId="0" fontId="8" fillId="0" borderId="19" xfId="3" quotePrefix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5" fillId="0" borderId="6" xfId="96" quotePrefix="1" applyBorder="1" applyAlignment="1">
      <alignment horizontal="left" vertical="center" wrapText="1"/>
    </xf>
    <xf numFmtId="0" fontId="11" fillId="0" borderId="8" xfId="22" quotePrefix="1" applyBorder="1" applyAlignment="1">
      <alignment horizontal="left" vertical="center" wrapText="1"/>
    </xf>
    <xf numFmtId="0" fontId="11" fillId="0" borderId="23" xfId="22" quotePrefix="1" applyBorder="1" applyAlignment="1">
      <alignment horizontal="left" vertical="center" wrapText="1"/>
    </xf>
    <xf numFmtId="0" fontId="11" fillId="0" borderId="6" xfId="22" quotePrefix="1" applyBorder="1" applyAlignment="1">
      <alignment horizontal="left" vertical="center" wrapText="1"/>
    </xf>
    <xf numFmtId="0" fontId="13" fillId="0" borderId="1" xfId="97" quotePrefix="1" applyFont="1" applyBorder="1" applyAlignment="1">
      <alignment horizontal="left" vertical="center" wrapText="1"/>
    </xf>
    <xf numFmtId="0" fontId="13" fillId="0" borderId="22" xfId="33" quotePrefix="1" applyFont="1" applyBorder="1" applyAlignment="1">
      <alignment horizontal="left" vertical="top" wrapText="1"/>
    </xf>
    <xf numFmtId="0" fontId="49" fillId="0" borderId="21" xfId="0" applyFont="1" applyBorder="1" applyAlignment="1">
      <alignment wrapText="1"/>
    </xf>
    <xf numFmtId="0" fontId="88" fillId="0" borderId="8" xfId="22" quotePrefix="1" applyFont="1" applyBorder="1" applyAlignment="1">
      <alignment horizontal="left" vertical="center" wrapText="1"/>
    </xf>
    <xf numFmtId="0" fontId="88" fillId="0" borderId="23" xfId="22" quotePrefix="1" applyFont="1" applyBorder="1" applyAlignment="1">
      <alignment horizontal="left" vertical="center" wrapText="1"/>
    </xf>
    <xf numFmtId="0" fontId="88" fillId="0" borderId="6" xfId="22" quotePrefix="1" applyFont="1" applyBorder="1" applyAlignment="1">
      <alignment horizontal="left" vertical="center" wrapText="1"/>
    </xf>
    <xf numFmtId="0" fontId="11" fillId="0" borderId="22" xfId="20" quotePrefix="1" applyFont="1" applyBorder="1" applyAlignment="1">
      <alignment horizontal="left" vertical="top" wrapText="1"/>
    </xf>
    <xf numFmtId="0" fontId="15" fillId="0" borderId="8" xfId="22" quotePrefix="1" applyFont="1" applyBorder="1" applyAlignment="1">
      <alignment horizontal="left" vertical="center" wrapText="1"/>
    </xf>
    <xf numFmtId="0" fontId="15" fillId="0" borderId="23" xfId="22" applyFont="1" applyBorder="1" applyAlignment="1">
      <alignment horizontal="left" vertical="center" wrapText="1"/>
    </xf>
    <xf numFmtId="0" fontId="15" fillId="0" borderId="6" xfId="22" applyFont="1" applyBorder="1" applyAlignment="1">
      <alignment horizontal="left" vertical="center" wrapText="1"/>
    </xf>
    <xf numFmtId="0" fontId="18" fillId="0" borderId="0" xfId="30" quotePrefix="1" applyAlignment="1">
      <alignment horizontal="left" vertical="center" wrapText="1"/>
    </xf>
    <xf numFmtId="0" fontId="18" fillId="0" borderId="0" xfId="30" applyAlignment="1">
      <alignment horizontal="left" vertical="center" wrapText="1"/>
    </xf>
    <xf numFmtId="0" fontId="15" fillId="0" borderId="7" xfId="37" applyBorder="1" applyAlignment="1">
      <alignment horizontal="center" vertical="center" wrapText="1"/>
    </xf>
    <xf numFmtId="4" fontId="15" fillId="0" borderId="8" xfId="23" applyNumberFormat="1" applyFont="1" applyBorder="1" applyAlignment="1">
      <alignment horizontal="right" vertical="center" wrapText="1"/>
    </xf>
    <xf numFmtId="4" fontId="0" fillId="0" borderId="23" xfId="0" applyNumberFormat="1" applyBorder="1" applyAlignment="1">
      <alignment wrapText="1"/>
    </xf>
    <xf numFmtId="4" fontId="0" fillId="0" borderId="6" xfId="0" applyNumberFormat="1" applyBorder="1" applyAlignment="1">
      <alignment wrapText="1"/>
    </xf>
    <xf numFmtId="0" fontId="15" fillId="0" borderId="24" xfId="33" quotePrefix="1" applyBorder="1" applyAlignment="1">
      <alignment horizontal="left" vertical="top" wrapText="1"/>
    </xf>
    <xf numFmtId="0" fontId="15" fillId="0" borderId="25" xfId="33" applyBorder="1" applyAlignment="1">
      <alignment horizontal="left" vertical="top" wrapText="1"/>
    </xf>
    <xf numFmtId="0" fontId="15" fillId="0" borderId="22" xfId="33" quotePrefix="1" applyBorder="1" applyAlignment="1">
      <alignment horizontal="left" vertical="top" wrapText="1"/>
    </xf>
    <xf numFmtId="0" fontId="15" fillId="0" borderId="21" xfId="33" applyBorder="1" applyAlignment="1">
      <alignment horizontal="left" vertical="top" wrapText="1"/>
    </xf>
    <xf numFmtId="10" fontId="15" fillId="0" borderId="8" xfId="22" quotePrefix="1" applyNumberFormat="1" applyFont="1" applyBorder="1" applyAlignment="1">
      <alignment horizontal="left" vertical="center" wrapText="1"/>
    </xf>
    <xf numFmtId="0" fontId="15" fillId="0" borderId="19" xfId="3" quotePrefix="1" applyFont="1" applyBorder="1" applyAlignment="1">
      <alignment horizontal="left" vertical="top" wrapText="1"/>
    </xf>
    <xf numFmtId="0" fontId="15" fillId="0" borderId="5" xfId="3" applyFont="1" applyBorder="1" applyAlignment="1">
      <alignment horizontal="left" vertical="top" wrapText="1"/>
    </xf>
    <xf numFmtId="0" fontId="15" fillId="0" borderId="0" xfId="33" applyAlignment="1">
      <alignment horizontal="left" vertical="top" wrapText="1"/>
    </xf>
    <xf numFmtId="0" fontId="13" fillId="0" borderId="2" xfId="36" applyFont="1" applyBorder="1" applyAlignment="1">
      <alignment horizontal="right" vertical="center" wrapText="1"/>
    </xf>
    <xf numFmtId="0" fontId="13" fillId="0" borderId="26" xfId="36" applyFont="1" applyBorder="1" applyAlignment="1">
      <alignment horizontal="right" vertical="center" wrapText="1"/>
    </xf>
    <xf numFmtId="0" fontId="13" fillId="0" borderId="27" xfId="36" applyFont="1" applyBorder="1" applyAlignment="1">
      <alignment horizontal="right" vertical="center" wrapText="1"/>
    </xf>
    <xf numFmtId="0" fontId="52" fillId="0" borderId="0" xfId="36" applyFont="1" applyAlignment="1">
      <alignment horizontal="center" vertical="center" wrapText="1"/>
    </xf>
    <xf numFmtId="0" fontId="21" fillId="0" borderId="0" xfId="37" applyFont="1" applyBorder="1" applyAlignment="1">
      <alignment horizontal="center" vertical="center" wrapText="1"/>
    </xf>
    <xf numFmtId="0" fontId="50" fillId="0" borderId="20" xfId="36" applyFont="1" applyBorder="1" applyAlignment="1">
      <alignment horizontal="center"/>
    </xf>
    <xf numFmtId="0" fontId="13" fillId="0" borderId="2" xfId="36" applyFont="1" applyBorder="1" applyAlignment="1">
      <alignment horizontal="center" vertical="center" wrapText="1"/>
    </xf>
    <xf numFmtId="0" fontId="13" fillId="0" borderId="26" xfId="36" applyFont="1" applyBorder="1" applyAlignment="1">
      <alignment horizontal="center" vertical="center" wrapText="1"/>
    </xf>
    <xf numFmtId="0" fontId="13" fillId="0" borderId="27" xfId="36" applyFont="1" applyBorder="1" applyAlignment="1">
      <alignment horizontal="center" vertical="center" wrapText="1"/>
    </xf>
    <xf numFmtId="0" fontId="13" fillId="0" borderId="1" xfId="36" applyFont="1" applyBorder="1" applyAlignment="1">
      <alignment horizontal="center" vertical="center" wrapText="1"/>
    </xf>
    <xf numFmtId="169" fontId="13" fillId="0" borderId="1" xfId="36" applyNumberFormat="1" applyFont="1" applyBorder="1" applyAlignment="1">
      <alignment horizontal="center" vertical="center" wrapText="1"/>
    </xf>
    <xf numFmtId="0" fontId="61" fillId="0" borderId="0" xfId="36" applyFont="1" applyAlignment="1">
      <alignment horizontal="center"/>
    </xf>
    <xf numFmtId="0" fontId="13" fillId="0" borderId="2" xfId="36" applyFont="1" applyBorder="1" applyAlignment="1">
      <alignment horizontal="left" vertical="center" wrapText="1"/>
    </xf>
    <xf numFmtId="0" fontId="13" fillId="0" borderId="26" xfId="36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46" fillId="0" borderId="0" xfId="36" applyFont="1" applyAlignment="1">
      <alignment horizontal="left" vertical="center" wrapText="1"/>
    </xf>
    <xf numFmtId="0" fontId="5" fillId="0" borderId="0" xfId="14" applyAlignment="1">
      <alignment horizontal="left" vertical="top" wrapText="1"/>
    </xf>
    <xf numFmtId="0" fontId="61" fillId="0" borderId="0" xfId="36" applyFont="1" applyAlignment="1">
      <alignment vertical="center"/>
    </xf>
    <xf numFmtId="14" fontId="4" fillId="0" borderId="0" xfId="36" applyNumberFormat="1" applyFont="1" applyAlignment="1">
      <alignment horizontal="left"/>
    </xf>
    <xf numFmtId="0" fontId="62" fillId="0" borderId="0" xfId="36" applyFont="1" applyAlignment="1">
      <alignment horizontal="justify" wrapText="1"/>
    </xf>
    <xf numFmtId="0" fontId="61" fillId="0" borderId="0" xfId="36" applyFont="1" applyAlignment="1">
      <alignment horizontal="left"/>
    </xf>
    <xf numFmtId="0" fontId="61" fillId="0" borderId="0" xfId="36" applyFont="1"/>
    <xf numFmtId="0" fontId="61" fillId="0" borderId="0" xfId="36" applyFont="1" applyAlignment="1">
      <alignment horizontal="left" wrapText="1"/>
    </xf>
    <xf numFmtId="0" fontId="66" fillId="29" borderId="2" xfId="0" applyFont="1" applyFill="1" applyBorder="1" applyAlignment="1">
      <alignment horizontal="center" vertical="center"/>
    </xf>
    <xf numFmtId="0" fontId="66" fillId="29" borderId="26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2" fillId="0" borderId="2" xfId="0" applyFont="1" applyBorder="1" applyAlignment="1">
      <alignment horizontal="left" vertical="center"/>
    </xf>
    <xf numFmtId="0" fontId="45" fillId="0" borderId="26" xfId="0" applyFont="1" applyBorder="1" applyAlignment="1">
      <alignment vertical="center"/>
    </xf>
    <xf numFmtId="0" fontId="45" fillId="0" borderId="27" xfId="0" applyFont="1" applyBorder="1" applyAlignment="1">
      <alignment vertical="center"/>
    </xf>
    <xf numFmtId="0" fontId="72" fillId="29" borderId="2" xfId="0" applyFont="1" applyFill="1" applyBorder="1" applyAlignment="1">
      <alignment horizontal="center" vertical="center"/>
    </xf>
    <xf numFmtId="0" fontId="72" fillId="29" borderId="26" xfId="0" applyFont="1" applyFill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45" fillId="0" borderId="27" xfId="0" applyFont="1" applyBorder="1" applyAlignment="1">
      <alignment horizontal="center" vertical="center"/>
    </xf>
    <xf numFmtId="0" fontId="72" fillId="28" borderId="2" xfId="0" applyFont="1" applyFill="1" applyBorder="1" applyAlignment="1">
      <alignment horizontal="center" vertical="center"/>
    </xf>
    <xf numFmtId="0" fontId="72" fillId="28" borderId="26" xfId="0" applyFont="1" applyFill="1" applyBorder="1" applyAlignment="1">
      <alignment horizontal="center" vertical="center"/>
    </xf>
    <xf numFmtId="0" fontId="66" fillId="29" borderId="27" xfId="0" applyFont="1" applyFill="1" applyBorder="1" applyAlignment="1">
      <alignment horizontal="center" vertical="center"/>
    </xf>
    <xf numFmtId="0" fontId="66" fillId="29" borderId="19" xfId="0" applyFont="1" applyFill="1" applyBorder="1" applyAlignment="1">
      <alignment horizontal="center" vertical="center"/>
    </xf>
    <xf numFmtId="0" fontId="66" fillId="29" borderId="4" xfId="0" applyFont="1" applyFill="1" applyBorder="1" applyAlignment="1">
      <alignment horizontal="center" vertical="center"/>
    </xf>
    <xf numFmtId="0" fontId="0" fillId="0" borderId="4" xfId="0" applyBorder="1"/>
    <xf numFmtId="0" fontId="72" fillId="25" borderId="2" xfId="0" applyFont="1" applyFill="1" applyBorder="1" applyAlignment="1">
      <alignment horizontal="left" vertical="center" wrapText="1"/>
    </xf>
    <xf numFmtId="0" fontId="72" fillId="25" borderId="26" xfId="0" applyFont="1" applyFill="1" applyBorder="1" applyAlignment="1">
      <alignment horizontal="left" vertical="center"/>
    </xf>
    <xf numFmtId="0" fontId="0" fillId="25" borderId="26" xfId="0" applyFill="1" applyBorder="1" applyAlignment="1">
      <alignment horizontal="left" vertical="center"/>
    </xf>
    <xf numFmtId="0" fontId="0" fillId="25" borderId="27" xfId="0" applyFill="1" applyBorder="1" applyAlignment="1">
      <alignment horizontal="left" vertical="center"/>
    </xf>
    <xf numFmtId="0" fontId="7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6" fillId="25" borderId="2" xfId="0" applyFont="1" applyFill="1" applyBorder="1" applyAlignment="1">
      <alignment horizontal="center" vertical="center"/>
    </xf>
    <xf numFmtId="0" fontId="66" fillId="25" borderId="26" xfId="0" applyFont="1" applyFill="1" applyBorder="1" applyAlignment="1">
      <alignment horizontal="center" vertical="center"/>
    </xf>
    <xf numFmtId="0" fontId="66" fillId="25" borderId="27" xfId="0" applyFont="1" applyFill="1" applyBorder="1" applyAlignment="1">
      <alignment horizontal="center" vertical="center"/>
    </xf>
    <xf numFmtId="0" fontId="74" fillId="27" borderId="2" xfId="0" applyFont="1" applyFill="1" applyBorder="1" applyAlignment="1">
      <alignment horizontal="center" vertical="center"/>
    </xf>
    <xf numFmtId="0" fontId="74" fillId="27" borderId="26" xfId="0" applyFont="1" applyFill="1" applyBorder="1" applyAlignment="1">
      <alignment horizontal="center" vertical="center"/>
    </xf>
    <xf numFmtId="0" fontId="74" fillId="27" borderId="27" xfId="0" applyFont="1" applyFill="1" applyBorder="1" applyAlignment="1">
      <alignment horizontal="center" vertical="center"/>
    </xf>
    <xf numFmtId="0" fontId="74" fillId="25" borderId="2" xfId="0" applyFont="1" applyFill="1" applyBorder="1" applyAlignment="1">
      <alignment horizontal="center" vertical="center"/>
    </xf>
    <xf numFmtId="0" fontId="74" fillId="25" borderId="26" xfId="0" applyFont="1" applyFill="1" applyBorder="1" applyAlignment="1">
      <alignment horizontal="center" vertical="center"/>
    </xf>
    <xf numFmtId="0" fontId="74" fillId="25" borderId="27" xfId="0" applyFont="1" applyFill="1" applyBorder="1" applyAlignment="1">
      <alignment horizontal="center" vertical="center"/>
    </xf>
    <xf numFmtId="0" fontId="72" fillId="25" borderId="26" xfId="0" applyFont="1" applyFill="1" applyBorder="1" applyAlignment="1">
      <alignment horizontal="left" vertical="center" wrapText="1"/>
    </xf>
    <xf numFmtId="0" fontId="72" fillId="25" borderId="27" xfId="0" applyFont="1" applyFill="1" applyBorder="1" applyAlignment="1">
      <alignment horizontal="left" vertical="center" wrapText="1"/>
    </xf>
    <xf numFmtId="0" fontId="71" fillId="25" borderId="2" xfId="0" applyFont="1" applyFill="1" applyBorder="1" applyAlignment="1">
      <alignment horizontal="center" vertical="center"/>
    </xf>
    <xf numFmtId="0" fontId="71" fillId="25" borderId="26" xfId="0" applyFont="1" applyFill="1" applyBorder="1" applyAlignment="1">
      <alignment horizontal="center" vertical="center"/>
    </xf>
    <xf numFmtId="0" fontId="71" fillId="25" borderId="27" xfId="0" applyFont="1" applyFill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0" fontId="72" fillId="0" borderId="26" xfId="0" applyFont="1" applyBorder="1" applyAlignment="1">
      <alignment horizontal="center" vertical="center" wrapText="1"/>
    </xf>
    <xf numFmtId="0" fontId="72" fillId="0" borderId="27" xfId="0" applyFont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center" wrapText="1"/>
    </xf>
    <xf numFmtId="0" fontId="0" fillId="25" borderId="26" xfId="0" applyFill="1" applyBorder="1" applyAlignment="1">
      <alignment horizontal="left" vertical="center" wrapText="1"/>
    </xf>
    <xf numFmtId="0" fontId="0" fillId="25" borderId="27" xfId="0" applyFill="1" applyBorder="1" applyAlignment="1">
      <alignment horizontal="left" vertical="center" wrapText="1"/>
    </xf>
    <xf numFmtId="0" fontId="66" fillId="0" borderId="2" xfId="0" applyFont="1" applyBorder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/>
    </xf>
    <xf numFmtId="0" fontId="65" fillId="0" borderId="26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65" fillId="0" borderId="22" xfId="136" applyFont="1" applyBorder="1" applyAlignment="1">
      <alignment horizontal="center" vertical="center" wrapText="1"/>
    </xf>
    <xf numFmtId="0" fontId="65" fillId="0" borderId="20" xfId="136" applyFont="1" applyBorder="1" applyAlignment="1">
      <alignment horizontal="center" vertical="center" wrapText="1"/>
    </xf>
    <xf numFmtId="0" fontId="65" fillId="0" borderId="1" xfId="136" applyFont="1" applyBorder="1" applyAlignment="1">
      <alignment horizontal="center" vertical="center" wrapText="1"/>
    </xf>
    <xf numFmtId="0" fontId="12" fillId="25" borderId="0" xfId="134" applyFont="1" applyFill="1" applyAlignment="1">
      <alignment horizontal="center" vertical="top" wrapText="1"/>
    </xf>
    <xf numFmtId="0" fontId="65" fillId="25" borderId="0" xfId="134" applyFont="1" applyFill="1" applyAlignment="1">
      <alignment horizontal="center" vertical="top" wrapText="1"/>
    </xf>
    <xf numFmtId="0" fontId="66" fillId="0" borderId="0" xfId="135" applyFont="1" applyAlignment="1">
      <alignment horizontal="left" vertical="center" wrapText="1"/>
    </xf>
    <xf numFmtId="169" fontId="65" fillId="0" borderId="1" xfId="136" applyNumberFormat="1" applyFont="1" applyBorder="1" applyAlignment="1">
      <alignment horizontal="center" wrapText="1"/>
    </xf>
    <xf numFmtId="0" fontId="65" fillId="0" borderId="1" xfId="136" applyFont="1" applyBorder="1" applyAlignment="1">
      <alignment horizontal="center"/>
    </xf>
    <xf numFmtId="2" fontId="65" fillId="0" borderId="1" xfId="136" applyNumberFormat="1" applyFont="1" applyBorder="1" applyAlignment="1">
      <alignment horizontal="center" vertical="center" wrapText="1"/>
    </xf>
    <xf numFmtId="169" fontId="65" fillId="0" borderId="2" xfId="136" applyNumberFormat="1" applyFont="1" applyBorder="1" applyAlignment="1">
      <alignment horizontal="center" wrapText="1"/>
    </xf>
    <xf numFmtId="169" fontId="65" fillId="0" borderId="26" xfId="136" applyNumberFormat="1" applyFont="1" applyBorder="1" applyAlignment="1">
      <alignment horizontal="center" wrapText="1"/>
    </xf>
    <xf numFmtId="169" fontId="65" fillId="0" borderId="27" xfId="136" applyNumberFormat="1" applyFont="1" applyBorder="1" applyAlignment="1">
      <alignment horizontal="center" wrapText="1"/>
    </xf>
    <xf numFmtId="0" fontId="65" fillId="0" borderId="0" xfId="136" applyFont="1" applyAlignment="1">
      <alignment horizontal="center" vertical="center"/>
    </xf>
    <xf numFmtId="169" fontId="65" fillId="0" borderId="1" xfId="136" applyNumberFormat="1" applyFont="1" applyBorder="1" applyAlignment="1">
      <alignment horizontal="center" vertical="center" wrapText="1"/>
    </xf>
    <xf numFmtId="0" fontId="65" fillId="0" borderId="1" xfId="134" applyFont="1" applyBorder="1" applyAlignment="1">
      <alignment horizontal="left" vertical="top" wrapText="1"/>
    </xf>
    <xf numFmtId="174" fontId="65" fillId="0" borderId="1" xfId="134" applyNumberFormat="1" applyFont="1" applyBorder="1" applyAlignment="1">
      <alignment horizontal="center" vertical="top" wrapText="1"/>
    </xf>
    <xf numFmtId="167" fontId="65" fillId="27" borderId="1" xfId="137" applyFont="1" applyFill="1" applyBorder="1" applyAlignment="1">
      <alignment horizontal="center" vertical="top" wrapText="1"/>
    </xf>
    <xf numFmtId="0" fontId="65" fillId="27" borderId="1" xfId="136" applyFont="1" applyFill="1" applyBorder="1" applyAlignment="1">
      <alignment horizontal="left" vertical="top" wrapText="1"/>
    </xf>
    <xf numFmtId="0" fontId="65" fillId="27" borderId="1" xfId="136" applyFont="1" applyFill="1" applyBorder="1" applyAlignment="1">
      <alignment horizontal="left" vertical="center" wrapText="1"/>
    </xf>
    <xf numFmtId="0" fontId="65" fillId="27" borderId="1" xfId="136" applyFont="1" applyFill="1" applyBorder="1" applyAlignment="1">
      <alignment horizontal="right" vertical="center" wrapText="1"/>
    </xf>
    <xf numFmtId="169" fontId="67" fillId="27" borderId="1" xfId="136" applyNumberFormat="1" applyFont="1" applyFill="1" applyBorder="1" applyAlignment="1">
      <alignment horizontal="center" vertical="center" wrapText="1"/>
    </xf>
    <xf numFmtId="0" fontId="75" fillId="0" borderId="0" xfId="138" applyFont="1" applyAlignment="1">
      <alignment horizontal="left" vertical="top" wrapText="1"/>
    </xf>
    <xf numFmtId="0" fontId="65" fillId="0" borderId="2" xfId="134" applyFont="1" applyBorder="1" applyAlignment="1">
      <alignment horizontal="left" vertical="top" wrapText="1"/>
    </xf>
    <xf numFmtId="0" fontId="65" fillId="0" borderId="27" xfId="134" applyFont="1" applyBorder="1" applyAlignment="1">
      <alignment horizontal="left" vertical="top" wrapText="1"/>
    </xf>
    <xf numFmtId="0" fontId="70" fillId="0" borderId="0" xfId="138" applyFont="1" applyAlignment="1">
      <alignment horizontal="left" vertical="top" wrapText="1"/>
    </xf>
    <xf numFmtId="167" fontId="65" fillId="0" borderId="8" xfId="137" applyFont="1" applyBorder="1" applyAlignment="1">
      <alignment horizontal="center" vertical="top" wrapText="1"/>
    </xf>
    <xf numFmtId="167" fontId="65" fillId="0" borderId="6" xfId="137" applyFont="1" applyBorder="1" applyAlignment="1">
      <alignment horizontal="center" vertical="top" wrapText="1"/>
    </xf>
    <xf numFmtId="0" fontId="65" fillId="0" borderId="8" xfId="136" applyFont="1" applyBorder="1" applyAlignment="1">
      <alignment horizontal="left" vertical="top" wrapText="1"/>
    </xf>
    <xf numFmtId="0" fontId="65" fillId="0" borderId="6" xfId="136" applyFont="1" applyBorder="1" applyAlignment="1">
      <alignment horizontal="left" vertical="top" wrapText="1"/>
    </xf>
    <xf numFmtId="0" fontId="65" fillId="0" borderId="8" xfId="136" applyFont="1" applyBorder="1" applyAlignment="1">
      <alignment horizontal="left" vertical="center" wrapText="1"/>
    </xf>
    <xf numFmtId="0" fontId="65" fillId="0" borderId="6" xfId="136" applyFont="1" applyBorder="1" applyAlignment="1">
      <alignment horizontal="left" vertical="center" wrapText="1"/>
    </xf>
    <xf numFmtId="0" fontId="65" fillId="0" borderId="8" xfId="136" applyFont="1" applyBorder="1" applyAlignment="1">
      <alignment horizontal="right" vertical="center" wrapText="1"/>
    </xf>
    <xf numFmtId="0" fontId="65" fillId="0" borderId="6" xfId="136" applyFont="1" applyBorder="1" applyAlignment="1">
      <alignment horizontal="right" vertical="center" wrapText="1"/>
    </xf>
    <xf numFmtId="169" fontId="67" fillId="0" borderId="19" xfId="136" applyNumberFormat="1" applyFont="1" applyBorder="1" applyAlignment="1">
      <alignment horizontal="center" vertical="center" wrapText="1"/>
    </xf>
    <xf numFmtId="169" fontId="67" fillId="0" borderId="4" xfId="136" applyNumberFormat="1" applyFont="1" applyBorder="1" applyAlignment="1">
      <alignment horizontal="center" vertical="center" wrapText="1"/>
    </xf>
    <xf numFmtId="169" fontId="67" fillId="0" borderId="5" xfId="136" applyNumberFormat="1" applyFont="1" applyBorder="1" applyAlignment="1">
      <alignment horizontal="center" vertical="center" wrapText="1"/>
    </xf>
    <xf numFmtId="169" fontId="67" fillId="0" borderId="22" xfId="136" applyNumberFormat="1" applyFont="1" applyBorder="1" applyAlignment="1">
      <alignment horizontal="center" vertical="center" wrapText="1"/>
    </xf>
    <xf numFmtId="169" fontId="67" fillId="0" borderId="20" xfId="136" applyNumberFormat="1" applyFont="1" applyBorder="1" applyAlignment="1">
      <alignment horizontal="center" vertical="center" wrapText="1"/>
    </xf>
    <xf numFmtId="169" fontId="67" fillId="0" borderId="21" xfId="136" applyNumberFormat="1" applyFont="1" applyBorder="1" applyAlignment="1">
      <alignment horizontal="center" vertical="center" wrapText="1"/>
    </xf>
    <xf numFmtId="169" fontId="65" fillId="27" borderId="19" xfId="136" applyNumberFormat="1" applyFont="1" applyFill="1" applyBorder="1" applyAlignment="1">
      <alignment horizontal="center" vertical="center" wrapText="1"/>
    </xf>
    <xf numFmtId="169" fontId="65" fillId="27" borderId="4" xfId="136" applyNumberFormat="1" applyFont="1" applyFill="1" applyBorder="1" applyAlignment="1">
      <alignment horizontal="center" vertical="center" wrapText="1"/>
    </xf>
    <xf numFmtId="169" fontId="65" fillId="27" borderId="5" xfId="136" applyNumberFormat="1" applyFont="1" applyFill="1" applyBorder="1" applyAlignment="1">
      <alignment horizontal="center" vertical="center" wrapText="1"/>
    </xf>
    <xf numFmtId="169" fontId="65" fillId="0" borderId="24" xfId="136" applyNumberFormat="1" applyFont="1" applyBorder="1" applyAlignment="1">
      <alignment horizontal="center" wrapText="1"/>
    </xf>
    <xf numFmtId="169" fontId="65" fillId="0" borderId="0" xfId="136" applyNumberFormat="1" applyFont="1" applyAlignment="1">
      <alignment horizontal="center" wrapText="1"/>
    </xf>
    <xf numFmtId="169" fontId="65" fillId="0" borderId="25" xfId="136" applyNumberFormat="1" applyFont="1" applyBorder="1" applyAlignment="1">
      <alignment horizontal="center" wrapText="1"/>
    </xf>
    <xf numFmtId="0" fontId="65" fillId="0" borderId="19" xfId="136" applyFont="1" applyBorder="1" applyAlignment="1">
      <alignment horizontal="center"/>
    </xf>
    <xf numFmtId="0" fontId="65" fillId="0" borderId="4" xfId="136" applyFont="1" applyBorder="1" applyAlignment="1">
      <alignment horizontal="center"/>
    </xf>
    <xf numFmtId="0" fontId="65" fillId="0" borderId="5" xfId="136" applyFont="1" applyBorder="1" applyAlignment="1">
      <alignment horizontal="center"/>
    </xf>
    <xf numFmtId="2" fontId="65" fillId="0" borderId="24" xfId="136" applyNumberFormat="1" applyFont="1" applyBorder="1" applyAlignment="1">
      <alignment horizontal="center" vertical="center" wrapText="1"/>
    </xf>
    <xf numFmtId="2" fontId="65" fillId="0" borderId="0" xfId="136" applyNumberFormat="1" applyFont="1" applyAlignment="1">
      <alignment horizontal="center" vertical="center" wrapText="1"/>
    </xf>
    <xf numFmtId="2" fontId="65" fillId="0" borderId="25" xfId="136" applyNumberFormat="1" applyFont="1" applyBorder="1" applyAlignment="1">
      <alignment horizontal="center" vertical="center" wrapText="1"/>
    </xf>
    <xf numFmtId="170" fontId="65" fillId="0" borderId="24" xfId="136" applyNumberFormat="1" applyFont="1" applyBorder="1" applyAlignment="1">
      <alignment horizontal="center" wrapText="1"/>
    </xf>
    <xf numFmtId="170" fontId="65" fillId="0" borderId="0" xfId="136" applyNumberFormat="1" applyFont="1" applyAlignment="1">
      <alignment horizontal="center" wrapText="1"/>
    </xf>
    <xf numFmtId="170" fontId="65" fillId="0" borderId="25" xfId="136" applyNumberFormat="1" applyFont="1" applyBorder="1" applyAlignment="1">
      <alignment horizontal="center" wrapText="1"/>
    </xf>
    <xf numFmtId="0" fontId="12" fillId="0" borderId="0" xfId="134" applyFont="1" applyAlignment="1">
      <alignment horizontal="center" vertical="top" wrapText="1"/>
    </xf>
    <xf numFmtId="0" fontId="65" fillId="0" borderId="0" xfId="134" applyFont="1" applyAlignment="1">
      <alignment horizontal="center" vertical="top" wrapText="1"/>
    </xf>
    <xf numFmtId="0" fontId="66" fillId="0" borderId="0" xfId="135" applyFont="1" applyAlignment="1">
      <alignment horizontal="left" wrapText="1"/>
    </xf>
    <xf numFmtId="0" fontId="65" fillId="0" borderId="8" xfId="136" applyFont="1" applyBorder="1" applyAlignment="1">
      <alignment horizontal="center" vertical="center" wrapText="1"/>
    </xf>
    <xf numFmtId="49" fontId="67" fillId="26" borderId="2" xfId="136" applyNumberFormat="1" applyFont="1" applyFill="1" applyBorder="1" applyAlignment="1">
      <alignment horizontal="center" vertical="top" wrapText="1"/>
    </xf>
    <xf numFmtId="0" fontId="45" fillId="26" borderId="26" xfId="0" applyFont="1" applyFill="1" applyBorder="1" applyAlignment="1">
      <alignment wrapText="1"/>
    </xf>
    <xf numFmtId="0" fontId="45" fillId="26" borderId="27" xfId="0" applyFont="1" applyFill="1" applyBorder="1" applyAlignment="1">
      <alignment wrapText="1"/>
    </xf>
    <xf numFmtId="0" fontId="63" fillId="0" borderId="0" xfId="19" applyFont="1" applyAlignment="1">
      <alignment horizontal="center" vertical="center" wrapText="1"/>
    </xf>
    <xf numFmtId="0" fontId="4" fillId="0" borderId="0" xfId="14" applyFont="1" applyAlignment="1">
      <alignment horizontal="left" vertical="top" wrapText="1"/>
    </xf>
    <xf numFmtId="0" fontId="4" fillId="0" borderId="0" xfId="24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7" fillId="0" borderId="0" xfId="18" applyFont="1" applyAlignment="1">
      <alignment horizontal="center" vertical="top" wrapText="1"/>
    </xf>
    <xf numFmtId="0" fontId="87" fillId="0" borderId="0" xfId="18" quotePrefix="1" applyFont="1" applyAlignment="1">
      <alignment horizontal="center" vertical="top" wrapText="1"/>
    </xf>
    <xf numFmtId="0" fontId="87" fillId="0" borderId="0" xfId="18" applyFont="1" applyAlignment="1">
      <alignment horizontal="center" vertical="center" wrapText="1"/>
    </xf>
    <xf numFmtId="0" fontId="87" fillId="0" borderId="0" xfId="18" quotePrefix="1" applyFont="1" applyAlignment="1">
      <alignment horizontal="center" vertical="center" wrapText="1"/>
    </xf>
    <xf numFmtId="0" fontId="67" fillId="0" borderId="0" xfId="0" applyFont="1" applyAlignment="1">
      <alignment horizontal="left" vertical="top" wrapText="1"/>
    </xf>
    <xf numFmtId="0" fontId="74" fillId="0" borderId="0" xfId="0" applyFont="1" applyAlignment="1">
      <alignment horizontal="left" vertical="top" wrapText="1"/>
    </xf>
    <xf numFmtId="0" fontId="15" fillId="0" borderId="19" xfId="100" quotePrefix="1" applyBorder="1" applyAlignment="1">
      <alignment horizontal="left" vertical="top" wrapText="1"/>
    </xf>
    <xf numFmtId="0" fontId="15" fillId="0" borderId="5" xfId="100" applyBorder="1" applyAlignment="1">
      <alignment horizontal="left" vertical="top" wrapText="1"/>
    </xf>
    <xf numFmtId="174" fontId="15" fillId="0" borderId="8" xfId="91" applyNumberFormat="1" applyBorder="1" applyAlignment="1">
      <alignment horizontal="right" vertical="center" wrapText="1"/>
    </xf>
    <xf numFmtId="174" fontId="0" fillId="0" borderId="23" xfId="0" applyNumberFormat="1" applyBorder="1" applyAlignment="1">
      <alignment wrapText="1"/>
    </xf>
    <xf numFmtId="0" fontId="15" fillId="0" borderId="24" xfId="101" quotePrefix="1" applyBorder="1" applyAlignment="1">
      <alignment horizontal="left" vertical="top" wrapText="1"/>
    </xf>
    <xf numFmtId="0" fontId="15" fillId="0" borderId="25" xfId="101" applyBorder="1" applyAlignment="1">
      <alignment horizontal="left" vertical="top" wrapText="1"/>
    </xf>
    <xf numFmtId="0" fontId="15" fillId="0" borderId="0" xfId="33" quotePrefix="1" applyAlignment="1">
      <alignment horizontal="center" vertical="center" wrapText="1"/>
    </xf>
  </cellXfs>
  <cellStyles count="2747">
    <cellStyle name=" 1" xfId="146" xr:uid="{00000000-0005-0000-0000-000000000000}"/>
    <cellStyle name="_Сметы ВНИИСТ" xfId="147" xr:uid="{00000000-0005-0000-0000-000001000000}"/>
    <cellStyle name="_Японское море_РД - ВНИИСТ" xfId="148" xr:uid="{00000000-0005-0000-0000-000002000000}"/>
    <cellStyle name="”ќђќ‘ћ‚›‰" xfId="149" xr:uid="{00000000-0005-0000-0000-000003000000}"/>
    <cellStyle name="”љ‘ђћ‚ђќќ›‰" xfId="150" xr:uid="{00000000-0005-0000-0000-000004000000}"/>
    <cellStyle name="„…ќ…†ќ›‰" xfId="151" xr:uid="{00000000-0005-0000-0000-000005000000}"/>
    <cellStyle name="‡ђѓћ‹ћ‚ћљ1" xfId="152" xr:uid="{00000000-0005-0000-0000-000006000000}"/>
    <cellStyle name="‡ђѓћ‹ћ‚ћљ2" xfId="153" xr:uid="{00000000-0005-0000-0000-000007000000}"/>
    <cellStyle name="’ћѓћ‚›‰" xfId="154" xr:uid="{00000000-0005-0000-0000-000008000000}"/>
    <cellStyle name="20% - Accent1" xfId="155" xr:uid="{00000000-0005-0000-0000-000009000000}"/>
    <cellStyle name="20% - Accent2" xfId="156" xr:uid="{00000000-0005-0000-0000-00000A000000}"/>
    <cellStyle name="20% - Accent3" xfId="157" xr:uid="{00000000-0005-0000-0000-00000B000000}"/>
    <cellStyle name="20% - Accent4" xfId="158" xr:uid="{00000000-0005-0000-0000-00000C000000}"/>
    <cellStyle name="20% - Accent5" xfId="159" xr:uid="{00000000-0005-0000-0000-00000D000000}"/>
    <cellStyle name="20% - Accent6" xfId="160" xr:uid="{00000000-0005-0000-0000-00000E000000}"/>
    <cellStyle name="20% - Акцент1 10" xfId="161" xr:uid="{00000000-0005-0000-0000-00000F000000}"/>
    <cellStyle name="20% - Акцент1 11" xfId="162" xr:uid="{00000000-0005-0000-0000-000010000000}"/>
    <cellStyle name="20% - Акцент1 12" xfId="163" xr:uid="{00000000-0005-0000-0000-000011000000}"/>
    <cellStyle name="20% - Акцент1 13" xfId="164" xr:uid="{00000000-0005-0000-0000-000012000000}"/>
    <cellStyle name="20% - Акцент1 14" xfId="165" xr:uid="{00000000-0005-0000-0000-000013000000}"/>
    <cellStyle name="20% - Акцент1 15" xfId="166" xr:uid="{00000000-0005-0000-0000-000014000000}"/>
    <cellStyle name="20% - Акцент1 16" xfId="167" xr:uid="{00000000-0005-0000-0000-000015000000}"/>
    <cellStyle name="20% - Акцент1 17" xfId="168" xr:uid="{00000000-0005-0000-0000-000016000000}"/>
    <cellStyle name="20% - Акцент1 18" xfId="169" xr:uid="{00000000-0005-0000-0000-000017000000}"/>
    <cellStyle name="20% - Акцент1 19" xfId="170" xr:uid="{00000000-0005-0000-0000-000018000000}"/>
    <cellStyle name="20% - Акцент1 2" xfId="45" xr:uid="{00000000-0005-0000-0000-000019000000}"/>
    <cellStyle name="20% - Акцент1 2 2" xfId="171" xr:uid="{00000000-0005-0000-0000-00001A000000}"/>
    <cellStyle name="20% - Акцент1 2 2 2" xfId="172" xr:uid="{00000000-0005-0000-0000-00001B000000}"/>
    <cellStyle name="20% - Акцент1 2 2 2 2" xfId="173" xr:uid="{00000000-0005-0000-0000-00001C000000}"/>
    <cellStyle name="20% - Акцент1 2 2 3" xfId="174" xr:uid="{00000000-0005-0000-0000-00001D000000}"/>
    <cellStyle name="20% - Акцент1 2 2 3 2" xfId="175" xr:uid="{00000000-0005-0000-0000-00001E000000}"/>
    <cellStyle name="20% - Акцент1 2 2 4" xfId="176" xr:uid="{00000000-0005-0000-0000-00001F000000}"/>
    <cellStyle name="20% - Акцент1 2 2_~6477071" xfId="177" xr:uid="{00000000-0005-0000-0000-000020000000}"/>
    <cellStyle name="20% - Акцент1 2 3" xfId="178" xr:uid="{00000000-0005-0000-0000-000021000000}"/>
    <cellStyle name="20% - Акцент1 2 3 2" xfId="179" xr:uid="{00000000-0005-0000-0000-000022000000}"/>
    <cellStyle name="20% - Акцент1 2 4" xfId="180" xr:uid="{00000000-0005-0000-0000-000023000000}"/>
    <cellStyle name="20% - Акцент1 2 4 2" xfId="181" xr:uid="{00000000-0005-0000-0000-000024000000}"/>
    <cellStyle name="20% - Акцент1 2 5" xfId="182" xr:uid="{00000000-0005-0000-0000-000025000000}"/>
    <cellStyle name="20% - Акцент1 2 5 2" xfId="183" xr:uid="{00000000-0005-0000-0000-000026000000}"/>
    <cellStyle name="20% - Акцент1 2 6" xfId="184" xr:uid="{00000000-0005-0000-0000-000027000000}"/>
    <cellStyle name="20% - Акцент1 2_~6477071" xfId="185" xr:uid="{00000000-0005-0000-0000-000028000000}"/>
    <cellStyle name="20% - Акцент1 20" xfId="186" xr:uid="{00000000-0005-0000-0000-000029000000}"/>
    <cellStyle name="20% - Акцент1 21" xfId="187" xr:uid="{00000000-0005-0000-0000-00002A000000}"/>
    <cellStyle name="20% - Акцент1 22" xfId="188" xr:uid="{00000000-0005-0000-0000-00002B000000}"/>
    <cellStyle name="20% - Акцент1 23" xfId="189" xr:uid="{00000000-0005-0000-0000-00002C000000}"/>
    <cellStyle name="20% - Акцент1 24" xfId="190" xr:uid="{00000000-0005-0000-0000-00002D000000}"/>
    <cellStyle name="20% - Акцент1 25" xfId="191" xr:uid="{00000000-0005-0000-0000-00002E000000}"/>
    <cellStyle name="20% - Акцент1 26" xfId="192" xr:uid="{00000000-0005-0000-0000-00002F000000}"/>
    <cellStyle name="20% - Акцент1 27" xfId="193" xr:uid="{00000000-0005-0000-0000-000030000000}"/>
    <cellStyle name="20% - Акцент1 28" xfId="194" xr:uid="{00000000-0005-0000-0000-000031000000}"/>
    <cellStyle name="20% - Акцент1 29" xfId="195" xr:uid="{00000000-0005-0000-0000-000032000000}"/>
    <cellStyle name="20% - Акцент1 3" xfId="196" xr:uid="{00000000-0005-0000-0000-000033000000}"/>
    <cellStyle name="20% - Акцент1 3 2" xfId="197" xr:uid="{00000000-0005-0000-0000-000034000000}"/>
    <cellStyle name="20% - Акцент1 3 2 2" xfId="198" xr:uid="{00000000-0005-0000-0000-000035000000}"/>
    <cellStyle name="20% - Акцент1 3 3" xfId="199" xr:uid="{00000000-0005-0000-0000-000036000000}"/>
    <cellStyle name="20% - Акцент1 3 3 2" xfId="200" xr:uid="{00000000-0005-0000-0000-000037000000}"/>
    <cellStyle name="20% - Акцент1 3 4" xfId="201" xr:uid="{00000000-0005-0000-0000-000038000000}"/>
    <cellStyle name="20% - Акцент1 3_~6477071" xfId="202" xr:uid="{00000000-0005-0000-0000-000039000000}"/>
    <cellStyle name="20% - Акцент1 30" xfId="203" xr:uid="{00000000-0005-0000-0000-00003A000000}"/>
    <cellStyle name="20% - Акцент1 31" xfId="204" xr:uid="{00000000-0005-0000-0000-00003B000000}"/>
    <cellStyle name="20% - Акцент1 32" xfId="205" xr:uid="{00000000-0005-0000-0000-00003C000000}"/>
    <cellStyle name="20% - Акцент1 33" xfId="206" xr:uid="{00000000-0005-0000-0000-00003D000000}"/>
    <cellStyle name="20% - Акцент1 34" xfId="207" xr:uid="{00000000-0005-0000-0000-00003E000000}"/>
    <cellStyle name="20% - Акцент1 35" xfId="208" xr:uid="{00000000-0005-0000-0000-00003F000000}"/>
    <cellStyle name="20% - Акцент1 36" xfId="209" xr:uid="{00000000-0005-0000-0000-000040000000}"/>
    <cellStyle name="20% - Акцент1 37" xfId="210" xr:uid="{00000000-0005-0000-0000-000041000000}"/>
    <cellStyle name="20% - Акцент1 38" xfId="211" xr:uid="{00000000-0005-0000-0000-000042000000}"/>
    <cellStyle name="20% - Акцент1 39" xfId="212" xr:uid="{00000000-0005-0000-0000-000043000000}"/>
    <cellStyle name="20% - Акцент1 4" xfId="213" xr:uid="{00000000-0005-0000-0000-000044000000}"/>
    <cellStyle name="20% - Акцент1 4 2" xfId="214" xr:uid="{00000000-0005-0000-0000-000045000000}"/>
    <cellStyle name="20% - Акцент1 4 2 2" xfId="215" xr:uid="{00000000-0005-0000-0000-000046000000}"/>
    <cellStyle name="20% - Акцент1 4 3" xfId="216" xr:uid="{00000000-0005-0000-0000-000047000000}"/>
    <cellStyle name="20% - Акцент1 4 3 2" xfId="217" xr:uid="{00000000-0005-0000-0000-000048000000}"/>
    <cellStyle name="20% - Акцент1 4 4" xfId="218" xr:uid="{00000000-0005-0000-0000-000049000000}"/>
    <cellStyle name="20% - Акцент1 4_~6477071" xfId="219" xr:uid="{00000000-0005-0000-0000-00004A000000}"/>
    <cellStyle name="20% - Акцент1 40" xfId="220" xr:uid="{00000000-0005-0000-0000-00004B000000}"/>
    <cellStyle name="20% - Акцент1 41" xfId="221" xr:uid="{00000000-0005-0000-0000-00004C000000}"/>
    <cellStyle name="20% - Акцент1 42" xfId="222" xr:uid="{00000000-0005-0000-0000-00004D000000}"/>
    <cellStyle name="20% - Акцент1 43" xfId="223" xr:uid="{00000000-0005-0000-0000-00004E000000}"/>
    <cellStyle name="20% - Акцент1 44" xfId="224" xr:uid="{00000000-0005-0000-0000-00004F000000}"/>
    <cellStyle name="20% - Акцент1 5" xfId="225" xr:uid="{00000000-0005-0000-0000-000050000000}"/>
    <cellStyle name="20% - Акцент1 5 2" xfId="226" xr:uid="{00000000-0005-0000-0000-000051000000}"/>
    <cellStyle name="20% - Акцент1 5_~6477071" xfId="227" xr:uid="{00000000-0005-0000-0000-000052000000}"/>
    <cellStyle name="20% - Акцент1 6" xfId="228" xr:uid="{00000000-0005-0000-0000-000053000000}"/>
    <cellStyle name="20% - Акцент1 6 2" xfId="229" xr:uid="{00000000-0005-0000-0000-000054000000}"/>
    <cellStyle name="20% - Акцент1 6 3" xfId="230" xr:uid="{00000000-0005-0000-0000-000055000000}"/>
    <cellStyle name="20% - Акцент1 6_~6477071" xfId="231" xr:uid="{00000000-0005-0000-0000-000056000000}"/>
    <cellStyle name="20% - Акцент1 7" xfId="232" xr:uid="{00000000-0005-0000-0000-000057000000}"/>
    <cellStyle name="20% - Акцент1 7 2" xfId="233" xr:uid="{00000000-0005-0000-0000-000058000000}"/>
    <cellStyle name="20% - Акцент1 7_~6477071" xfId="234" xr:uid="{00000000-0005-0000-0000-000059000000}"/>
    <cellStyle name="20% - Акцент1 8" xfId="235" xr:uid="{00000000-0005-0000-0000-00005A000000}"/>
    <cellStyle name="20% - Акцент1 8 2" xfId="236" xr:uid="{00000000-0005-0000-0000-00005B000000}"/>
    <cellStyle name="20% - Акцент1 9" xfId="237" xr:uid="{00000000-0005-0000-0000-00005C000000}"/>
    <cellStyle name="20% - Акцент1 9 2" xfId="238" xr:uid="{00000000-0005-0000-0000-00005D000000}"/>
    <cellStyle name="20% - Акцент2 10" xfId="239" xr:uid="{00000000-0005-0000-0000-00005E000000}"/>
    <cellStyle name="20% - Акцент2 11" xfId="240" xr:uid="{00000000-0005-0000-0000-00005F000000}"/>
    <cellStyle name="20% - Акцент2 12" xfId="241" xr:uid="{00000000-0005-0000-0000-000060000000}"/>
    <cellStyle name="20% - Акцент2 13" xfId="242" xr:uid="{00000000-0005-0000-0000-000061000000}"/>
    <cellStyle name="20% - Акцент2 14" xfId="243" xr:uid="{00000000-0005-0000-0000-000062000000}"/>
    <cellStyle name="20% - Акцент2 15" xfId="244" xr:uid="{00000000-0005-0000-0000-000063000000}"/>
    <cellStyle name="20% - Акцент2 16" xfId="245" xr:uid="{00000000-0005-0000-0000-000064000000}"/>
    <cellStyle name="20% - Акцент2 17" xfId="246" xr:uid="{00000000-0005-0000-0000-000065000000}"/>
    <cellStyle name="20% - Акцент2 18" xfId="247" xr:uid="{00000000-0005-0000-0000-000066000000}"/>
    <cellStyle name="20% - Акцент2 19" xfId="248" xr:uid="{00000000-0005-0000-0000-000067000000}"/>
    <cellStyle name="20% - Акцент2 2" xfId="46" xr:uid="{00000000-0005-0000-0000-000068000000}"/>
    <cellStyle name="20% - Акцент2 2 2" xfId="249" xr:uid="{00000000-0005-0000-0000-000069000000}"/>
    <cellStyle name="20% - Акцент2 2 2 2" xfId="250" xr:uid="{00000000-0005-0000-0000-00006A000000}"/>
    <cellStyle name="20% - Акцент2 2 2 2 2" xfId="251" xr:uid="{00000000-0005-0000-0000-00006B000000}"/>
    <cellStyle name="20% - Акцент2 2 2 3" xfId="252" xr:uid="{00000000-0005-0000-0000-00006C000000}"/>
    <cellStyle name="20% - Акцент2 2 2 3 2" xfId="253" xr:uid="{00000000-0005-0000-0000-00006D000000}"/>
    <cellStyle name="20% - Акцент2 2 2 4" xfId="254" xr:uid="{00000000-0005-0000-0000-00006E000000}"/>
    <cellStyle name="20% - Акцент2 2 2_~6477071" xfId="255" xr:uid="{00000000-0005-0000-0000-00006F000000}"/>
    <cellStyle name="20% - Акцент2 2 3" xfId="256" xr:uid="{00000000-0005-0000-0000-000070000000}"/>
    <cellStyle name="20% - Акцент2 2 3 2" xfId="257" xr:uid="{00000000-0005-0000-0000-000071000000}"/>
    <cellStyle name="20% - Акцент2 2 4" xfId="258" xr:uid="{00000000-0005-0000-0000-000072000000}"/>
    <cellStyle name="20% - Акцент2 2 4 2" xfId="259" xr:uid="{00000000-0005-0000-0000-000073000000}"/>
    <cellStyle name="20% - Акцент2 2 5" xfId="260" xr:uid="{00000000-0005-0000-0000-000074000000}"/>
    <cellStyle name="20% - Акцент2 2 5 2" xfId="261" xr:uid="{00000000-0005-0000-0000-000075000000}"/>
    <cellStyle name="20% - Акцент2 2 6" xfId="262" xr:uid="{00000000-0005-0000-0000-000076000000}"/>
    <cellStyle name="20% - Акцент2 2_~6477071" xfId="263" xr:uid="{00000000-0005-0000-0000-000077000000}"/>
    <cellStyle name="20% - Акцент2 20" xfId="264" xr:uid="{00000000-0005-0000-0000-000078000000}"/>
    <cellStyle name="20% - Акцент2 21" xfId="265" xr:uid="{00000000-0005-0000-0000-000079000000}"/>
    <cellStyle name="20% - Акцент2 22" xfId="266" xr:uid="{00000000-0005-0000-0000-00007A000000}"/>
    <cellStyle name="20% - Акцент2 23" xfId="267" xr:uid="{00000000-0005-0000-0000-00007B000000}"/>
    <cellStyle name="20% - Акцент2 24" xfId="268" xr:uid="{00000000-0005-0000-0000-00007C000000}"/>
    <cellStyle name="20% - Акцент2 25" xfId="269" xr:uid="{00000000-0005-0000-0000-00007D000000}"/>
    <cellStyle name="20% - Акцент2 26" xfId="270" xr:uid="{00000000-0005-0000-0000-00007E000000}"/>
    <cellStyle name="20% - Акцент2 27" xfId="271" xr:uid="{00000000-0005-0000-0000-00007F000000}"/>
    <cellStyle name="20% - Акцент2 28" xfId="272" xr:uid="{00000000-0005-0000-0000-000080000000}"/>
    <cellStyle name="20% - Акцент2 29" xfId="273" xr:uid="{00000000-0005-0000-0000-000081000000}"/>
    <cellStyle name="20% - Акцент2 3" xfId="274" xr:uid="{00000000-0005-0000-0000-000082000000}"/>
    <cellStyle name="20% - Акцент2 3 2" xfId="275" xr:uid="{00000000-0005-0000-0000-000083000000}"/>
    <cellStyle name="20% - Акцент2 3 2 2" xfId="276" xr:uid="{00000000-0005-0000-0000-000084000000}"/>
    <cellStyle name="20% - Акцент2 3 3" xfId="277" xr:uid="{00000000-0005-0000-0000-000085000000}"/>
    <cellStyle name="20% - Акцент2 3 3 2" xfId="278" xr:uid="{00000000-0005-0000-0000-000086000000}"/>
    <cellStyle name="20% - Акцент2 3 4" xfId="279" xr:uid="{00000000-0005-0000-0000-000087000000}"/>
    <cellStyle name="20% - Акцент2 3_~6477071" xfId="280" xr:uid="{00000000-0005-0000-0000-000088000000}"/>
    <cellStyle name="20% - Акцент2 30" xfId="281" xr:uid="{00000000-0005-0000-0000-000089000000}"/>
    <cellStyle name="20% - Акцент2 31" xfId="282" xr:uid="{00000000-0005-0000-0000-00008A000000}"/>
    <cellStyle name="20% - Акцент2 32" xfId="283" xr:uid="{00000000-0005-0000-0000-00008B000000}"/>
    <cellStyle name="20% - Акцент2 33" xfId="284" xr:uid="{00000000-0005-0000-0000-00008C000000}"/>
    <cellStyle name="20% - Акцент2 34" xfId="285" xr:uid="{00000000-0005-0000-0000-00008D000000}"/>
    <cellStyle name="20% - Акцент2 35" xfId="286" xr:uid="{00000000-0005-0000-0000-00008E000000}"/>
    <cellStyle name="20% - Акцент2 36" xfId="287" xr:uid="{00000000-0005-0000-0000-00008F000000}"/>
    <cellStyle name="20% - Акцент2 37" xfId="288" xr:uid="{00000000-0005-0000-0000-000090000000}"/>
    <cellStyle name="20% - Акцент2 38" xfId="289" xr:uid="{00000000-0005-0000-0000-000091000000}"/>
    <cellStyle name="20% - Акцент2 39" xfId="290" xr:uid="{00000000-0005-0000-0000-000092000000}"/>
    <cellStyle name="20% - Акцент2 4" xfId="291" xr:uid="{00000000-0005-0000-0000-000093000000}"/>
    <cellStyle name="20% - Акцент2 4 2" xfId="292" xr:uid="{00000000-0005-0000-0000-000094000000}"/>
    <cellStyle name="20% - Акцент2 4 2 2" xfId="293" xr:uid="{00000000-0005-0000-0000-000095000000}"/>
    <cellStyle name="20% - Акцент2 4 3" xfId="294" xr:uid="{00000000-0005-0000-0000-000096000000}"/>
    <cellStyle name="20% - Акцент2 4 3 2" xfId="295" xr:uid="{00000000-0005-0000-0000-000097000000}"/>
    <cellStyle name="20% - Акцент2 4 4" xfId="296" xr:uid="{00000000-0005-0000-0000-000098000000}"/>
    <cellStyle name="20% - Акцент2 4_~6477071" xfId="297" xr:uid="{00000000-0005-0000-0000-000099000000}"/>
    <cellStyle name="20% - Акцент2 40" xfId="298" xr:uid="{00000000-0005-0000-0000-00009A000000}"/>
    <cellStyle name="20% - Акцент2 41" xfId="299" xr:uid="{00000000-0005-0000-0000-00009B000000}"/>
    <cellStyle name="20% - Акцент2 42" xfId="300" xr:uid="{00000000-0005-0000-0000-00009C000000}"/>
    <cellStyle name="20% - Акцент2 43" xfId="301" xr:uid="{00000000-0005-0000-0000-00009D000000}"/>
    <cellStyle name="20% - Акцент2 44" xfId="302" xr:uid="{00000000-0005-0000-0000-00009E000000}"/>
    <cellStyle name="20% - Акцент2 5" xfId="303" xr:uid="{00000000-0005-0000-0000-00009F000000}"/>
    <cellStyle name="20% - Акцент2 5 2" xfId="304" xr:uid="{00000000-0005-0000-0000-0000A0000000}"/>
    <cellStyle name="20% - Акцент2 5_~6477071" xfId="305" xr:uid="{00000000-0005-0000-0000-0000A1000000}"/>
    <cellStyle name="20% - Акцент2 6" xfId="306" xr:uid="{00000000-0005-0000-0000-0000A2000000}"/>
    <cellStyle name="20% - Акцент2 6 2" xfId="307" xr:uid="{00000000-0005-0000-0000-0000A3000000}"/>
    <cellStyle name="20% - Акцент2 6 3" xfId="308" xr:uid="{00000000-0005-0000-0000-0000A4000000}"/>
    <cellStyle name="20% - Акцент2 6_~6477071" xfId="309" xr:uid="{00000000-0005-0000-0000-0000A5000000}"/>
    <cellStyle name="20% - Акцент2 7" xfId="310" xr:uid="{00000000-0005-0000-0000-0000A6000000}"/>
    <cellStyle name="20% - Акцент2 7 2" xfId="311" xr:uid="{00000000-0005-0000-0000-0000A7000000}"/>
    <cellStyle name="20% - Акцент2 7_~6477071" xfId="312" xr:uid="{00000000-0005-0000-0000-0000A8000000}"/>
    <cellStyle name="20% - Акцент2 8" xfId="313" xr:uid="{00000000-0005-0000-0000-0000A9000000}"/>
    <cellStyle name="20% - Акцент2 8 2" xfId="314" xr:uid="{00000000-0005-0000-0000-0000AA000000}"/>
    <cellStyle name="20% - Акцент2 9" xfId="315" xr:uid="{00000000-0005-0000-0000-0000AB000000}"/>
    <cellStyle name="20% - Акцент2 9 2" xfId="316" xr:uid="{00000000-0005-0000-0000-0000AC000000}"/>
    <cellStyle name="20% - Акцент3 10" xfId="317" xr:uid="{00000000-0005-0000-0000-0000AD000000}"/>
    <cellStyle name="20% - Акцент3 11" xfId="318" xr:uid="{00000000-0005-0000-0000-0000AE000000}"/>
    <cellStyle name="20% - Акцент3 12" xfId="319" xr:uid="{00000000-0005-0000-0000-0000AF000000}"/>
    <cellStyle name="20% - Акцент3 13" xfId="320" xr:uid="{00000000-0005-0000-0000-0000B0000000}"/>
    <cellStyle name="20% - Акцент3 14" xfId="321" xr:uid="{00000000-0005-0000-0000-0000B1000000}"/>
    <cellStyle name="20% - Акцент3 15" xfId="322" xr:uid="{00000000-0005-0000-0000-0000B2000000}"/>
    <cellStyle name="20% - Акцент3 16" xfId="323" xr:uid="{00000000-0005-0000-0000-0000B3000000}"/>
    <cellStyle name="20% - Акцент3 17" xfId="324" xr:uid="{00000000-0005-0000-0000-0000B4000000}"/>
    <cellStyle name="20% - Акцент3 18" xfId="325" xr:uid="{00000000-0005-0000-0000-0000B5000000}"/>
    <cellStyle name="20% - Акцент3 19" xfId="326" xr:uid="{00000000-0005-0000-0000-0000B6000000}"/>
    <cellStyle name="20% - Акцент3 2" xfId="47" xr:uid="{00000000-0005-0000-0000-0000B7000000}"/>
    <cellStyle name="20% - Акцент3 2 2" xfId="327" xr:uid="{00000000-0005-0000-0000-0000B8000000}"/>
    <cellStyle name="20% - Акцент3 2 2 2" xfId="328" xr:uid="{00000000-0005-0000-0000-0000B9000000}"/>
    <cellStyle name="20% - Акцент3 2 2 2 2" xfId="329" xr:uid="{00000000-0005-0000-0000-0000BA000000}"/>
    <cellStyle name="20% - Акцент3 2 2 3" xfId="330" xr:uid="{00000000-0005-0000-0000-0000BB000000}"/>
    <cellStyle name="20% - Акцент3 2 2 3 2" xfId="331" xr:uid="{00000000-0005-0000-0000-0000BC000000}"/>
    <cellStyle name="20% - Акцент3 2 2 4" xfId="332" xr:uid="{00000000-0005-0000-0000-0000BD000000}"/>
    <cellStyle name="20% - Акцент3 2 2_~6477071" xfId="333" xr:uid="{00000000-0005-0000-0000-0000BE000000}"/>
    <cellStyle name="20% - Акцент3 2 3" xfId="334" xr:uid="{00000000-0005-0000-0000-0000BF000000}"/>
    <cellStyle name="20% - Акцент3 2 3 2" xfId="335" xr:uid="{00000000-0005-0000-0000-0000C0000000}"/>
    <cellStyle name="20% - Акцент3 2 4" xfId="336" xr:uid="{00000000-0005-0000-0000-0000C1000000}"/>
    <cellStyle name="20% - Акцент3 2 4 2" xfId="337" xr:uid="{00000000-0005-0000-0000-0000C2000000}"/>
    <cellStyle name="20% - Акцент3 2 5" xfId="338" xr:uid="{00000000-0005-0000-0000-0000C3000000}"/>
    <cellStyle name="20% - Акцент3 2 5 2" xfId="339" xr:uid="{00000000-0005-0000-0000-0000C4000000}"/>
    <cellStyle name="20% - Акцент3 2 6" xfId="340" xr:uid="{00000000-0005-0000-0000-0000C5000000}"/>
    <cellStyle name="20% - Акцент3 2_~6477071" xfId="341" xr:uid="{00000000-0005-0000-0000-0000C6000000}"/>
    <cellStyle name="20% - Акцент3 20" xfId="342" xr:uid="{00000000-0005-0000-0000-0000C7000000}"/>
    <cellStyle name="20% - Акцент3 21" xfId="343" xr:uid="{00000000-0005-0000-0000-0000C8000000}"/>
    <cellStyle name="20% - Акцент3 22" xfId="344" xr:uid="{00000000-0005-0000-0000-0000C9000000}"/>
    <cellStyle name="20% - Акцент3 23" xfId="345" xr:uid="{00000000-0005-0000-0000-0000CA000000}"/>
    <cellStyle name="20% - Акцент3 24" xfId="346" xr:uid="{00000000-0005-0000-0000-0000CB000000}"/>
    <cellStyle name="20% - Акцент3 25" xfId="347" xr:uid="{00000000-0005-0000-0000-0000CC000000}"/>
    <cellStyle name="20% - Акцент3 26" xfId="348" xr:uid="{00000000-0005-0000-0000-0000CD000000}"/>
    <cellStyle name="20% - Акцент3 27" xfId="349" xr:uid="{00000000-0005-0000-0000-0000CE000000}"/>
    <cellStyle name="20% - Акцент3 28" xfId="350" xr:uid="{00000000-0005-0000-0000-0000CF000000}"/>
    <cellStyle name="20% - Акцент3 29" xfId="351" xr:uid="{00000000-0005-0000-0000-0000D0000000}"/>
    <cellStyle name="20% - Акцент3 3" xfId="352" xr:uid="{00000000-0005-0000-0000-0000D1000000}"/>
    <cellStyle name="20% - Акцент3 3 2" xfId="353" xr:uid="{00000000-0005-0000-0000-0000D2000000}"/>
    <cellStyle name="20% - Акцент3 3 2 2" xfId="354" xr:uid="{00000000-0005-0000-0000-0000D3000000}"/>
    <cellStyle name="20% - Акцент3 3 3" xfId="355" xr:uid="{00000000-0005-0000-0000-0000D4000000}"/>
    <cellStyle name="20% - Акцент3 3 3 2" xfId="356" xr:uid="{00000000-0005-0000-0000-0000D5000000}"/>
    <cellStyle name="20% - Акцент3 3 4" xfId="357" xr:uid="{00000000-0005-0000-0000-0000D6000000}"/>
    <cellStyle name="20% - Акцент3 3_~6477071" xfId="358" xr:uid="{00000000-0005-0000-0000-0000D7000000}"/>
    <cellStyle name="20% - Акцент3 30" xfId="359" xr:uid="{00000000-0005-0000-0000-0000D8000000}"/>
    <cellStyle name="20% - Акцент3 31" xfId="360" xr:uid="{00000000-0005-0000-0000-0000D9000000}"/>
    <cellStyle name="20% - Акцент3 32" xfId="361" xr:uid="{00000000-0005-0000-0000-0000DA000000}"/>
    <cellStyle name="20% - Акцент3 33" xfId="362" xr:uid="{00000000-0005-0000-0000-0000DB000000}"/>
    <cellStyle name="20% - Акцент3 34" xfId="363" xr:uid="{00000000-0005-0000-0000-0000DC000000}"/>
    <cellStyle name="20% - Акцент3 35" xfId="364" xr:uid="{00000000-0005-0000-0000-0000DD000000}"/>
    <cellStyle name="20% - Акцент3 36" xfId="365" xr:uid="{00000000-0005-0000-0000-0000DE000000}"/>
    <cellStyle name="20% - Акцент3 37" xfId="366" xr:uid="{00000000-0005-0000-0000-0000DF000000}"/>
    <cellStyle name="20% - Акцент3 38" xfId="367" xr:uid="{00000000-0005-0000-0000-0000E0000000}"/>
    <cellStyle name="20% - Акцент3 39" xfId="368" xr:uid="{00000000-0005-0000-0000-0000E1000000}"/>
    <cellStyle name="20% - Акцент3 4" xfId="369" xr:uid="{00000000-0005-0000-0000-0000E2000000}"/>
    <cellStyle name="20% - Акцент3 4 2" xfId="370" xr:uid="{00000000-0005-0000-0000-0000E3000000}"/>
    <cellStyle name="20% - Акцент3 4 2 2" xfId="371" xr:uid="{00000000-0005-0000-0000-0000E4000000}"/>
    <cellStyle name="20% - Акцент3 4 3" xfId="372" xr:uid="{00000000-0005-0000-0000-0000E5000000}"/>
    <cellStyle name="20% - Акцент3 4 3 2" xfId="373" xr:uid="{00000000-0005-0000-0000-0000E6000000}"/>
    <cellStyle name="20% - Акцент3 4 4" xfId="374" xr:uid="{00000000-0005-0000-0000-0000E7000000}"/>
    <cellStyle name="20% - Акцент3 4_~6477071" xfId="375" xr:uid="{00000000-0005-0000-0000-0000E8000000}"/>
    <cellStyle name="20% - Акцент3 40" xfId="376" xr:uid="{00000000-0005-0000-0000-0000E9000000}"/>
    <cellStyle name="20% - Акцент3 41" xfId="377" xr:uid="{00000000-0005-0000-0000-0000EA000000}"/>
    <cellStyle name="20% - Акцент3 42" xfId="378" xr:uid="{00000000-0005-0000-0000-0000EB000000}"/>
    <cellStyle name="20% - Акцент3 43" xfId="379" xr:uid="{00000000-0005-0000-0000-0000EC000000}"/>
    <cellStyle name="20% - Акцент3 44" xfId="380" xr:uid="{00000000-0005-0000-0000-0000ED000000}"/>
    <cellStyle name="20% - Акцент3 5" xfId="381" xr:uid="{00000000-0005-0000-0000-0000EE000000}"/>
    <cellStyle name="20% - Акцент3 5 2" xfId="382" xr:uid="{00000000-0005-0000-0000-0000EF000000}"/>
    <cellStyle name="20% - Акцент3 5_~6477071" xfId="383" xr:uid="{00000000-0005-0000-0000-0000F0000000}"/>
    <cellStyle name="20% - Акцент3 6" xfId="384" xr:uid="{00000000-0005-0000-0000-0000F1000000}"/>
    <cellStyle name="20% - Акцент3 6 2" xfId="385" xr:uid="{00000000-0005-0000-0000-0000F2000000}"/>
    <cellStyle name="20% - Акцент3 6 3" xfId="386" xr:uid="{00000000-0005-0000-0000-0000F3000000}"/>
    <cellStyle name="20% - Акцент3 6_~6477071" xfId="387" xr:uid="{00000000-0005-0000-0000-0000F4000000}"/>
    <cellStyle name="20% - Акцент3 7" xfId="388" xr:uid="{00000000-0005-0000-0000-0000F5000000}"/>
    <cellStyle name="20% - Акцент3 7 2" xfId="389" xr:uid="{00000000-0005-0000-0000-0000F6000000}"/>
    <cellStyle name="20% - Акцент3 7_~6477071" xfId="390" xr:uid="{00000000-0005-0000-0000-0000F7000000}"/>
    <cellStyle name="20% - Акцент3 8" xfId="391" xr:uid="{00000000-0005-0000-0000-0000F8000000}"/>
    <cellStyle name="20% - Акцент3 8 2" xfId="392" xr:uid="{00000000-0005-0000-0000-0000F9000000}"/>
    <cellStyle name="20% - Акцент3 9" xfId="393" xr:uid="{00000000-0005-0000-0000-0000FA000000}"/>
    <cellStyle name="20% - Акцент3 9 2" xfId="394" xr:uid="{00000000-0005-0000-0000-0000FB000000}"/>
    <cellStyle name="20% - Акцент4 10" xfId="395" xr:uid="{00000000-0005-0000-0000-0000FC000000}"/>
    <cellStyle name="20% - Акцент4 11" xfId="396" xr:uid="{00000000-0005-0000-0000-0000FD000000}"/>
    <cellStyle name="20% - Акцент4 12" xfId="397" xr:uid="{00000000-0005-0000-0000-0000FE000000}"/>
    <cellStyle name="20% - Акцент4 13" xfId="398" xr:uid="{00000000-0005-0000-0000-0000FF000000}"/>
    <cellStyle name="20% - Акцент4 14" xfId="399" xr:uid="{00000000-0005-0000-0000-000000010000}"/>
    <cellStyle name="20% - Акцент4 15" xfId="400" xr:uid="{00000000-0005-0000-0000-000001010000}"/>
    <cellStyle name="20% - Акцент4 16" xfId="401" xr:uid="{00000000-0005-0000-0000-000002010000}"/>
    <cellStyle name="20% - Акцент4 17" xfId="402" xr:uid="{00000000-0005-0000-0000-000003010000}"/>
    <cellStyle name="20% - Акцент4 18" xfId="403" xr:uid="{00000000-0005-0000-0000-000004010000}"/>
    <cellStyle name="20% - Акцент4 19" xfId="404" xr:uid="{00000000-0005-0000-0000-000005010000}"/>
    <cellStyle name="20% - Акцент4 2" xfId="48" xr:uid="{00000000-0005-0000-0000-000006010000}"/>
    <cellStyle name="20% - Акцент4 2 2" xfId="405" xr:uid="{00000000-0005-0000-0000-000007010000}"/>
    <cellStyle name="20% - Акцент4 2 2 2" xfId="406" xr:uid="{00000000-0005-0000-0000-000008010000}"/>
    <cellStyle name="20% - Акцент4 2 2 2 2" xfId="407" xr:uid="{00000000-0005-0000-0000-000009010000}"/>
    <cellStyle name="20% - Акцент4 2 2 3" xfId="408" xr:uid="{00000000-0005-0000-0000-00000A010000}"/>
    <cellStyle name="20% - Акцент4 2 2 3 2" xfId="409" xr:uid="{00000000-0005-0000-0000-00000B010000}"/>
    <cellStyle name="20% - Акцент4 2 2 4" xfId="410" xr:uid="{00000000-0005-0000-0000-00000C010000}"/>
    <cellStyle name="20% - Акцент4 2 2_~6477071" xfId="411" xr:uid="{00000000-0005-0000-0000-00000D010000}"/>
    <cellStyle name="20% - Акцент4 2 3" xfId="412" xr:uid="{00000000-0005-0000-0000-00000E010000}"/>
    <cellStyle name="20% - Акцент4 2 3 2" xfId="413" xr:uid="{00000000-0005-0000-0000-00000F010000}"/>
    <cellStyle name="20% - Акцент4 2 4" xfId="414" xr:uid="{00000000-0005-0000-0000-000010010000}"/>
    <cellStyle name="20% - Акцент4 2 4 2" xfId="415" xr:uid="{00000000-0005-0000-0000-000011010000}"/>
    <cellStyle name="20% - Акцент4 2 5" xfId="416" xr:uid="{00000000-0005-0000-0000-000012010000}"/>
    <cellStyle name="20% - Акцент4 2 5 2" xfId="417" xr:uid="{00000000-0005-0000-0000-000013010000}"/>
    <cellStyle name="20% - Акцент4 2 6" xfId="418" xr:uid="{00000000-0005-0000-0000-000014010000}"/>
    <cellStyle name="20% - Акцент4 2_~6477071" xfId="419" xr:uid="{00000000-0005-0000-0000-000015010000}"/>
    <cellStyle name="20% - Акцент4 20" xfId="420" xr:uid="{00000000-0005-0000-0000-000016010000}"/>
    <cellStyle name="20% - Акцент4 21" xfId="421" xr:uid="{00000000-0005-0000-0000-000017010000}"/>
    <cellStyle name="20% - Акцент4 22" xfId="422" xr:uid="{00000000-0005-0000-0000-000018010000}"/>
    <cellStyle name="20% - Акцент4 23" xfId="423" xr:uid="{00000000-0005-0000-0000-000019010000}"/>
    <cellStyle name="20% - Акцент4 24" xfId="424" xr:uid="{00000000-0005-0000-0000-00001A010000}"/>
    <cellStyle name="20% - Акцент4 25" xfId="425" xr:uid="{00000000-0005-0000-0000-00001B010000}"/>
    <cellStyle name="20% - Акцент4 26" xfId="426" xr:uid="{00000000-0005-0000-0000-00001C010000}"/>
    <cellStyle name="20% - Акцент4 27" xfId="427" xr:uid="{00000000-0005-0000-0000-00001D010000}"/>
    <cellStyle name="20% - Акцент4 28" xfId="428" xr:uid="{00000000-0005-0000-0000-00001E010000}"/>
    <cellStyle name="20% - Акцент4 29" xfId="429" xr:uid="{00000000-0005-0000-0000-00001F010000}"/>
    <cellStyle name="20% - Акцент4 3" xfId="430" xr:uid="{00000000-0005-0000-0000-000020010000}"/>
    <cellStyle name="20% - Акцент4 3 2" xfId="431" xr:uid="{00000000-0005-0000-0000-000021010000}"/>
    <cellStyle name="20% - Акцент4 3 2 2" xfId="432" xr:uid="{00000000-0005-0000-0000-000022010000}"/>
    <cellStyle name="20% - Акцент4 3 3" xfId="433" xr:uid="{00000000-0005-0000-0000-000023010000}"/>
    <cellStyle name="20% - Акцент4 3 3 2" xfId="434" xr:uid="{00000000-0005-0000-0000-000024010000}"/>
    <cellStyle name="20% - Акцент4 3 4" xfId="435" xr:uid="{00000000-0005-0000-0000-000025010000}"/>
    <cellStyle name="20% - Акцент4 3_~6477071" xfId="436" xr:uid="{00000000-0005-0000-0000-000026010000}"/>
    <cellStyle name="20% - Акцент4 30" xfId="437" xr:uid="{00000000-0005-0000-0000-000027010000}"/>
    <cellStyle name="20% - Акцент4 31" xfId="438" xr:uid="{00000000-0005-0000-0000-000028010000}"/>
    <cellStyle name="20% - Акцент4 32" xfId="439" xr:uid="{00000000-0005-0000-0000-000029010000}"/>
    <cellStyle name="20% - Акцент4 33" xfId="440" xr:uid="{00000000-0005-0000-0000-00002A010000}"/>
    <cellStyle name="20% - Акцент4 34" xfId="441" xr:uid="{00000000-0005-0000-0000-00002B010000}"/>
    <cellStyle name="20% - Акцент4 35" xfId="442" xr:uid="{00000000-0005-0000-0000-00002C010000}"/>
    <cellStyle name="20% - Акцент4 36" xfId="443" xr:uid="{00000000-0005-0000-0000-00002D010000}"/>
    <cellStyle name="20% - Акцент4 37" xfId="444" xr:uid="{00000000-0005-0000-0000-00002E010000}"/>
    <cellStyle name="20% - Акцент4 38" xfId="445" xr:uid="{00000000-0005-0000-0000-00002F010000}"/>
    <cellStyle name="20% - Акцент4 39" xfId="446" xr:uid="{00000000-0005-0000-0000-000030010000}"/>
    <cellStyle name="20% - Акцент4 4" xfId="447" xr:uid="{00000000-0005-0000-0000-000031010000}"/>
    <cellStyle name="20% - Акцент4 4 2" xfId="448" xr:uid="{00000000-0005-0000-0000-000032010000}"/>
    <cellStyle name="20% - Акцент4 4 2 2" xfId="449" xr:uid="{00000000-0005-0000-0000-000033010000}"/>
    <cellStyle name="20% - Акцент4 4 3" xfId="450" xr:uid="{00000000-0005-0000-0000-000034010000}"/>
    <cellStyle name="20% - Акцент4 4 3 2" xfId="451" xr:uid="{00000000-0005-0000-0000-000035010000}"/>
    <cellStyle name="20% - Акцент4 4 4" xfId="452" xr:uid="{00000000-0005-0000-0000-000036010000}"/>
    <cellStyle name="20% - Акцент4 4_~6477071" xfId="453" xr:uid="{00000000-0005-0000-0000-000037010000}"/>
    <cellStyle name="20% - Акцент4 40" xfId="454" xr:uid="{00000000-0005-0000-0000-000038010000}"/>
    <cellStyle name="20% - Акцент4 41" xfId="455" xr:uid="{00000000-0005-0000-0000-000039010000}"/>
    <cellStyle name="20% - Акцент4 42" xfId="456" xr:uid="{00000000-0005-0000-0000-00003A010000}"/>
    <cellStyle name="20% - Акцент4 43" xfId="457" xr:uid="{00000000-0005-0000-0000-00003B010000}"/>
    <cellStyle name="20% - Акцент4 44" xfId="458" xr:uid="{00000000-0005-0000-0000-00003C010000}"/>
    <cellStyle name="20% - Акцент4 5" xfId="459" xr:uid="{00000000-0005-0000-0000-00003D010000}"/>
    <cellStyle name="20% - Акцент4 5 2" xfId="460" xr:uid="{00000000-0005-0000-0000-00003E010000}"/>
    <cellStyle name="20% - Акцент4 5_~6477071" xfId="461" xr:uid="{00000000-0005-0000-0000-00003F010000}"/>
    <cellStyle name="20% - Акцент4 6" xfId="462" xr:uid="{00000000-0005-0000-0000-000040010000}"/>
    <cellStyle name="20% - Акцент4 6 2" xfId="463" xr:uid="{00000000-0005-0000-0000-000041010000}"/>
    <cellStyle name="20% - Акцент4 6 3" xfId="464" xr:uid="{00000000-0005-0000-0000-000042010000}"/>
    <cellStyle name="20% - Акцент4 6_~6477071" xfId="465" xr:uid="{00000000-0005-0000-0000-000043010000}"/>
    <cellStyle name="20% - Акцент4 7" xfId="466" xr:uid="{00000000-0005-0000-0000-000044010000}"/>
    <cellStyle name="20% - Акцент4 7 2" xfId="467" xr:uid="{00000000-0005-0000-0000-000045010000}"/>
    <cellStyle name="20% - Акцент4 7_~6477071" xfId="468" xr:uid="{00000000-0005-0000-0000-000046010000}"/>
    <cellStyle name="20% - Акцент4 8" xfId="469" xr:uid="{00000000-0005-0000-0000-000047010000}"/>
    <cellStyle name="20% - Акцент4 8 2" xfId="470" xr:uid="{00000000-0005-0000-0000-000048010000}"/>
    <cellStyle name="20% - Акцент4 9" xfId="471" xr:uid="{00000000-0005-0000-0000-000049010000}"/>
    <cellStyle name="20% - Акцент4 9 2" xfId="472" xr:uid="{00000000-0005-0000-0000-00004A010000}"/>
    <cellStyle name="20% - Акцент5 10" xfId="473" xr:uid="{00000000-0005-0000-0000-00004B010000}"/>
    <cellStyle name="20% - Акцент5 11" xfId="474" xr:uid="{00000000-0005-0000-0000-00004C010000}"/>
    <cellStyle name="20% - Акцент5 12" xfId="475" xr:uid="{00000000-0005-0000-0000-00004D010000}"/>
    <cellStyle name="20% - Акцент5 13" xfId="476" xr:uid="{00000000-0005-0000-0000-00004E010000}"/>
    <cellStyle name="20% - Акцент5 14" xfId="477" xr:uid="{00000000-0005-0000-0000-00004F010000}"/>
    <cellStyle name="20% - Акцент5 15" xfId="478" xr:uid="{00000000-0005-0000-0000-000050010000}"/>
    <cellStyle name="20% - Акцент5 16" xfId="479" xr:uid="{00000000-0005-0000-0000-000051010000}"/>
    <cellStyle name="20% - Акцент5 17" xfId="480" xr:uid="{00000000-0005-0000-0000-000052010000}"/>
    <cellStyle name="20% - Акцент5 18" xfId="481" xr:uid="{00000000-0005-0000-0000-000053010000}"/>
    <cellStyle name="20% - Акцент5 19" xfId="482" xr:uid="{00000000-0005-0000-0000-000054010000}"/>
    <cellStyle name="20% - Акцент5 2" xfId="49" xr:uid="{00000000-0005-0000-0000-000055010000}"/>
    <cellStyle name="20% - Акцент5 2 2" xfId="483" xr:uid="{00000000-0005-0000-0000-000056010000}"/>
    <cellStyle name="20% - Акцент5 2 2 2" xfId="484" xr:uid="{00000000-0005-0000-0000-000057010000}"/>
    <cellStyle name="20% - Акцент5 2 2 2 2" xfId="485" xr:uid="{00000000-0005-0000-0000-000058010000}"/>
    <cellStyle name="20% - Акцент5 2 2 3" xfId="486" xr:uid="{00000000-0005-0000-0000-000059010000}"/>
    <cellStyle name="20% - Акцент5 2 2 3 2" xfId="487" xr:uid="{00000000-0005-0000-0000-00005A010000}"/>
    <cellStyle name="20% - Акцент5 2 2 4" xfId="488" xr:uid="{00000000-0005-0000-0000-00005B010000}"/>
    <cellStyle name="20% - Акцент5 2 2_~6477071" xfId="489" xr:uid="{00000000-0005-0000-0000-00005C010000}"/>
    <cellStyle name="20% - Акцент5 2 3" xfId="490" xr:uid="{00000000-0005-0000-0000-00005D010000}"/>
    <cellStyle name="20% - Акцент5 2 3 2" xfId="491" xr:uid="{00000000-0005-0000-0000-00005E010000}"/>
    <cellStyle name="20% - Акцент5 2 4" xfId="492" xr:uid="{00000000-0005-0000-0000-00005F010000}"/>
    <cellStyle name="20% - Акцент5 2 4 2" xfId="493" xr:uid="{00000000-0005-0000-0000-000060010000}"/>
    <cellStyle name="20% - Акцент5 2 5" xfId="494" xr:uid="{00000000-0005-0000-0000-000061010000}"/>
    <cellStyle name="20% - Акцент5 2 5 2" xfId="495" xr:uid="{00000000-0005-0000-0000-000062010000}"/>
    <cellStyle name="20% - Акцент5 2 6" xfId="496" xr:uid="{00000000-0005-0000-0000-000063010000}"/>
    <cellStyle name="20% - Акцент5 2_~6477071" xfId="497" xr:uid="{00000000-0005-0000-0000-000064010000}"/>
    <cellStyle name="20% - Акцент5 20" xfId="498" xr:uid="{00000000-0005-0000-0000-000065010000}"/>
    <cellStyle name="20% - Акцент5 21" xfId="499" xr:uid="{00000000-0005-0000-0000-000066010000}"/>
    <cellStyle name="20% - Акцент5 22" xfId="500" xr:uid="{00000000-0005-0000-0000-000067010000}"/>
    <cellStyle name="20% - Акцент5 23" xfId="501" xr:uid="{00000000-0005-0000-0000-000068010000}"/>
    <cellStyle name="20% - Акцент5 24" xfId="502" xr:uid="{00000000-0005-0000-0000-000069010000}"/>
    <cellStyle name="20% - Акцент5 25" xfId="503" xr:uid="{00000000-0005-0000-0000-00006A010000}"/>
    <cellStyle name="20% - Акцент5 26" xfId="504" xr:uid="{00000000-0005-0000-0000-00006B010000}"/>
    <cellStyle name="20% - Акцент5 27" xfId="505" xr:uid="{00000000-0005-0000-0000-00006C010000}"/>
    <cellStyle name="20% - Акцент5 28" xfId="506" xr:uid="{00000000-0005-0000-0000-00006D010000}"/>
    <cellStyle name="20% - Акцент5 29" xfId="507" xr:uid="{00000000-0005-0000-0000-00006E010000}"/>
    <cellStyle name="20% - Акцент5 3" xfId="508" xr:uid="{00000000-0005-0000-0000-00006F010000}"/>
    <cellStyle name="20% - Акцент5 3 2" xfId="509" xr:uid="{00000000-0005-0000-0000-000070010000}"/>
    <cellStyle name="20% - Акцент5 3 2 2" xfId="510" xr:uid="{00000000-0005-0000-0000-000071010000}"/>
    <cellStyle name="20% - Акцент5 3 3" xfId="511" xr:uid="{00000000-0005-0000-0000-000072010000}"/>
    <cellStyle name="20% - Акцент5 3 3 2" xfId="512" xr:uid="{00000000-0005-0000-0000-000073010000}"/>
    <cellStyle name="20% - Акцент5 3 4" xfId="513" xr:uid="{00000000-0005-0000-0000-000074010000}"/>
    <cellStyle name="20% - Акцент5 3_~6477071" xfId="514" xr:uid="{00000000-0005-0000-0000-000075010000}"/>
    <cellStyle name="20% - Акцент5 30" xfId="515" xr:uid="{00000000-0005-0000-0000-000076010000}"/>
    <cellStyle name="20% - Акцент5 31" xfId="516" xr:uid="{00000000-0005-0000-0000-000077010000}"/>
    <cellStyle name="20% - Акцент5 32" xfId="517" xr:uid="{00000000-0005-0000-0000-000078010000}"/>
    <cellStyle name="20% - Акцент5 33" xfId="518" xr:uid="{00000000-0005-0000-0000-000079010000}"/>
    <cellStyle name="20% - Акцент5 34" xfId="519" xr:uid="{00000000-0005-0000-0000-00007A010000}"/>
    <cellStyle name="20% - Акцент5 35" xfId="520" xr:uid="{00000000-0005-0000-0000-00007B010000}"/>
    <cellStyle name="20% - Акцент5 36" xfId="521" xr:uid="{00000000-0005-0000-0000-00007C010000}"/>
    <cellStyle name="20% - Акцент5 37" xfId="522" xr:uid="{00000000-0005-0000-0000-00007D010000}"/>
    <cellStyle name="20% - Акцент5 38" xfId="523" xr:uid="{00000000-0005-0000-0000-00007E010000}"/>
    <cellStyle name="20% - Акцент5 39" xfId="524" xr:uid="{00000000-0005-0000-0000-00007F010000}"/>
    <cellStyle name="20% - Акцент5 4" xfId="525" xr:uid="{00000000-0005-0000-0000-000080010000}"/>
    <cellStyle name="20% - Акцент5 4 2" xfId="526" xr:uid="{00000000-0005-0000-0000-000081010000}"/>
    <cellStyle name="20% - Акцент5 4 2 2" xfId="527" xr:uid="{00000000-0005-0000-0000-000082010000}"/>
    <cellStyle name="20% - Акцент5 4 3" xfId="528" xr:uid="{00000000-0005-0000-0000-000083010000}"/>
    <cellStyle name="20% - Акцент5 4 3 2" xfId="529" xr:uid="{00000000-0005-0000-0000-000084010000}"/>
    <cellStyle name="20% - Акцент5 4 4" xfId="530" xr:uid="{00000000-0005-0000-0000-000085010000}"/>
    <cellStyle name="20% - Акцент5 4_~6477071" xfId="531" xr:uid="{00000000-0005-0000-0000-000086010000}"/>
    <cellStyle name="20% - Акцент5 40" xfId="532" xr:uid="{00000000-0005-0000-0000-000087010000}"/>
    <cellStyle name="20% - Акцент5 41" xfId="533" xr:uid="{00000000-0005-0000-0000-000088010000}"/>
    <cellStyle name="20% - Акцент5 42" xfId="534" xr:uid="{00000000-0005-0000-0000-000089010000}"/>
    <cellStyle name="20% - Акцент5 43" xfId="535" xr:uid="{00000000-0005-0000-0000-00008A010000}"/>
    <cellStyle name="20% - Акцент5 44" xfId="536" xr:uid="{00000000-0005-0000-0000-00008B010000}"/>
    <cellStyle name="20% - Акцент5 5" xfId="537" xr:uid="{00000000-0005-0000-0000-00008C010000}"/>
    <cellStyle name="20% - Акцент5 5 2" xfId="538" xr:uid="{00000000-0005-0000-0000-00008D010000}"/>
    <cellStyle name="20% - Акцент5 5_~6477071" xfId="539" xr:uid="{00000000-0005-0000-0000-00008E010000}"/>
    <cellStyle name="20% - Акцент5 6" xfId="540" xr:uid="{00000000-0005-0000-0000-00008F010000}"/>
    <cellStyle name="20% - Акцент5 6 2" xfId="541" xr:uid="{00000000-0005-0000-0000-000090010000}"/>
    <cellStyle name="20% - Акцент5 6 3" xfId="542" xr:uid="{00000000-0005-0000-0000-000091010000}"/>
    <cellStyle name="20% - Акцент5 6_~6477071" xfId="543" xr:uid="{00000000-0005-0000-0000-000092010000}"/>
    <cellStyle name="20% - Акцент5 7" xfId="544" xr:uid="{00000000-0005-0000-0000-000093010000}"/>
    <cellStyle name="20% - Акцент5 7 2" xfId="545" xr:uid="{00000000-0005-0000-0000-000094010000}"/>
    <cellStyle name="20% - Акцент5 7_~6477071" xfId="546" xr:uid="{00000000-0005-0000-0000-000095010000}"/>
    <cellStyle name="20% - Акцент5 8" xfId="547" xr:uid="{00000000-0005-0000-0000-000096010000}"/>
    <cellStyle name="20% - Акцент5 8 2" xfId="548" xr:uid="{00000000-0005-0000-0000-000097010000}"/>
    <cellStyle name="20% - Акцент5 9" xfId="549" xr:uid="{00000000-0005-0000-0000-000098010000}"/>
    <cellStyle name="20% - Акцент5 9 2" xfId="550" xr:uid="{00000000-0005-0000-0000-000099010000}"/>
    <cellStyle name="20% - Акцент6 10" xfId="551" xr:uid="{00000000-0005-0000-0000-00009A010000}"/>
    <cellStyle name="20% - Акцент6 11" xfId="552" xr:uid="{00000000-0005-0000-0000-00009B010000}"/>
    <cellStyle name="20% - Акцент6 12" xfId="553" xr:uid="{00000000-0005-0000-0000-00009C010000}"/>
    <cellStyle name="20% - Акцент6 13" xfId="554" xr:uid="{00000000-0005-0000-0000-00009D010000}"/>
    <cellStyle name="20% - Акцент6 14" xfId="555" xr:uid="{00000000-0005-0000-0000-00009E010000}"/>
    <cellStyle name="20% - Акцент6 15" xfId="556" xr:uid="{00000000-0005-0000-0000-00009F010000}"/>
    <cellStyle name="20% - Акцент6 16" xfId="557" xr:uid="{00000000-0005-0000-0000-0000A0010000}"/>
    <cellStyle name="20% - Акцент6 17" xfId="558" xr:uid="{00000000-0005-0000-0000-0000A1010000}"/>
    <cellStyle name="20% - Акцент6 18" xfId="559" xr:uid="{00000000-0005-0000-0000-0000A2010000}"/>
    <cellStyle name="20% - Акцент6 19" xfId="560" xr:uid="{00000000-0005-0000-0000-0000A3010000}"/>
    <cellStyle name="20% - Акцент6 2" xfId="50" xr:uid="{00000000-0005-0000-0000-0000A4010000}"/>
    <cellStyle name="20% - Акцент6 2 2" xfId="561" xr:uid="{00000000-0005-0000-0000-0000A5010000}"/>
    <cellStyle name="20% - Акцент6 2 2 2" xfId="562" xr:uid="{00000000-0005-0000-0000-0000A6010000}"/>
    <cellStyle name="20% - Акцент6 2 2 2 2" xfId="563" xr:uid="{00000000-0005-0000-0000-0000A7010000}"/>
    <cellStyle name="20% - Акцент6 2 2 3" xfId="564" xr:uid="{00000000-0005-0000-0000-0000A8010000}"/>
    <cellStyle name="20% - Акцент6 2 2 3 2" xfId="565" xr:uid="{00000000-0005-0000-0000-0000A9010000}"/>
    <cellStyle name="20% - Акцент6 2 2 4" xfId="566" xr:uid="{00000000-0005-0000-0000-0000AA010000}"/>
    <cellStyle name="20% - Акцент6 2 2_~6477071" xfId="567" xr:uid="{00000000-0005-0000-0000-0000AB010000}"/>
    <cellStyle name="20% - Акцент6 2 3" xfId="568" xr:uid="{00000000-0005-0000-0000-0000AC010000}"/>
    <cellStyle name="20% - Акцент6 2 3 2" xfId="569" xr:uid="{00000000-0005-0000-0000-0000AD010000}"/>
    <cellStyle name="20% - Акцент6 2 4" xfId="570" xr:uid="{00000000-0005-0000-0000-0000AE010000}"/>
    <cellStyle name="20% - Акцент6 2 4 2" xfId="571" xr:uid="{00000000-0005-0000-0000-0000AF010000}"/>
    <cellStyle name="20% - Акцент6 2 5" xfId="572" xr:uid="{00000000-0005-0000-0000-0000B0010000}"/>
    <cellStyle name="20% - Акцент6 2 5 2" xfId="573" xr:uid="{00000000-0005-0000-0000-0000B1010000}"/>
    <cellStyle name="20% - Акцент6 2 6" xfId="574" xr:uid="{00000000-0005-0000-0000-0000B2010000}"/>
    <cellStyle name="20% - Акцент6 2_~6477071" xfId="575" xr:uid="{00000000-0005-0000-0000-0000B3010000}"/>
    <cellStyle name="20% - Акцент6 20" xfId="576" xr:uid="{00000000-0005-0000-0000-0000B4010000}"/>
    <cellStyle name="20% - Акцент6 21" xfId="577" xr:uid="{00000000-0005-0000-0000-0000B5010000}"/>
    <cellStyle name="20% - Акцент6 22" xfId="578" xr:uid="{00000000-0005-0000-0000-0000B6010000}"/>
    <cellStyle name="20% - Акцент6 23" xfId="579" xr:uid="{00000000-0005-0000-0000-0000B7010000}"/>
    <cellStyle name="20% - Акцент6 24" xfId="580" xr:uid="{00000000-0005-0000-0000-0000B8010000}"/>
    <cellStyle name="20% - Акцент6 25" xfId="581" xr:uid="{00000000-0005-0000-0000-0000B9010000}"/>
    <cellStyle name="20% - Акцент6 26" xfId="582" xr:uid="{00000000-0005-0000-0000-0000BA010000}"/>
    <cellStyle name="20% - Акцент6 27" xfId="583" xr:uid="{00000000-0005-0000-0000-0000BB010000}"/>
    <cellStyle name="20% - Акцент6 28" xfId="584" xr:uid="{00000000-0005-0000-0000-0000BC010000}"/>
    <cellStyle name="20% - Акцент6 29" xfId="585" xr:uid="{00000000-0005-0000-0000-0000BD010000}"/>
    <cellStyle name="20% - Акцент6 3" xfId="586" xr:uid="{00000000-0005-0000-0000-0000BE010000}"/>
    <cellStyle name="20% - Акцент6 3 2" xfId="587" xr:uid="{00000000-0005-0000-0000-0000BF010000}"/>
    <cellStyle name="20% - Акцент6 3 2 2" xfId="588" xr:uid="{00000000-0005-0000-0000-0000C0010000}"/>
    <cellStyle name="20% - Акцент6 3 3" xfId="589" xr:uid="{00000000-0005-0000-0000-0000C1010000}"/>
    <cellStyle name="20% - Акцент6 3 3 2" xfId="590" xr:uid="{00000000-0005-0000-0000-0000C2010000}"/>
    <cellStyle name="20% - Акцент6 3 4" xfId="591" xr:uid="{00000000-0005-0000-0000-0000C3010000}"/>
    <cellStyle name="20% - Акцент6 3_~6477071" xfId="592" xr:uid="{00000000-0005-0000-0000-0000C4010000}"/>
    <cellStyle name="20% - Акцент6 30" xfId="593" xr:uid="{00000000-0005-0000-0000-0000C5010000}"/>
    <cellStyle name="20% - Акцент6 31" xfId="594" xr:uid="{00000000-0005-0000-0000-0000C6010000}"/>
    <cellStyle name="20% - Акцент6 32" xfId="595" xr:uid="{00000000-0005-0000-0000-0000C7010000}"/>
    <cellStyle name="20% - Акцент6 33" xfId="596" xr:uid="{00000000-0005-0000-0000-0000C8010000}"/>
    <cellStyle name="20% - Акцент6 34" xfId="597" xr:uid="{00000000-0005-0000-0000-0000C9010000}"/>
    <cellStyle name="20% - Акцент6 35" xfId="598" xr:uid="{00000000-0005-0000-0000-0000CA010000}"/>
    <cellStyle name="20% - Акцент6 36" xfId="599" xr:uid="{00000000-0005-0000-0000-0000CB010000}"/>
    <cellStyle name="20% - Акцент6 37" xfId="600" xr:uid="{00000000-0005-0000-0000-0000CC010000}"/>
    <cellStyle name="20% - Акцент6 38" xfId="601" xr:uid="{00000000-0005-0000-0000-0000CD010000}"/>
    <cellStyle name="20% - Акцент6 39" xfId="602" xr:uid="{00000000-0005-0000-0000-0000CE010000}"/>
    <cellStyle name="20% - Акцент6 4" xfId="603" xr:uid="{00000000-0005-0000-0000-0000CF010000}"/>
    <cellStyle name="20% - Акцент6 4 2" xfId="604" xr:uid="{00000000-0005-0000-0000-0000D0010000}"/>
    <cellStyle name="20% - Акцент6 4 2 2" xfId="605" xr:uid="{00000000-0005-0000-0000-0000D1010000}"/>
    <cellStyle name="20% - Акцент6 4 3" xfId="606" xr:uid="{00000000-0005-0000-0000-0000D2010000}"/>
    <cellStyle name="20% - Акцент6 4 3 2" xfId="607" xr:uid="{00000000-0005-0000-0000-0000D3010000}"/>
    <cellStyle name="20% - Акцент6 4 4" xfId="608" xr:uid="{00000000-0005-0000-0000-0000D4010000}"/>
    <cellStyle name="20% - Акцент6 4_~6477071" xfId="609" xr:uid="{00000000-0005-0000-0000-0000D5010000}"/>
    <cellStyle name="20% - Акцент6 40" xfId="610" xr:uid="{00000000-0005-0000-0000-0000D6010000}"/>
    <cellStyle name="20% - Акцент6 41" xfId="611" xr:uid="{00000000-0005-0000-0000-0000D7010000}"/>
    <cellStyle name="20% - Акцент6 42" xfId="612" xr:uid="{00000000-0005-0000-0000-0000D8010000}"/>
    <cellStyle name="20% - Акцент6 43" xfId="613" xr:uid="{00000000-0005-0000-0000-0000D9010000}"/>
    <cellStyle name="20% - Акцент6 44" xfId="614" xr:uid="{00000000-0005-0000-0000-0000DA010000}"/>
    <cellStyle name="20% - Акцент6 5" xfId="615" xr:uid="{00000000-0005-0000-0000-0000DB010000}"/>
    <cellStyle name="20% - Акцент6 5 2" xfId="616" xr:uid="{00000000-0005-0000-0000-0000DC010000}"/>
    <cellStyle name="20% - Акцент6 5_~6477071" xfId="617" xr:uid="{00000000-0005-0000-0000-0000DD010000}"/>
    <cellStyle name="20% - Акцент6 6" xfId="618" xr:uid="{00000000-0005-0000-0000-0000DE010000}"/>
    <cellStyle name="20% - Акцент6 6 2" xfId="619" xr:uid="{00000000-0005-0000-0000-0000DF010000}"/>
    <cellStyle name="20% - Акцент6 6 3" xfId="620" xr:uid="{00000000-0005-0000-0000-0000E0010000}"/>
    <cellStyle name="20% - Акцент6 6_~6477071" xfId="621" xr:uid="{00000000-0005-0000-0000-0000E1010000}"/>
    <cellStyle name="20% - Акцент6 7" xfId="622" xr:uid="{00000000-0005-0000-0000-0000E2010000}"/>
    <cellStyle name="20% - Акцент6 7 2" xfId="623" xr:uid="{00000000-0005-0000-0000-0000E3010000}"/>
    <cellStyle name="20% - Акцент6 7_~6477071" xfId="624" xr:uid="{00000000-0005-0000-0000-0000E4010000}"/>
    <cellStyle name="20% - Акцент6 8" xfId="625" xr:uid="{00000000-0005-0000-0000-0000E5010000}"/>
    <cellStyle name="20% - Акцент6 8 2" xfId="626" xr:uid="{00000000-0005-0000-0000-0000E6010000}"/>
    <cellStyle name="20% - Акцент6 9" xfId="627" xr:uid="{00000000-0005-0000-0000-0000E7010000}"/>
    <cellStyle name="20% - Акцент6 9 2" xfId="628" xr:uid="{00000000-0005-0000-0000-0000E8010000}"/>
    <cellStyle name="40% - Accent1" xfId="629" xr:uid="{00000000-0005-0000-0000-0000E9010000}"/>
    <cellStyle name="40% - Accent2" xfId="630" xr:uid="{00000000-0005-0000-0000-0000EA010000}"/>
    <cellStyle name="40% - Accent3" xfId="631" xr:uid="{00000000-0005-0000-0000-0000EB010000}"/>
    <cellStyle name="40% - Accent4" xfId="632" xr:uid="{00000000-0005-0000-0000-0000EC010000}"/>
    <cellStyle name="40% - Accent5" xfId="633" xr:uid="{00000000-0005-0000-0000-0000ED010000}"/>
    <cellStyle name="40% - Accent6" xfId="634" xr:uid="{00000000-0005-0000-0000-0000EE010000}"/>
    <cellStyle name="40% - Акцент1 10" xfId="635" xr:uid="{00000000-0005-0000-0000-0000EF010000}"/>
    <cellStyle name="40% - Акцент1 11" xfId="636" xr:uid="{00000000-0005-0000-0000-0000F0010000}"/>
    <cellStyle name="40% - Акцент1 12" xfId="637" xr:uid="{00000000-0005-0000-0000-0000F1010000}"/>
    <cellStyle name="40% - Акцент1 13" xfId="638" xr:uid="{00000000-0005-0000-0000-0000F2010000}"/>
    <cellStyle name="40% - Акцент1 14" xfId="639" xr:uid="{00000000-0005-0000-0000-0000F3010000}"/>
    <cellStyle name="40% - Акцент1 15" xfId="640" xr:uid="{00000000-0005-0000-0000-0000F4010000}"/>
    <cellStyle name="40% - Акцент1 16" xfId="641" xr:uid="{00000000-0005-0000-0000-0000F5010000}"/>
    <cellStyle name="40% - Акцент1 17" xfId="642" xr:uid="{00000000-0005-0000-0000-0000F6010000}"/>
    <cellStyle name="40% - Акцент1 18" xfId="643" xr:uid="{00000000-0005-0000-0000-0000F7010000}"/>
    <cellStyle name="40% - Акцент1 19" xfId="644" xr:uid="{00000000-0005-0000-0000-0000F8010000}"/>
    <cellStyle name="40% - Акцент1 2" xfId="51" xr:uid="{00000000-0005-0000-0000-0000F9010000}"/>
    <cellStyle name="40% - Акцент1 2 2" xfId="645" xr:uid="{00000000-0005-0000-0000-0000FA010000}"/>
    <cellStyle name="40% - Акцент1 2 2 2" xfId="646" xr:uid="{00000000-0005-0000-0000-0000FB010000}"/>
    <cellStyle name="40% - Акцент1 2 2 2 2" xfId="647" xr:uid="{00000000-0005-0000-0000-0000FC010000}"/>
    <cellStyle name="40% - Акцент1 2 2 3" xfId="648" xr:uid="{00000000-0005-0000-0000-0000FD010000}"/>
    <cellStyle name="40% - Акцент1 2 2 3 2" xfId="649" xr:uid="{00000000-0005-0000-0000-0000FE010000}"/>
    <cellStyle name="40% - Акцент1 2 2 4" xfId="650" xr:uid="{00000000-0005-0000-0000-0000FF010000}"/>
    <cellStyle name="40% - Акцент1 2 2_~6477071" xfId="651" xr:uid="{00000000-0005-0000-0000-000000020000}"/>
    <cellStyle name="40% - Акцент1 2 3" xfId="652" xr:uid="{00000000-0005-0000-0000-000001020000}"/>
    <cellStyle name="40% - Акцент1 2 3 2" xfId="653" xr:uid="{00000000-0005-0000-0000-000002020000}"/>
    <cellStyle name="40% - Акцент1 2 4" xfId="654" xr:uid="{00000000-0005-0000-0000-000003020000}"/>
    <cellStyle name="40% - Акцент1 2 4 2" xfId="655" xr:uid="{00000000-0005-0000-0000-000004020000}"/>
    <cellStyle name="40% - Акцент1 2 5" xfId="656" xr:uid="{00000000-0005-0000-0000-000005020000}"/>
    <cellStyle name="40% - Акцент1 2 5 2" xfId="657" xr:uid="{00000000-0005-0000-0000-000006020000}"/>
    <cellStyle name="40% - Акцент1 2 6" xfId="658" xr:uid="{00000000-0005-0000-0000-000007020000}"/>
    <cellStyle name="40% - Акцент1 2_~6477071" xfId="659" xr:uid="{00000000-0005-0000-0000-000008020000}"/>
    <cellStyle name="40% - Акцент1 20" xfId="660" xr:uid="{00000000-0005-0000-0000-000009020000}"/>
    <cellStyle name="40% - Акцент1 21" xfId="661" xr:uid="{00000000-0005-0000-0000-00000A020000}"/>
    <cellStyle name="40% - Акцент1 22" xfId="662" xr:uid="{00000000-0005-0000-0000-00000B020000}"/>
    <cellStyle name="40% - Акцент1 23" xfId="663" xr:uid="{00000000-0005-0000-0000-00000C020000}"/>
    <cellStyle name="40% - Акцент1 24" xfId="664" xr:uid="{00000000-0005-0000-0000-00000D020000}"/>
    <cellStyle name="40% - Акцент1 25" xfId="665" xr:uid="{00000000-0005-0000-0000-00000E020000}"/>
    <cellStyle name="40% - Акцент1 26" xfId="666" xr:uid="{00000000-0005-0000-0000-00000F020000}"/>
    <cellStyle name="40% - Акцент1 27" xfId="667" xr:uid="{00000000-0005-0000-0000-000010020000}"/>
    <cellStyle name="40% - Акцент1 28" xfId="668" xr:uid="{00000000-0005-0000-0000-000011020000}"/>
    <cellStyle name="40% - Акцент1 29" xfId="669" xr:uid="{00000000-0005-0000-0000-000012020000}"/>
    <cellStyle name="40% - Акцент1 3" xfId="670" xr:uid="{00000000-0005-0000-0000-000013020000}"/>
    <cellStyle name="40% - Акцент1 3 2" xfId="671" xr:uid="{00000000-0005-0000-0000-000014020000}"/>
    <cellStyle name="40% - Акцент1 3 2 2" xfId="672" xr:uid="{00000000-0005-0000-0000-000015020000}"/>
    <cellStyle name="40% - Акцент1 3 3" xfId="673" xr:uid="{00000000-0005-0000-0000-000016020000}"/>
    <cellStyle name="40% - Акцент1 3 3 2" xfId="674" xr:uid="{00000000-0005-0000-0000-000017020000}"/>
    <cellStyle name="40% - Акцент1 3 4" xfId="675" xr:uid="{00000000-0005-0000-0000-000018020000}"/>
    <cellStyle name="40% - Акцент1 3_~6477071" xfId="676" xr:uid="{00000000-0005-0000-0000-000019020000}"/>
    <cellStyle name="40% - Акцент1 30" xfId="677" xr:uid="{00000000-0005-0000-0000-00001A020000}"/>
    <cellStyle name="40% - Акцент1 31" xfId="678" xr:uid="{00000000-0005-0000-0000-00001B020000}"/>
    <cellStyle name="40% - Акцент1 32" xfId="679" xr:uid="{00000000-0005-0000-0000-00001C020000}"/>
    <cellStyle name="40% - Акцент1 33" xfId="680" xr:uid="{00000000-0005-0000-0000-00001D020000}"/>
    <cellStyle name="40% - Акцент1 34" xfId="681" xr:uid="{00000000-0005-0000-0000-00001E020000}"/>
    <cellStyle name="40% - Акцент1 35" xfId="682" xr:uid="{00000000-0005-0000-0000-00001F020000}"/>
    <cellStyle name="40% - Акцент1 36" xfId="683" xr:uid="{00000000-0005-0000-0000-000020020000}"/>
    <cellStyle name="40% - Акцент1 37" xfId="684" xr:uid="{00000000-0005-0000-0000-000021020000}"/>
    <cellStyle name="40% - Акцент1 38" xfId="685" xr:uid="{00000000-0005-0000-0000-000022020000}"/>
    <cellStyle name="40% - Акцент1 39" xfId="686" xr:uid="{00000000-0005-0000-0000-000023020000}"/>
    <cellStyle name="40% - Акцент1 4" xfId="687" xr:uid="{00000000-0005-0000-0000-000024020000}"/>
    <cellStyle name="40% - Акцент1 4 2" xfId="688" xr:uid="{00000000-0005-0000-0000-000025020000}"/>
    <cellStyle name="40% - Акцент1 4 2 2" xfId="689" xr:uid="{00000000-0005-0000-0000-000026020000}"/>
    <cellStyle name="40% - Акцент1 4 3" xfId="690" xr:uid="{00000000-0005-0000-0000-000027020000}"/>
    <cellStyle name="40% - Акцент1 4 3 2" xfId="691" xr:uid="{00000000-0005-0000-0000-000028020000}"/>
    <cellStyle name="40% - Акцент1 4 4" xfId="692" xr:uid="{00000000-0005-0000-0000-000029020000}"/>
    <cellStyle name="40% - Акцент1 4_~6477071" xfId="693" xr:uid="{00000000-0005-0000-0000-00002A020000}"/>
    <cellStyle name="40% - Акцент1 40" xfId="694" xr:uid="{00000000-0005-0000-0000-00002B020000}"/>
    <cellStyle name="40% - Акцент1 41" xfId="695" xr:uid="{00000000-0005-0000-0000-00002C020000}"/>
    <cellStyle name="40% - Акцент1 42" xfId="696" xr:uid="{00000000-0005-0000-0000-00002D020000}"/>
    <cellStyle name="40% - Акцент1 43" xfId="697" xr:uid="{00000000-0005-0000-0000-00002E020000}"/>
    <cellStyle name="40% - Акцент1 44" xfId="698" xr:uid="{00000000-0005-0000-0000-00002F020000}"/>
    <cellStyle name="40% - Акцент1 5" xfId="699" xr:uid="{00000000-0005-0000-0000-000030020000}"/>
    <cellStyle name="40% - Акцент1 5 2" xfId="700" xr:uid="{00000000-0005-0000-0000-000031020000}"/>
    <cellStyle name="40% - Акцент1 5_~6477071" xfId="701" xr:uid="{00000000-0005-0000-0000-000032020000}"/>
    <cellStyle name="40% - Акцент1 6" xfId="702" xr:uid="{00000000-0005-0000-0000-000033020000}"/>
    <cellStyle name="40% - Акцент1 6 2" xfId="703" xr:uid="{00000000-0005-0000-0000-000034020000}"/>
    <cellStyle name="40% - Акцент1 6 3" xfId="704" xr:uid="{00000000-0005-0000-0000-000035020000}"/>
    <cellStyle name="40% - Акцент1 6_~6477071" xfId="705" xr:uid="{00000000-0005-0000-0000-000036020000}"/>
    <cellStyle name="40% - Акцент1 7" xfId="706" xr:uid="{00000000-0005-0000-0000-000037020000}"/>
    <cellStyle name="40% - Акцент1 7 2" xfId="707" xr:uid="{00000000-0005-0000-0000-000038020000}"/>
    <cellStyle name="40% - Акцент1 7_~6477071" xfId="708" xr:uid="{00000000-0005-0000-0000-000039020000}"/>
    <cellStyle name="40% - Акцент1 8" xfId="709" xr:uid="{00000000-0005-0000-0000-00003A020000}"/>
    <cellStyle name="40% - Акцент1 8 2" xfId="710" xr:uid="{00000000-0005-0000-0000-00003B020000}"/>
    <cellStyle name="40% - Акцент1 9" xfId="711" xr:uid="{00000000-0005-0000-0000-00003C020000}"/>
    <cellStyle name="40% - Акцент1 9 2" xfId="712" xr:uid="{00000000-0005-0000-0000-00003D020000}"/>
    <cellStyle name="40% - Акцент2 10" xfId="713" xr:uid="{00000000-0005-0000-0000-00003E020000}"/>
    <cellStyle name="40% - Акцент2 11" xfId="714" xr:uid="{00000000-0005-0000-0000-00003F020000}"/>
    <cellStyle name="40% - Акцент2 12" xfId="715" xr:uid="{00000000-0005-0000-0000-000040020000}"/>
    <cellStyle name="40% - Акцент2 13" xfId="716" xr:uid="{00000000-0005-0000-0000-000041020000}"/>
    <cellStyle name="40% - Акцент2 14" xfId="717" xr:uid="{00000000-0005-0000-0000-000042020000}"/>
    <cellStyle name="40% - Акцент2 15" xfId="718" xr:uid="{00000000-0005-0000-0000-000043020000}"/>
    <cellStyle name="40% - Акцент2 16" xfId="719" xr:uid="{00000000-0005-0000-0000-000044020000}"/>
    <cellStyle name="40% - Акцент2 17" xfId="720" xr:uid="{00000000-0005-0000-0000-000045020000}"/>
    <cellStyle name="40% - Акцент2 18" xfId="721" xr:uid="{00000000-0005-0000-0000-000046020000}"/>
    <cellStyle name="40% - Акцент2 19" xfId="722" xr:uid="{00000000-0005-0000-0000-000047020000}"/>
    <cellStyle name="40% - Акцент2 2" xfId="52" xr:uid="{00000000-0005-0000-0000-000048020000}"/>
    <cellStyle name="40% - Акцент2 2 2" xfId="723" xr:uid="{00000000-0005-0000-0000-000049020000}"/>
    <cellStyle name="40% - Акцент2 2 2 2" xfId="724" xr:uid="{00000000-0005-0000-0000-00004A020000}"/>
    <cellStyle name="40% - Акцент2 2 2 2 2" xfId="725" xr:uid="{00000000-0005-0000-0000-00004B020000}"/>
    <cellStyle name="40% - Акцент2 2 2 3" xfId="726" xr:uid="{00000000-0005-0000-0000-00004C020000}"/>
    <cellStyle name="40% - Акцент2 2 2 3 2" xfId="727" xr:uid="{00000000-0005-0000-0000-00004D020000}"/>
    <cellStyle name="40% - Акцент2 2 2 4" xfId="728" xr:uid="{00000000-0005-0000-0000-00004E020000}"/>
    <cellStyle name="40% - Акцент2 2 2_~6477071" xfId="729" xr:uid="{00000000-0005-0000-0000-00004F020000}"/>
    <cellStyle name="40% - Акцент2 2 3" xfId="730" xr:uid="{00000000-0005-0000-0000-000050020000}"/>
    <cellStyle name="40% - Акцент2 2 3 2" xfId="731" xr:uid="{00000000-0005-0000-0000-000051020000}"/>
    <cellStyle name="40% - Акцент2 2 4" xfId="732" xr:uid="{00000000-0005-0000-0000-000052020000}"/>
    <cellStyle name="40% - Акцент2 2 4 2" xfId="733" xr:uid="{00000000-0005-0000-0000-000053020000}"/>
    <cellStyle name="40% - Акцент2 2 5" xfId="734" xr:uid="{00000000-0005-0000-0000-000054020000}"/>
    <cellStyle name="40% - Акцент2 2 5 2" xfId="735" xr:uid="{00000000-0005-0000-0000-000055020000}"/>
    <cellStyle name="40% - Акцент2 2 6" xfId="736" xr:uid="{00000000-0005-0000-0000-000056020000}"/>
    <cellStyle name="40% - Акцент2 2_~6477071" xfId="737" xr:uid="{00000000-0005-0000-0000-000057020000}"/>
    <cellStyle name="40% - Акцент2 20" xfId="738" xr:uid="{00000000-0005-0000-0000-000058020000}"/>
    <cellStyle name="40% - Акцент2 21" xfId="739" xr:uid="{00000000-0005-0000-0000-000059020000}"/>
    <cellStyle name="40% - Акцент2 22" xfId="740" xr:uid="{00000000-0005-0000-0000-00005A020000}"/>
    <cellStyle name="40% - Акцент2 23" xfId="741" xr:uid="{00000000-0005-0000-0000-00005B020000}"/>
    <cellStyle name="40% - Акцент2 24" xfId="742" xr:uid="{00000000-0005-0000-0000-00005C020000}"/>
    <cellStyle name="40% - Акцент2 25" xfId="743" xr:uid="{00000000-0005-0000-0000-00005D020000}"/>
    <cellStyle name="40% - Акцент2 26" xfId="744" xr:uid="{00000000-0005-0000-0000-00005E020000}"/>
    <cellStyle name="40% - Акцент2 27" xfId="745" xr:uid="{00000000-0005-0000-0000-00005F020000}"/>
    <cellStyle name="40% - Акцент2 28" xfId="746" xr:uid="{00000000-0005-0000-0000-000060020000}"/>
    <cellStyle name="40% - Акцент2 29" xfId="747" xr:uid="{00000000-0005-0000-0000-000061020000}"/>
    <cellStyle name="40% - Акцент2 3" xfId="748" xr:uid="{00000000-0005-0000-0000-000062020000}"/>
    <cellStyle name="40% - Акцент2 3 2" xfId="749" xr:uid="{00000000-0005-0000-0000-000063020000}"/>
    <cellStyle name="40% - Акцент2 3 2 2" xfId="750" xr:uid="{00000000-0005-0000-0000-000064020000}"/>
    <cellStyle name="40% - Акцент2 3 3" xfId="751" xr:uid="{00000000-0005-0000-0000-000065020000}"/>
    <cellStyle name="40% - Акцент2 3 3 2" xfId="752" xr:uid="{00000000-0005-0000-0000-000066020000}"/>
    <cellStyle name="40% - Акцент2 3 4" xfId="753" xr:uid="{00000000-0005-0000-0000-000067020000}"/>
    <cellStyle name="40% - Акцент2 3_~6477071" xfId="754" xr:uid="{00000000-0005-0000-0000-000068020000}"/>
    <cellStyle name="40% - Акцент2 30" xfId="755" xr:uid="{00000000-0005-0000-0000-000069020000}"/>
    <cellStyle name="40% - Акцент2 31" xfId="756" xr:uid="{00000000-0005-0000-0000-00006A020000}"/>
    <cellStyle name="40% - Акцент2 32" xfId="757" xr:uid="{00000000-0005-0000-0000-00006B020000}"/>
    <cellStyle name="40% - Акцент2 33" xfId="758" xr:uid="{00000000-0005-0000-0000-00006C020000}"/>
    <cellStyle name="40% - Акцент2 34" xfId="759" xr:uid="{00000000-0005-0000-0000-00006D020000}"/>
    <cellStyle name="40% - Акцент2 35" xfId="760" xr:uid="{00000000-0005-0000-0000-00006E020000}"/>
    <cellStyle name="40% - Акцент2 36" xfId="761" xr:uid="{00000000-0005-0000-0000-00006F020000}"/>
    <cellStyle name="40% - Акцент2 37" xfId="762" xr:uid="{00000000-0005-0000-0000-000070020000}"/>
    <cellStyle name="40% - Акцент2 38" xfId="763" xr:uid="{00000000-0005-0000-0000-000071020000}"/>
    <cellStyle name="40% - Акцент2 39" xfId="764" xr:uid="{00000000-0005-0000-0000-000072020000}"/>
    <cellStyle name="40% - Акцент2 4" xfId="765" xr:uid="{00000000-0005-0000-0000-000073020000}"/>
    <cellStyle name="40% - Акцент2 4 2" xfId="766" xr:uid="{00000000-0005-0000-0000-000074020000}"/>
    <cellStyle name="40% - Акцент2 4 2 2" xfId="767" xr:uid="{00000000-0005-0000-0000-000075020000}"/>
    <cellStyle name="40% - Акцент2 4 3" xfId="768" xr:uid="{00000000-0005-0000-0000-000076020000}"/>
    <cellStyle name="40% - Акцент2 4 3 2" xfId="769" xr:uid="{00000000-0005-0000-0000-000077020000}"/>
    <cellStyle name="40% - Акцент2 4 4" xfId="770" xr:uid="{00000000-0005-0000-0000-000078020000}"/>
    <cellStyle name="40% - Акцент2 4_~6477071" xfId="771" xr:uid="{00000000-0005-0000-0000-000079020000}"/>
    <cellStyle name="40% - Акцент2 40" xfId="772" xr:uid="{00000000-0005-0000-0000-00007A020000}"/>
    <cellStyle name="40% - Акцент2 41" xfId="773" xr:uid="{00000000-0005-0000-0000-00007B020000}"/>
    <cellStyle name="40% - Акцент2 42" xfId="774" xr:uid="{00000000-0005-0000-0000-00007C020000}"/>
    <cellStyle name="40% - Акцент2 43" xfId="775" xr:uid="{00000000-0005-0000-0000-00007D020000}"/>
    <cellStyle name="40% - Акцент2 44" xfId="776" xr:uid="{00000000-0005-0000-0000-00007E020000}"/>
    <cellStyle name="40% - Акцент2 5" xfId="777" xr:uid="{00000000-0005-0000-0000-00007F020000}"/>
    <cellStyle name="40% - Акцент2 5 2" xfId="778" xr:uid="{00000000-0005-0000-0000-000080020000}"/>
    <cellStyle name="40% - Акцент2 5_~6477071" xfId="779" xr:uid="{00000000-0005-0000-0000-000081020000}"/>
    <cellStyle name="40% - Акцент2 6" xfId="780" xr:uid="{00000000-0005-0000-0000-000082020000}"/>
    <cellStyle name="40% - Акцент2 6 2" xfId="781" xr:uid="{00000000-0005-0000-0000-000083020000}"/>
    <cellStyle name="40% - Акцент2 6 3" xfId="782" xr:uid="{00000000-0005-0000-0000-000084020000}"/>
    <cellStyle name="40% - Акцент2 6_~6477071" xfId="783" xr:uid="{00000000-0005-0000-0000-000085020000}"/>
    <cellStyle name="40% - Акцент2 7" xfId="784" xr:uid="{00000000-0005-0000-0000-000086020000}"/>
    <cellStyle name="40% - Акцент2 7 2" xfId="785" xr:uid="{00000000-0005-0000-0000-000087020000}"/>
    <cellStyle name="40% - Акцент2 7_~6477071" xfId="786" xr:uid="{00000000-0005-0000-0000-000088020000}"/>
    <cellStyle name="40% - Акцент2 8" xfId="787" xr:uid="{00000000-0005-0000-0000-000089020000}"/>
    <cellStyle name="40% - Акцент2 8 2" xfId="788" xr:uid="{00000000-0005-0000-0000-00008A020000}"/>
    <cellStyle name="40% - Акцент2 9" xfId="789" xr:uid="{00000000-0005-0000-0000-00008B020000}"/>
    <cellStyle name="40% - Акцент2 9 2" xfId="790" xr:uid="{00000000-0005-0000-0000-00008C020000}"/>
    <cellStyle name="40% - Акцент3 10" xfId="791" xr:uid="{00000000-0005-0000-0000-00008D020000}"/>
    <cellStyle name="40% - Акцент3 11" xfId="792" xr:uid="{00000000-0005-0000-0000-00008E020000}"/>
    <cellStyle name="40% - Акцент3 12" xfId="793" xr:uid="{00000000-0005-0000-0000-00008F020000}"/>
    <cellStyle name="40% - Акцент3 13" xfId="794" xr:uid="{00000000-0005-0000-0000-000090020000}"/>
    <cellStyle name="40% - Акцент3 14" xfId="795" xr:uid="{00000000-0005-0000-0000-000091020000}"/>
    <cellStyle name="40% - Акцент3 15" xfId="796" xr:uid="{00000000-0005-0000-0000-000092020000}"/>
    <cellStyle name="40% - Акцент3 16" xfId="797" xr:uid="{00000000-0005-0000-0000-000093020000}"/>
    <cellStyle name="40% - Акцент3 17" xfId="798" xr:uid="{00000000-0005-0000-0000-000094020000}"/>
    <cellStyle name="40% - Акцент3 18" xfId="799" xr:uid="{00000000-0005-0000-0000-000095020000}"/>
    <cellStyle name="40% - Акцент3 19" xfId="800" xr:uid="{00000000-0005-0000-0000-000096020000}"/>
    <cellStyle name="40% - Акцент3 2" xfId="53" xr:uid="{00000000-0005-0000-0000-000097020000}"/>
    <cellStyle name="40% - Акцент3 2 2" xfId="801" xr:uid="{00000000-0005-0000-0000-000098020000}"/>
    <cellStyle name="40% - Акцент3 2 2 2" xfId="802" xr:uid="{00000000-0005-0000-0000-000099020000}"/>
    <cellStyle name="40% - Акцент3 2 2 2 2" xfId="803" xr:uid="{00000000-0005-0000-0000-00009A020000}"/>
    <cellStyle name="40% - Акцент3 2 2 3" xfId="804" xr:uid="{00000000-0005-0000-0000-00009B020000}"/>
    <cellStyle name="40% - Акцент3 2 2 3 2" xfId="805" xr:uid="{00000000-0005-0000-0000-00009C020000}"/>
    <cellStyle name="40% - Акцент3 2 2 4" xfId="806" xr:uid="{00000000-0005-0000-0000-00009D020000}"/>
    <cellStyle name="40% - Акцент3 2 2_~6477071" xfId="807" xr:uid="{00000000-0005-0000-0000-00009E020000}"/>
    <cellStyle name="40% - Акцент3 2 3" xfId="808" xr:uid="{00000000-0005-0000-0000-00009F020000}"/>
    <cellStyle name="40% - Акцент3 2 3 2" xfId="809" xr:uid="{00000000-0005-0000-0000-0000A0020000}"/>
    <cellStyle name="40% - Акцент3 2 4" xfId="810" xr:uid="{00000000-0005-0000-0000-0000A1020000}"/>
    <cellStyle name="40% - Акцент3 2 4 2" xfId="811" xr:uid="{00000000-0005-0000-0000-0000A2020000}"/>
    <cellStyle name="40% - Акцент3 2 5" xfId="812" xr:uid="{00000000-0005-0000-0000-0000A3020000}"/>
    <cellStyle name="40% - Акцент3 2 5 2" xfId="813" xr:uid="{00000000-0005-0000-0000-0000A4020000}"/>
    <cellStyle name="40% - Акцент3 2 6" xfId="814" xr:uid="{00000000-0005-0000-0000-0000A5020000}"/>
    <cellStyle name="40% - Акцент3 2_~6477071" xfId="815" xr:uid="{00000000-0005-0000-0000-0000A6020000}"/>
    <cellStyle name="40% - Акцент3 20" xfId="816" xr:uid="{00000000-0005-0000-0000-0000A7020000}"/>
    <cellStyle name="40% - Акцент3 21" xfId="817" xr:uid="{00000000-0005-0000-0000-0000A8020000}"/>
    <cellStyle name="40% - Акцент3 22" xfId="818" xr:uid="{00000000-0005-0000-0000-0000A9020000}"/>
    <cellStyle name="40% - Акцент3 23" xfId="819" xr:uid="{00000000-0005-0000-0000-0000AA020000}"/>
    <cellStyle name="40% - Акцент3 24" xfId="820" xr:uid="{00000000-0005-0000-0000-0000AB020000}"/>
    <cellStyle name="40% - Акцент3 25" xfId="821" xr:uid="{00000000-0005-0000-0000-0000AC020000}"/>
    <cellStyle name="40% - Акцент3 26" xfId="822" xr:uid="{00000000-0005-0000-0000-0000AD020000}"/>
    <cellStyle name="40% - Акцент3 27" xfId="823" xr:uid="{00000000-0005-0000-0000-0000AE020000}"/>
    <cellStyle name="40% - Акцент3 28" xfId="824" xr:uid="{00000000-0005-0000-0000-0000AF020000}"/>
    <cellStyle name="40% - Акцент3 29" xfId="825" xr:uid="{00000000-0005-0000-0000-0000B0020000}"/>
    <cellStyle name="40% - Акцент3 3" xfId="826" xr:uid="{00000000-0005-0000-0000-0000B1020000}"/>
    <cellStyle name="40% - Акцент3 3 2" xfId="827" xr:uid="{00000000-0005-0000-0000-0000B2020000}"/>
    <cellStyle name="40% - Акцент3 3 2 2" xfId="828" xr:uid="{00000000-0005-0000-0000-0000B3020000}"/>
    <cellStyle name="40% - Акцент3 3 3" xfId="829" xr:uid="{00000000-0005-0000-0000-0000B4020000}"/>
    <cellStyle name="40% - Акцент3 3 3 2" xfId="830" xr:uid="{00000000-0005-0000-0000-0000B5020000}"/>
    <cellStyle name="40% - Акцент3 3 4" xfId="831" xr:uid="{00000000-0005-0000-0000-0000B6020000}"/>
    <cellStyle name="40% - Акцент3 3_~6477071" xfId="832" xr:uid="{00000000-0005-0000-0000-0000B7020000}"/>
    <cellStyle name="40% - Акцент3 30" xfId="833" xr:uid="{00000000-0005-0000-0000-0000B8020000}"/>
    <cellStyle name="40% - Акцент3 31" xfId="834" xr:uid="{00000000-0005-0000-0000-0000B9020000}"/>
    <cellStyle name="40% - Акцент3 32" xfId="835" xr:uid="{00000000-0005-0000-0000-0000BA020000}"/>
    <cellStyle name="40% - Акцент3 33" xfId="836" xr:uid="{00000000-0005-0000-0000-0000BB020000}"/>
    <cellStyle name="40% - Акцент3 34" xfId="837" xr:uid="{00000000-0005-0000-0000-0000BC020000}"/>
    <cellStyle name="40% - Акцент3 35" xfId="838" xr:uid="{00000000-0005-0000-0000-0000BD020000}"/>
    <cellStyle name="40% - Акцент3 36" xfId="839" xr:uid="{00000000-0005-0000-0000-0000BE020000}"/>
    <cellStyle name="40% - Акцент3 37" xfId="840" xr:uid="{00000000-0005-0000-0000-0000BF020000}"/>
    <cellStyle name="40% - Акцент3 38" xfId="841" xr:uid="{00000000-0005-0000-0000-0000C0020000}"/>
    <cellStyle name="40% - Акцент3 39" xfId="842" xr:uid="{00000000-0005-0000-0000-0000C1020000}"/>
    <cellStyle name="40% - Акцент3 4" xfId="843" xr:uid="{00000000-0005-0000-0000-0000C2020000}"/>
    <cellStyle name="40% - Акцент3 4 2" xfId="844" xr:uid="{00000000-0005-0000-0000-0000C3020000}"/>
    <cellStyle name="40% - Акцент3 4 2 2" xfId="845" xr:uid="{00000000-0005-0000-0000-0000C4020000}"/>
    <cellStyle name="40% - Акцент3 4 3" xfId="846" xr:uid="{00000000-0005-0000-0000-0000C5020000}"/>
    <cellStyle name="40% - Акцент3 4 3 2" xfId="847" xr:uid="{00000000-0005-0000-0000-0000C6020000}"/>
    <cellStyle name="40% - Акцент3 4 4" xfId="848" xr:uid="{00000000-0005-0000-0000-0000C7020000}"/>
    <cellStyle name="40% - Акцент3 4_~6477071" xfId="849" xr:uid="{00000000-0005-0000-0000-0000C8020000}"/>
    <cellStyle name="40% - Акцент3 40" xfId="850" xr:uid="{00000000-0005-0000-0000-0000C9020000}"/>
    <cellStyle name="40% - Акцент3 41" xfId="851" xr:uid="{00000000-0005-0000-0000-0000CA020000}"/>
    <cellStyle name="40% - Акцент3 42" xfId="852" xr:uid="{00000000-0005-0000-0000-0000CB020000}"/>
    <cellStyle name="40% - Акцент3 43" xfId="853" xr:uid="{00000000-0005-0000-0000-0000CC020000}"/>
    <cellStyle name="40% - Акцент3 44" xfId="854" xr:uid="{00000000-0005-0000-0000-0000CD020000}"/>
    <cellStyle name="40% - Акцент3 5" xfId="855" xr:uid="{00000000-0005-0000-0000-0000CE020000}"/>
    <cellStyle name="40% - Акцент3 5 2" xfId="856" xr:uid="{00000000-0005-0000-0000-0000CF020000}"/>
    <cellStyle name="40% - Акцент3 5_~6477071" xfId="857" xr:uid="{00000000-0005-0000-0000-0000D0020000}"/>
    <cellStyle name="40% - Акцент3 6" xfId="858" xr:uid="{00000000-0005-0000-0000-0000D1020000}"/>
    <cellStyle name="40% - Акцент3 6 2" xfId="859" xr:uid="{00000000-0005-0000-0000-0000D2020000}"/>
    <cellStyle name="40% - Акцент3 6 3" xfId="860" xr:uid="{00000000-0005-0000-0000-0000D3020000}"/>
    <cellStyle name="40% - Акцент3 6_~6477071" xfId="861" xr:uid="{00000000-0005-0000-0000-0000D4020000}"/>
    <cellStyle name="40% - Акцент3 7" xfId="862" xr:uid="{00000000-0005-0000-0000-0000D5020000}"/>
    <cellStyle name="40% - Акцент3 7 2" xfId="863" xr:uid="{00000000-0005-0000-0000-0000D6020000}"/>
    <cellStyle name="40% - Акцент3 7_~6477071" xfId="864" xr:uid="{00000000-0005-0000-0000-0000D7020000}"/>
    <cellStyle name="40% - Акцент3 8" xfId="865" xr:uid="{00000000-0005-0000-0000-0000D8020000}"/>
    <cellStyle name="40% - Акцент3 8 2" xfId="866" xr:uid="{00000000-0005-0000-0000-0000D9020000}"/>
    <cellStyle name="40% - Акцент3 9" xfId="867" xr:uid="{00000000-0005-0000-0000-0000DA020000}"/>
    <cellStyle name="40% - Акцент3 9 2" xfId="868" xr:uid="{00000000-0005-0000-0000-0000DB020000}"/>
    <cellStyle name="40% - Акцент4 10" xfId="869" xr:uid="{00000000-0005-0000-0000-0000DC020000}"/>
    <cellStyle name="40% - Акцент4 11" xfId="870" xr:uid="{00000000-0005-0000-0000-0000DD020000}"/>
    <cellStyle name="40% - Акцент4 12" xfId="871" xr:uid="{00000000-0005-0000-0000-0000DE020000}"/>
    <cellStyle name="40% - Акцент4 13" xfId="872" xr:uid="{00000000-0005-0000-0000-0000DF020000}"/>
    <cellStyle name="40% - Акцент4 14" xfId="873" xr:uid="{00000000-0005-0000-0000-0000E0020000}"/>
    <cellStyle name="40% - Акцент4 15" xfId="874" xr:uid="{00000000-0005-0000-0000-0000E1020000}"/>
    <cellStyle name="40% - Акцент4 16" xfId="875" xr:uid="{00000000-0005-0000-0000-0000E2020000}"/>
    <cellStyle name="40% - Акцент4 17" xfId="876" xr:uid="{00000000-0005-0000-0000-0000E3020000}"/>
    <cellStyle name="40% - Акцент4 18" xfId="877" xr:uid="{00000000-0005-0000-0000-0000E4020000}"/>
    <cellStyle name="40% - Акцент4 19" xfId="878" xr:uid="{00000000-0005-0000-0000-0000E5020000}"/>
    <cellStyle name="40% - Акцент4 2" xfId="54" xr:uid="{00000000-0005-0000-0000-0000E6020000}"/>
    <cellStyle name="40% - Акцент4 2 2" xfId="879" xr:uid="{00000000-0005-0000-0000-0000E7020000}"/>
    <cellStyle name="40% - Акцент4 2 2 2" xfId="880" xr:uid="{00000000-0005-0000-0000-0000E8020000}"/>
    <cellStyle name="40% - Акцент4 2 2 2 2" xfId="881" xr:uid="{00000000-0005-0000-0000-0000E9020000}"/>
    <cellStyle name="40% - Акцент4 2 2 3" xfId="882" xr:uid="{00000000-0005-0000-0000-0000EA020000}"/>
    <cellStyle name="40% - Акцент4 2 2 3 2" xfId="883" xr:uid="{00000000-0005-0000-0000-0000EB020000}"/>
    <cellStyle name="40% - Акцент4 2 2 4" xfId="884" xr:uid="{00000000-0005-0000-0000-0000EC020000}"/>
    <cellStyle name="40% - Акцент4 2 2_~6477071" xfId="885" xr:uid="{00000000-0005-0000-0000-0000ED020000}"/>
    <cellStyle name="40% - Акцент4 2 3" xfId="886" xr:uid="{00000000-0005-0000-0000-0000EE020000}"/>
    <cellStyle name="40% - Акцент4 2 3 2" xfId="887" xr:uid="{00000000-0005-0000-0000-0000EF020000}"/>
    <cellStyle name="40% - Акцент4 2 4" xfId="888" xr:uid="{00000000-0005-0000-0000-0000F0020000}"/>
    <cellStyle name="40% - Акцент4 2 4 2" xfId="889" xr:uid="{00000000-0005-0000-0000-0000F1020000}"/>
    <cellStyle name="40% - Акцент4 2 5" xfId="890" xr:uid="{00000000-0005-0000-0000-0000F2020000}"/>
    <cellStyle name="40% - Акцент4 2 5 2" xfId="891" xr:uid="{00000000-0005-0000-0000-0000F3020000}"/>
    <cellStyle name="40% - Акцент4 2 6" xfId="892" xr:uid="{00000000-0005-0000-0000-0000F4020000}"/>
    <cellStyle name="40% - Акцент4 2_~6477071" xfId="893" xr:uid="{00000000-0005-0000-0000-0000F5020000}"/>
    <cellStyle name="40% - Акцент4 20" xfId="894" xr:uid="{00000000-0005-0000-0000-0000F6020000}"/>
    <cellStyle name="40% - Акцент4 21" xfId="895" xr:uid="{00000000-0005-0000-0000-0000F7020000}"/>
    <cellStyle name="40% - Акцент4 22" xfId="896" xr:uid="{00000000-0005-0000-0000-0000F8020000}"/>
    <cellStyle name="40% - Акцент4 23" xfId="897" xr:uid="{00000000-0005-0000-0000-0000F9020000}"/>
    <cellStyle name="40% - Акцент4 24" xfId="898" xr:uid="{00000000-0005-0000-0000-0000FA020000}"/>
    <cellStyle name="40% - Акцент4 25" xfId="899" xr:uid="{00000000-0005-0000-0000-0000FB020000}"/>
    <cellStyle name="40% - Акцент4 26" xfId="900" xr:uid="{00000000-0005-0000-0000-0000FC020000}"/>
    <cellStyle name="40% - Акцент4 27" xfId="901" xr:uid="{00000000-0005-0000-0000-0000FD020000}"/>
    <cellStyle name="40% - Акцент4 28" xfId="902" xr:uid="{00000000-0005-0000-0000-0000FE020000}"/>
    <cellStyle name="40% - Акцент4 29" xfId="903" xr:uid="{00000000-0005-0000-0000-0000FF020000}"/>
    <cellStyle name="40% - Акцент4 3" xfId="904" xr:uid="{00000000-0005-0000-0000-000000030000}"/>
    <cellStyle name="40% - Акцент4 3 2" xfId="905" xr:uid="{00000000-0005-0000-0000-000001030000}"/>
    <cellStyle name="40% - Акцент4 3 2 2" xfId="906" xr:uid="{00000000-0005-0000-0000-000002030000}"/>
    <cellStyle name="40% - Акцент4 3 3" xfId="907" xr:uid="{00000000-0005-0000-0000-000003030000}"/>
    <cellStyle name="40% - Акцент4 3 3 2" xfId="908" xr:uid="{00000000-0005-0000-0000-000004030000}"/>
    <cellStyle name="40% - Акцент4 3 4" xfId="909" xr:uid="{00000000-0005-0000-0000-000005030000}"/>
    <cellStyle name="40% - Акцент4 3_~6477071" xfId="910" xr:uid="{00000000-0005-0000-0000-000006030000}"/>
    <cellStyle name="40% - Акцент4 30" xfId="911" xr:uid="{00000000-0005-0000-0000-000007030000}"/>
    <cellStyle name="40% - Акцент4 31" xfId="912" xr:uid="{00000000-0005-0000-0000-000008030000}"/>
    <cellStyle name="40% - Акцент4 32" xfId="913" xr:uid="{00000000-0005-0000-0000-000009030000}"/>
    <cellStyle name="40% - Акцент4 33" xfId="914" xr:uid="{00000000-0005-0000-0000-00000A030000}"/>
    <cellStyle name="40% - Акцент4 34" xfId="915" xr:uid="{00000000-0005-0000-0000-00000B030000}"/>
    <cellStyle name="40% - Акцент4 35" xfId="916" xr:uid="{00000000-0005-0000-0000-00000C030000}"/>
    <cellStyle name="40% - Акцент4 36" xfId="917" xr:uid="{00000000-0005-0000-0000-00000D030000}"/>
    <cellStyle name="40% - Акцент4 37" xfId="918" xr:uid="{00000000-0005-0000-0000-00000E030000}"/>
    <cellStyle name="40% - Акцент4 38" xfId="919" xr:uid="{00000000-0005-0000-0000-00000F030000}"/>
    <cellStyle name="40% - Акцент4 39" xfId="920" xr:uid="{00000000-0005-0000-0000-000010030000}"/>
    <cellStyle name="40% - Акцент4 4" xfId="921" xr:uid="{00000000-0005-0000-0000-000011030000}"/>
    <cellStyle name="40% - Акцент4 4 2" xfId="922" xr:uid="{00000000-0005-0000-0000-000012030000}"/>
    <cellStyle name="40% - Акцент4 4 2 2" xfId="923" xr:uid="{00000000-0005-0000-0000-000013030000}"/>
    <cellStyle name="40% - Акцент4 4 3" xfId="924" xr:uid="{00000000-0005-0000-0000-000014030000}"/>
    <cellStyle name="40% - Акцент4 4 3 2" xfId="925" xr:uid="{00000000-0005-0000-0000-000015030000}"/>
    <cellStyle name="40% - Акцент4 4 4" xfId="926" xr:uid="{00000000-0005-0000-0000-000016030000}"/>
    <cellStyle name="40% - Акцент4 4_~6477071" xfId="927" xr:uid="{00000000-0005-0000-0000-000017030000}"/>
    <cellStyle name="40% - Акцент4 40" xfId="928" xr:uid="{00000000-0005-0000-0000-000018030000}"/>
    <cellStyle name="40% - Акцент4 41" xfId="929" xr:uid="{00000000-0005-0000-0000-000019030000}"/>
    <cellStyle name="40% - Акцент4 42" xfId="930" xr:uid="{00000000-0005-0000-0000-00001A030000}"/>
    <cellStyle name="40% - Акцент4 43" xfId="931" xr:uid="{00000000-0005-0000-0000-00001B030000}"/>
    <cellStyle name="40% - Акцент4 44" xfId="932" xr:uid="{00000000-0005-0000-0000-00001C030000}"/>
    <cellStyle name="40% - Акцент4 5" xfId="933" xr:uid="{00000000-0005-0000-0000-00001D030000}"/>
    <cellStyle name="40% - Акцент4 5 2" xfId="934" xr:uid="{00000000-0005-0000-0000-00001E030000}"/>
    <cellStyle name="40% - Акцент4 5_~6477071" xfId="935" xr:uid="{00000000-0005-0000-0000-00001F030000}"/>
    <cellStyle name="40% - Акцент4 6" xfId="936" xr:uid="{00000000-0005-0000-0000-000020030000}"/>
    <cellStyle name="40% - Акцент4 6 2" xfId="937" xr:uid="{00000000-0005-0000-0000-000021030000}"/>
    <cellStyle name="40% - Акцент4 6 3" xfId="938" xr:uid="{00000000-0005-0000-0000-000022030000}"/>
    <cellStyle name="40% - Акцент4 6_~6477071" xfId="939" xr:uid="{00000000-0005-0000-0000-000023030000}"/>
    <cellStyle name="40% - Акцент4 7" xfId="940" xr:uid="{00000000-0005-0000-0000-000024030000}"/>
    <cellStyle name="40% - Акцент4 7 2" xfId="941" xr:uid="{00000000-0005-0000-0000-000025030000}"/>
    <cellStyle name="40% - Акцент4 7_~6477071" xfId="942" xr:uid="{00000000-0005-0000-0000-000026030000}"/>
    <cellStyle name="40% - Акцент4 8" xfId="943" xr:uid="{00000000-0005-0000-0000-000027030000}"/>
    <cellStyle name="40% - Акцент4 8 2" xfId="944" xr:uid="{00000000-0005-0000-0000-000028030000}"/>
    <cellStyle name="40% - Акцент4 9" xfId="945" xr:uid="{00000000-0005-0000-0000-000029030000}"/>
    <cellStyle name="40% - Акцент4 9 2" xfId="946" xr:uid="{00000000-0005-0000-0000-00002A030000}"/>
    <cellStyle name="40% - Акцент5 10" xfId="947" xr:uid="{00000000-0005-0000-0000-00002B030000}"/>
    <cellStyle name="40% - Акцент5 11" xfId="948" xr:uid="{00000000-0005-0000-0000-00002C030000}"/>
    <cellStyle name="40% - Акцент5 12" xfId="949" xr:uid="{00000000-0005-0000-0000-00002D030000}"/>
    <cellStyle name="40% - Акцент5 13" xfId="950" xr:uid="{00000000-0005-0000-0000-00002E030000}"/>
    <cellStyle name="40% - Акцент5 14" xfId="951" xr:uid="{00000000-0005-0000-0000-00002F030000}"/>
    <cellStyle name="40% - Акцент5 15" xfId="952" xr:uid="{00000000-0005-0000-0000-000030030000}"/>
    <cellStyle name="40% - Акцент5 16" xfId="953" xr:uid="{00000000-0005-0000-0000-000031030000}"/>
    <cellStyle name="40% - Акцент5 17" xfId="954" xr:uid="{00000000-0005-0000-0000-000032030000}"/>
    <cellStyle name="40% - Акцент5 18" xfId="955" xr:uid="{00000000-0005-0000-0000-000033030000}"/>
    <cellStyle name="40% - Акцент5 19" xfId="956" xr:uid="{00000000-0005-0000-0000-000034030000}"/>
    <cellStyle name="40% - Акцент5 2" xfId="55" xr:uid="{00000000-0005-0000-0000-000035030000}"/>
    <cellStyle name="40% - Акцент5 2 2" xfId="957" xr:uid="{00000000-0005-0000-0000-000036030000}"/>
    <cellStyle name="40% - Акцент5 2 2 2" xfId="958" xr:uid="{00000000-0005-0000-0000-000037030000}"/>
    <cellStyle name="40% - Акцент5 2 2 2 2" xfId="959" xr:uid="{00000000-0005-0000-0000-000038030000}"/>
    <cellStyle name="40% - Акцент5 2 2 3" xfId="960" xr:uid="{00000000-0005-0000-0000-000039030000}"/>
    <cellStyle name="40% - Акцент5 2 2 3 2" xfId="961" xr:uid="{00000000-0005-0000-0000-00003A030000}"/>
    <cellStyle name="40% - Акцент5 2 2 4" xfId="962" xr:uid="{00000000-0005-0000-0000-00003B030000}"/>
    <cellStyle name="40% - Акцент5 2 2_~6477071" xfId="963" xr:uid="{00000000-0005-0000-0000-00003C030000}"/>
    <cellStyle name="40% - Акцент5 2 3" xfId="964" xr:uid="{00000000-0005-0000-0000-00003D030000}"/>
    <cellStyle name="40% - Акцент5 2 3 2" xfId="965" xr:uid="{00000000-0005-0000-0000-00003E030000}"/>
    <cellStyle name="40% - Акцент5 2 4" xfId="966" xr:uid="{00000000-0005-0000-0000-00003F030000}"/>
    <cellStyle name="40% - Акцент5 2 4 2" xfId="967" xr:uid="{00000000-0005-0000-0000-000040030000}"/>
    <cellStyle name="40% - Акцент5 2 5" xfId="968" xr:uid="{00000000-0005-0000-0000-000041030000}"/>
    <cellStyle name="40% - Акцент5 2 5 2" xfId="969" xr:uid="{00000000-0005-0000-0000-000042030000}"/>
    <cellStyle name="40% - Акцент5 2 6" xfId="970" xr:uid="{00000000-0005-0000-0000-000043030000}"/>
    <cellStyle name="40% - Акцент5 2_~6477071" xfId="971" xr:uid="{00000000-0005-0000-0000-000044030000}"/>
    <cellStyle name="40% - Акцент5 20" xfId="972" xr:uid="{00000000-0005-0000-0000-000045030000}"/>
    <cellStyle name="40% - Акцент5 21" xfId="973" xr:uid="{00000000-0005-0000-0000-000046030000}"/>
    <cellStyle name="40% - Акцент5 22" xfId="974" xr:uid="{00000000-0005-0000-0000-000047030000}"/>
    <cellStyle name="40% - Акцент5 23" xfId="975" xr:uid="{00000000-0005-0000-0000-000048030000}"/>
    <cellStyle name="40% - Акцент5 24" xfId="976" xr:uid="{00000000-0005-0000-0000-000049030000}"/>
    <cellStyle name="40% - Акцент5 25" xfId="977" xr:uid="{00000000-0005-0000-0000-00004A030000}"/>
    <cellStyle name="40% - Акцент5 26" xfId="978" xr:uid="{00000000-0005-0000-0000-00004B030000}"/>
    <cellStyle name="40% - Акцент5 27" xfId="979" xr:uid="{00000000-0005-0000-0000-00004C030000}"/>
    <cellStyle name="40% - Акцент5 28" xfId="980" xr:uid="{00000000-0005-0000-0000-00004D030000}"/>
    <cellStyle name="40% - Акцент5 29" xfId="981" xr:uid="{00000000-0005-0000-0000-00004E030000}"/>
    <cellStyle name="40% - Акцент5 3" xfId="982" xr:uid="{00000000-0005-0000-0000-00004F030000}"/>
    <cellStyle name="40% - Акцент5 3 2" xfId="983" xr:uid="{00000000-0005-0000-0000-000050030000}"/>
    <cellStyle name="40% - Акцент5 3 2 2" xfId="984" xr:uid="{00000000-0005-0000-0000-000051030000}"/>
    <cellStyle name="40% - Акцент5 3 3" xfId="985" xr:uid="{00000000-0005-0000-0000-000052030000}"/>
    <cellStyle name="40% - Акцент5 3 3 2" xfId="986" xr:uid="{00000000-0005-0000-0000-000053030000}"/>
    <cellStyle name="40% - Акцент5 3 4" xfId="987" xr:uid="{00000000-0005-0000-0000-000054030000}"/>
    <cellStyle name="40% - Акцент5 3_~6477071" xfId="988" xr:uid="{00000000-0005-0000-0000-000055030000}"/>
    <cellStyle name="40% - Акцент5 30" xfId="989" xr:uid="{00000000-0005-0000-0000-000056030000}"/>
    <cellStyle name="40% - Акцент5 31" xfId="990" xr:uid="{00000000-0005-0000-0000-000057030000}"/>
    <cellStyle name="40% - Акцент5 32" xfId="991" xr:uid="{00000000-0005-0000-0000-000058030000}"/>
    <cellStyle name="40% - Акцент5 33" xfId="992" xr:uid="{00000000-0005-0000-0000-000059030000}"/>
    <cellStyle name="40% - Акцент5 34" xfId="993" xr:uid="{00000000-0005-0000-0000-00005A030000}"/>
    <cellStyle name="40% - Акцент5 35" xfId="994" xr:uid="{00000000-0005-0000-0000-00005B030000}"/>
    <cellStyle name="40% - Акцент5 36" xfId="995" xr:uid="{00000000-0005-0000-0000-00005C030000}"/>
    <cellStyle name="40% - Акцент5 37" xfId="996" xr:uid="{00000000-0005-0000-0000-00005D030000}"/>
    <cellStyle name="40% - Акцент5 38" xfId="997" xr:uid="{00000000-0005-0000-0000-00005E030000}"/>
    <cellStyle name="40% - Акцент5 39" xfId="998" xr:uid="{00000000-0005-0000-0000-00005F030000}"/>
    <cellStyle name="40% - Акцент5 4" xfId="999" xr:uid="{00000000-0005-0000-0000-000060030000}"/>
    <cellStyle name="40% - Акцент5 4 2" xfId="1000" xr:uid="{00000000-0005-0000-0000-000061030000}"/>
    <cellStyle name="40% - Акцент5 4 2 2" xfId="1001" xr:uid="{00000000-0005-0000-0000-000062030000}"/>
    <cellStyle name="40% - Акцент5 4 3" xfId="1002" xr:uid="{00000000-0005-0000-0000-000063030000}"/>
    <cellStyle name="40% - Акцент5 4 3 2" xfId="1003" xr:uid="{00000000-0005-0000-0000-000064030000}"/>
    <cellStyle name="40% - Акцент5 4 4" xfId="1004" xr:uid="{00000000-0005-0000-0000-000065030000}"/>
    <cellStyle name="40% - Акцент5 4_~6477071" xfId="1005" xr:uid="{00000000-0005-0000-0000-000066030000}"/>
    <cellStyle name="40% - Акцент5 40" xfId="1006" xr:uid="{00000000-0005-0000-0000-000067030000}"/>
    <cellStyle name="40% - Акцент5 41" xfId="1007" xr:uid="{00000000-0005-0000-0000-000068030000}"/>
    <cellStyle name="40% - Акцент5 42" xfId="1008" xr:uid="{00000000-0005-0000-0000-000069030000}"/>
    <cellStyle name="40% - Акцент5 43" xfId="1009" xr:uid="{00000000-0005-0000-0000-00006A030000}"/>
    <cellStyle name="40% - Акцент5 44" xfId="1010" xr:uid="{00000000-0005-0000-0000-00006B030000}"/>
    <cellStyle name="40% - Акцент5 5" xfId="1011" xr:uid="{00000000-0005-0000-0000-00006C030000}"/>
    <cellStyle name="40% - Акцент5 5 2" xfId="1012" xr:uid="{00000000-0005-0000-0000-00006D030000}"/>
    <cellStyle name="40% - Акцент5 5_~6477071" xfId="1013" xr:uid="{00000000-0005-0000-0000-00006E030000}"/>
    <cellStyle name="40% - Акцент5 6" xfId="1014" xr:uid="{00000000-0005-0000-0000-00006F030000}"/>
    <cellStyle name="40% - Акцент5 6 2" xfId="1015" xr:uid="{00000000-0005-0000-0000-000070030000}"/>
    <cellStyle name="40% - Акцент5 6 3" xfId="1016" xr:uid="{00000000-0005-0000-0000-000071030000}"/>
    <cellStyle name="40% - Акцент5 6_~6477071" xfId="1017" xr:uid="{00000000-0005-0000-0000-000072030000}"/>
    <cellStyle name="40% - Акцент5 7" xfId="1018" xr:uid="{00000000-0005-0000-0000-000073030000}"/>
    <cellStyle name="40% - Акцент5 7 2" xfId="1019" xr:uid="{00000000-0005-0000-0000-000074030000}"/>
    <cellStyle name="40% - Акцент5 7_~6477071" xfId="1020" xr:uid="{00000000-0005-0000-0000-000075030000}"/>
    <cellStyle name="40% - Акцент5 8" xfId="1021" xr:uid="{00000000-0005-0000-0000-000076030000}"/>
    <cellStyle name="40% - Акцент5 8 2" xfId="1022" xr:uid="{00000000-0005-0000-0000-000077030000}"/>
    <cellStyle name="40% - Акцент5 9" xfId="1023" xr:uid="{00000000-0005-0000-0000-000078030000}"/>
    <cellStyle name="40% - Акцент5 9 2" xfId="1024" xr:uid="{00000000-0005-0000-0000-000079030000}"/>
    <cellStyle name="40% - Акцент6 10" xfId="1025" xr:uid="{00000000-0005-0000-0000-00007A030000}"/>
    <cellStyle name="40% - Акцент6 11" xfId="1026" xr:uid="{00000000-0005-0000-0000-00007B030000}"/>
    <cellStyle name="40% - Акцент6 12" xfId="1027" xr:uid="{00000000-0005-0000-0000-00007C030000}"/>
    <cellStyle name="40% - Акцент6 13" xfId="1028" xr:uid="{00000000-0005-0000-0000-00007D030000}"/>
    <cellStyle name="40% - Акцент6 14" xfId="1029" xr:uid="{00000000-0005-0000-0000-00007E030000}"/>
    <cellStyle name="40% - Акцент6 15" xfId="1030" xr:uid="{00000000-0005-0000-0000-00007F030000}"/>
    <cellStyle name="40% - Акцент6 16" xfId="1031" xr:uid="{00000000-0005-0000-0000-000080030000}"/>
    <cellStyle name="40% - Акцент6 17" xfId="1032" xr:uid="{00000000-0005-0000-0000-000081030000}"/>
    <cellStyle name="40% - Акцент6 18" xfId="1033" xr:uid="{00000000-0005-0000-0000-000082030000}"/>
    <cellStyle name="40% - Акцент6 19" xfId="1034" xr:uid="{00000000-0005-0000-0000-000083030000}"/>
    <cellStyle name="40% - Акцент6 2" xfId="56" xr:uid="{00000000-0005-0000-0000-000084030000}"/>
    <cellStyle name="40% - Акцент6 2 2" xfId="1035" xr:uid="{00000000-0005-0000-0000-000085030000}"/>
    <cellStyle name="40% - Акцент6 2 2 2" xfId="1036" xr:uid="{00000000-0005-0000-0000-000086030000}"/>
    <cellStyle name="40% - Акцент6 2 2 2 2" xfId="1037" xr:uid="{00000000-0005-0000-0000-000087030000}"/>
    <cellStyle name="40% - Акцент6 2 2 3" xfId="1038" xr:uid="{00000000-0005-0000-0000-000088030000}"/>
    <cellStyle name="40% - Акцент6 2 2 3 2" xfId="1039" xr:uid="{00000000-0005-0000-0000-000089030000}"/>
    <cellStyle name="40% - Акцент6 2 2 4" xfId="1040" xr:uid="{00000000-0005-0000-0000-00008A030000}"/>
    <cellStyle name="40% - Акцент6 2 2_~6477071" xfId="1041" xr:uid="{00000000-0005-0000-0000-00008B030000}"/>
    <cellStyle name="40% - Акцент6 2 3" xfId="1042" xr:uid="{00000000-0005-0000-0000-00008C030000}"/>
    <cellStyle name="40% - Акцент6 2 3 2" xfId="1043" xr:uid="{00000000-0005-0000-0000-00008D030000}"/>
    <cellStyle name="40% - Акцент6 2 4" xfId="1044" xr:uid="{00000000-0005-0000-0000-00008E030000}"/>
    <cellStyle name="40% - Акцент6 2 4 2" xfId="1045" xr:uid="{00000000-0005-0000-0000-00008F030000}"/>
    <cellStyle name="40% - Акцент6 2 5" xfId="1046" xr:uid="{00000000-0005-0000-0000-000090030000}"/>
    <cellStyle name="40% - Акцент6 2 5 2" xfId="1047" xr:uid="{00000000-0005-0000-0000-000091030000}"/>
    <cellStyle name="40% - Акцент6 2 6" xfId="1048" xr:uid="{00000000-0005-0000-0000-000092030000}"/>
    <cellStyle name="40% - Акцент6 2_~6477071" xfId="1049" xr:uid="{00000000-0005-0000-0000-000093030000}"/>
    <cellStyle name="40% - Акцент6 20" xfId="1050" xr:uid="{00000000-0005-0000-0000-000094030000}"/>
    <cellStyle name="40% - Акцент6 21" xfId="1051" xr:uid="{00000000-0005-0000-0000-000095030000}"/>
    <cellStyle name="40% - Акцент6 22" xfId="1052" xr:uid="{00000000-0005-0000-0000-000096030000}"/>
    <cellStyle name="40% - Акцент6 23" xfId="1053" xr:uid="{00000000-0005-0000-0000-000097030000}"/>
    <cellStyle name="40% - Акцент6 24" xfId="1054" xr:uid="{00000000-0005-0000-0000-000098030000}"/>
    <cellStyle name="40% - Акцент6 25" xfId="1055" xr:uid="{00000000-0005-0000-0000-000099030000}"/>
    <cellStyle name="40% - Акцент6 26" xfId="1056" xr:uid="{00000000-0005-0000-0000-00009A030000}"/>
    <cellStyle name="40% - Акцент6 27" xfId="1057" xr:uid="{00000000-0005-0000-0000-00009B030000}"/>
    <cellStyle name="40% - Акцент6 28" xfId="1058" xr:uid="{00000000-0005-0000-0000-00009C030000}"/>
    <cellStyle name="40% - Акцент6 29" xfId="1059" xr:uid="{00000000-0005-0000-0000-00009D030000}"/>
    <cellStyle name="40% - Акцент6 3" xfId="1060" xr:uid="{00000000-0005-0000-0000-00009E030000}"/>
    <cellStyle name="40% - Акцент6 3 2" xfId="1061" xr:uid="{00000000-0005-0000-0000-00009F030000}"/>
    <cellStyle name="40% - Акцент6 3 2 2" xfId="1062" xr:uid="{00000000-0005-0000-0000-0000A0030000}"/>
    <cellStyle name="40% - Акцент6 3 3" xfId="1063" xr:uid="{00000000-0005-0000-0000-0000A1030000}"/>
    <cellStyle name="40% - Акцент6 3 3 2" xfId="1064" xr:uid="{00000000-0005-0000-0000-0000A2030000}"/>
    <cellStyle name="40% - Акцент6 3 4" xfId="1065" xr:uid="{00000000-0005-0000-0000-0000A3030000}"/>
    <cellStyle name="40% - Акцент6 3_~6477071" xfId="1066" xr:uid="{00000000-0005-0000-0000-0000A4030000}"/>
    <cellStyle name="40% - Акцент6 30" xfId="1067" xr:uid="{00000000-0005-0000-0000-0000A5030000}"/>
    <cellStyle name="40% - Акцент6 31" xfId="1068" xr:uid="{00000000-0005-0000-0000-0000A6030000}"/>
    <cellStyle name="40% - Акцент6 32" xfId="1069" xr:uid="{00000000-0005-0000-0000-0000A7030000}"/>
    <cellStyle name="40% - Акцент6 33" xfId="1070" xr:uid="{00000000-0005-0000-0000-0000A8030000}"/>
    <cellStyle name="40% - Акцент6 34" xfId="1071" xr:uid="{00000000-0005-0000-0000-0000A9030000}"/>
    <cellStyle name="40% - Акцент6 35" xfId="1072" xr:uid="{00000000-0005-0000-0000-0000AA030000}"/>
    <cellStyle name="40% - Акцент6 36" xfId="1073" xr:uid="{00000000-0005-0000-0000-0000AB030000}"/>
    <cellStyle name="40% - Акцент6 37" xfId="1074" xr:uid="{00000000-0005-0000-0000-0000AC030000}"/>
    <cellStyle name="40% - Акцент6 38" xfId="1075" xr:uid="{00000000-0005-0000-0000-0000AD030000}"/>
    <cellStyle name="40% - Акцент6 39" xfId="1076" xr:uid="{00000000-0005-0000-0000-0000AE030000}"/>
    <cellStyle name="40% - Акцент6 4" xfId="1077" xr:uid="{00000000-0005-0000-0000-0000AF030000}"/>
    <cellStyle name="40% - Акцент6 4 2" xfId="1078" xr:uid="{00000000-0005-0000-0000-0000B0030000}"/>
    <cellStyle name="40% - Акцент6 4 2 2" xfId="1079" xr:uid="{00000000-0005-0000-0000-0000B1030000}"/>
    <cellStyle name="40% - Акцент6 4 3" xfId="1080" xr:uid="{00000000-0005-0000-0000-0000B2030000}"/>
    <cellStyle name="40% - Акцент6 4 3 2" xfId="1081" xr:uid="{00000000-0005-0000-0000-0000B3030000}"/>
    <cellStyle name="40% - Акцент6 4 4" xfId="1082" xr:uid="{00000000-0005-0000-0000-0000B4030000}"/>
    <cellStyle name="40% - Акцент6 4_~6477071" xfId="1083" xr:uid="{00000000-0005-0000-0000-0000B5030000}"/>
    <cellStyle name="40% - Акцент6 40" xfId="1084" xr:uid="{00000000-0005-0000-0000-0000B6030000}"/>
    <cellStyle name="40% - Акцент6 41" xfId="1085" xr:uid="{00000000-0005-0000-0000-0000B7030000}"/>
    <cellStyle name="40% - Акцент6 42" xfId="1086" xr:uid="{00000000-0005-0000-0000-0000B8030000}"/>
    <cellStyle name="40% - Акцент6 43" xfId="1087" xr:uid="{00000000-0005-0000-0000-0000B9030000}"/>
    <cellStyle name="40% - Акцент6 44" xfId="1088" xr:uid="{00000000-0005-0000-0000-0000BA030000}"/>
    <cellStyle name="40% - Акцент6 5" xfId="1089" xr:uid="{00000000-0005-0000-0000-0000BB030000}"/>
    <cellStyle name="40% - Акцент6 5 2" xfId="1090" xr:uid="{00000000-0005-0000-0000-0000BC030000}"/>
    <cellStyle name="40% - Акцент6 5_~6477071" xfId="1091" xr:uid="{00000000-0005-0000-0000-0000BD030000}"/>
    <cellStyle name="40% - Акцент6 6" xfId="1092" xr:uid="{00000000-0005-0000-0000-0000BE030000}"/>
    <cellStyle name="40% - Акцент6 6 2" xfId="1093" xr:uid="{00000000-0005-0000-0000-0000BF030000}"/>
    <cellStyle name="40% - Акцент6 6 3" xfId="1094" xr:uid="{00000000-0005-0000-0000-0000C0030000}"/>
    <cellStyle name="40% - Акцент6 6_~6477071" xfId="1095" xr:uid="{00000000-0005-0000-0000-0000C1030000}"/>
    <cellStyle name="40% - Акцент6 7" xfId="1096" xr:uid="{00000000-0005-0000-0000-0000C2030000}"/>
    <cellStyle name="40% - Акцент6 7 2" xfId="1097" xr:uid="{00000000-0005-0000-0000-0000C3030000}"/>
    <cellStyle name="40% - Акцент6 7_~6477071" xfId="1098" xr:uid="{00000000-0005-0000-0000-0000C4030000}"/>
    <cellStyle name="40% - Акцент6 8" xfId="1099" xr:uid="{00000000-0005-0000-0000-0000C5030000}"/>
    <cellStyle name="40% - Акцент6 8 2" xfId="1100" xr:uid="{00000000-0005-0000-0000-0000C6030000}"/>
    <cellStyle name="40% - Акцент6 9" xfId="1101" xr:uid="{00000000-0005-0000-0000-0000C7030000}"/>
    <cellStyle name="40% - Акцент6 9 2" xfId="1102" xr:uid="{00000000-0005-0000-0000-0000C8030000}"/>
    <cellStyle name="60% - Accent1" xfId="1103" xr:uid="{00000000-0005-0000-0000-0000C9030000}"/>
    <cellStyle name="60% - Accent2" xfId="1104" xr:uid="{00000000-0005-0000-0000-0000CA030000}"/>
    <cellStyle name="60% - Accent3" xfId="1105" xr:uid="{00000000-0005-0000-0000-0000CB030000}"/>
    <cellStyle name="60% - Accent4" xfId="1106" xr:uid="{00000000-0005-0000-0000-0000CC030000}"/>
    <cellStyle name="60% - Accent5" xfId="1107" xr:uid="{00000000-0005-0000-0000-0000CD030000}"/>
    <cellStyle name="60% - Accent6" xfId="1108" xr:uid="{00000000-0005-0000-0000-0000CE030000}"/>
    <cellStyle name="60% - Акцент1 10" xfId="1109" xr:uid="{00000000-0005-0000-0000-0000CF030000}"/>
    <cellStyle name="60% - Акцент1 11" xfId="1110" xr:uid="{00000000-0005-0000-0000-0000D0030000}"/>
    <cellStyle name="60% - Акцент1 12" xfId="1111" xr:uid="{00000000-0005-0000-0000-0000D1030000}"/>
    <cellStyle name="60% - Акцент1 13" xfId="1112" xr:uid="{00000000-0005-0000-0000-0000D2030000}"/>
    <cellStyle name="60% - Акцент1 14" xfId="1113" xr:uid="{00000000-0005-0000-0000-0000D3030000}"/>
    <cellStyle name="60% - Акцент1 15" xfId="1114" xr:uid="{00000000-0005-0000-0000-0000D4030000}"/>
    <cellStyle name="60% - Акцент1 16" xfId="1115" xr:uid="{00000000-0005-0000-0000-0000D5030000}"/>
    <cellStyle name="60% - Акцент1 17" xfId="1116" xr:uid="{00000000-0005-0000-0000-0000D6030000}"/>
    <cellStyle name="60% - Акцент1 18" xfId="1117" xr:uid="{00000000-0005-0000-0000-0000D7030000}"/>
    <cellStyle name="60% - Акцент1 19" xfId="1118" xr:uid="{00000000-0005-0000-0000-0000D8030000}"/>
    <cellStyle name="60% - Акцент1 2" xfId="57" xr:uid="{00000000-0005-0000-0000-0000D9030000}"/>
    <cellStyle name="60% - Акцент1 2 2" xfId="1119" xr:uid="{00000000-0005-0000-0000-0000DA030000}"/>
    <cellStyle name="60% - Акцент1 2 3" xfId="1120" xr:uid="{00000000-0005-0000-0000-0000DB030000}"/>
    <cellStyle name="60% - Акцент1 2 4" xfId="1121" xr:uid="{00000000-0005-0000-0000-0000DC030000}"/>
    <cellStyle name="60% - Акцент1 20" xfId="1122" xr:uid="{00000000-0005-0000-0000-0000DD030000}"/>
    <cellStyle name="60% - Акцент1 21" xfId="1123" xr:uid="{00000000-0005-0000-0000-0000DE030000}"/>
    <cellStyle name="60% - Акцент1 22" xfId="1124" xr:uid="{00000000-0005-0000-0000-0000DF030000}"/>
    <cellStyle name="60% - Акцент1 23" xfId="1125" xr:uid="{00000000-0005-0000-0000-0000E0030000}"/>
    <cellStyle name="60% - Акцент1 24" xfId="1126" xr:uid="{00000000-0005-0000-0000-0000E1030000}"/>
    <cellStyle name="60% - Акцент1 25" xfId="1127" xr:uid="{00000000-0005-0000-0000-0000E2030000}"/>
    <cellStyle name="60% - Акцент1 26" xfId="1128" xr:uid="{00000000-0005-0000-0000-0000E3030000}"/>
    <cellStyle name="60% - Акцент1 27" xfId="1129" xr:uid="{00000000-0005-0000-0000-0000E4030000}"/>
    <cellStyle name="60% - Акцент1 28" xfId="1130" xr:uid="{00000000-0005-0000-0000-0000E5030000}"/>
    <cellStyle name="60% - Акцент1 29" xfId="1131" xr:uid="{00000000-0005-0000-0000-0000E6030000}"/>
    <cellStyle name="60% - Акцент1 3" xfId="1132" xr:uid="{00000000-0005-0000-0000-0000E7030000}"/>
    <cellStyle name="60% - Акцент1 3 2" xfId="1133" xr:uid="{00000000-0005-0000-0000-0000E8030000}"/>
    <cellStyle name="60% - Акцент1 30" xfId="1134" xr:uid="{00000000-0005-0000-0000-0000E9030000}"/>
    <cellStyle name="60% - Акцент1 31" xfId="1135" xr:uid="{00000000-0005-0000-0000-0000EA030000}"/>
    <cellStyle name="60% - Акцент1 32" xfId="1136" xr:uid="{00000000-0005-0000-0000-0000EB030000}"/>
    <cellStyle name="60% - Акцент1 33" xfId="1137" xr:uid="{00000000-0005-0000-0000-0000EC030000}"/>
    <cellStyle name="60% - Акцент1 34" xfId="1138" xr:uid="{00000000-0005-0000-0000-0000ED030000}"/>
    <cellStyle name="60% - Акцент1 35" xfId="1139" xr:uid="{00000000-0005-0000-0000-0000EE030000}"/>
    <cellStyle name="60% - Акцент1 36" xfId="1140" xr:uid="{00000000-0005-0000-0000-0000EF030000}"/>
    <cellStyle name="60% - Акцент1 37" xfId="1141" xr:uid="{00000000-0005-0000-0000-0000F0030000}"/>
    <cellStyle name="60% - Акцент1 38" xfId="1142" xr:uid="{00000000-0005-0000-0000-0000F1030000}"/>
    <cellStyle name="60% - Акцент1 39" xfId="1143" xr:uid="{00000000-0005-0000-0000-0000F2030000}"/>
    <cellStyle name="60% - Акцент1 4" xfId="1144" xr:uid="{00000000-0005-0000-0000-0000F3030000}"/>
    <cellStyle name="60% - Акцент1 4 2" xfId="1145" xr:uid="{00000000-0005-0000-0000-0000F4030000}"/>
    <cellStyle name="60% - Акцент1 4 3" xfId="1146" xr:uid="{00000000-0005-0000-0000-0000F5030000}"/>
    <cellStyle name="60% - Акцент1 40" xfId="1147" xr:uid="{00000000-0005-0000-0000-0000F6030000}"/>
    <cellStyle name="60% - Акцент1 41" xfId="1148" xr:uid="{00000000-0005-0000-0000-0000F7030000}"/>
    <cellStyle name="60% - Акцент1 42" xfId="1149" xr:uid="{00000000-0005-0000-0000-0000F8030000}"/>
    <cellStyle name="60% - Акцент1 5" xfId="1150" xr:uid="{00000000-0005-0000-0000-0000F9030000}"/>
    <cellStyle name="60% - Акцент1 6" xfId="1151" xr:uid="{00000000-0005-0000-0000-0000FA030000}"/>
    <cellStyle name="60% - Акцент1 7" xfId="1152" xr:uid="{00000000-0005-0000-0000-0000FB030000}"/>
    <cellStyle name="60% - Акцент1 8" xfId="1153" xr:uid="{00000000-0005-0000-0000-0000FC030000}"/>
    <cellStyle name="60% - Акцент1 9" xfId="1154" xr:uid="{00000000-0005-0000-0000-0000FD030000}"/>
    <cellStyle name="60% - Акцент2 10" xfId="1155" xr:uid="{00000000-0005-0000-0000-0000FE030000}"/>
    <cellStyle name="60% - Акцент2 11" xfId="1156" xr:uid="{00000000-0005-0000-0000-0000FF030000}"/>
    <cellStyle name="60% - Акцент2 12" xfId="1157" xr:uid="{00000000-0005-0000-0000-000000040000}"/>
    <cellStyle name="60% - Акцент2 13" xfId="1158" xr:uid="{00000000-0005-0000-0000-000001040000}"/>
    <cellStyle name="60% - Акцент2 14" xfId="1159" xr:uid="{00000000-0005-0000-0000-000002040000}"/>
    <cellStyle name="60% - Акцент2 15" xfId="1160" xr:uid="{00000000-0005-0000-0000-000003040000}"/>
    <cellStyle name="60% - Акцент2 16" xfId="1161" xr:uid="{00000000-0005-0000-0000-000004040000}"/>
    <cellStyle name="60% - Акцент2 17" xfId="1162" xr:uid="{00000000-0005-0000-0000-000005040000}"/>
    <cellStyle name="60% - Акцент2 18" xfId="1163" xr:uid="{00000000-0005-0000-0000-000006040000}"/>
    <cellStyle name="60% - Акцент2 19" xfId="1164" xr:uid="{00000000-0005-0000-0000-000007040000}"/>
    <cellStyle name="60% - Акцент2 2" xfId="58" xr:uid="{00000000-0005-0000-0000-000008040000}"/>
    <cellStyle name="60% - Акцент2 2 2" xfId="1165" xr:uid="{00000000-0005-0000-0000-000009040000}"/>
    <cellStyle name="60% - Акцент2 2 3" xfId="1166" xr:uid="{00000000-0005-0000-0000-00000A040000}"/>
    <cellStyle name="60% - Акцент2 2 4" xfId="1167" xr:uid="{00000000-0005-0000-0000-00000B040000}"/>
    <cellStyle name="60% - Акцент2 20" xfId="1168" xr:uid="{00000000-0005-0000-0000-00000C040000}"/>
    <cellStyle name="60% - Акцент2 21" xfId="1169" xr:uid="{00000000-0005-0000-0000-00000D040000}"/>
    <cellStyle name="60% - Акцент2 22" xfId="1170" xr:uid="{00000000-0005-0000-0000-00000E040000}"/>
    <cellStyle name="60% - Акцент2 23" xfId="1171" xr:uid="{00000000-0005-0000-0000-00000F040000}"/>
    <cellStyle name="60% - Акцент2 24" xfId="1172" xr:uid="{00000000-0005-0000-0000-000010040000}"/>
    <cellStyle name="60% - Акцент2 25" xfId="1173" xr:uid="{00000000-0005-0000-0000-000011040000}"/>
    <cellStyle name="60% - Акцент2 26" xfId="1174" xr:uid="{00000000-0005-0000-0000-000012040000}"/>
    <cellStyle name="60% - Акцент2 27" xfId="1175" xr:uid="{00000000-0005-0000-0000-000013040000}"/>
    <cellStyle name="60% - Акцент2 28" xfId="1176" xr:uid="{00000000-0005-0000-0000-000014040000}"/>
    <cellStyle name="60% - Акцент2 29" xfId="1177" xr:uid="{00000000-0005-0000-0000-000015040000}"/>
    <cellStyle name="60% - Акцент2 3" xfId="1178" xr:uid="{00000000-0005-0000-0000-000016040000}"/>
    <cellStyle name="60% - Акцент2 3 2" xfId="1179" xr:uid="{00000000-0005-0000-0000-000017040000}"/>
    <cellStyle name="60% - Акцент2 30" xfId="1180" xr:uid="{00000000-0005-0000-0000-000018040000}"/>
    <cellStyle name="60% - Акцент2 31" xfId="1181" xr:uid="{00000000-0005-0000-0000-000019040000}"/>
    <cellStyle name="60% - Акцент2 32" xfId="1182" xr:uid="{00000000-0005-0000-0000-00001A040000}"/>
    <cellStyle name="60% - Акцент2 33" xfId="1183" xr:uid="{00000000-0005-0000-0000-00001B040000}"/>
    <cellStyle name="60% - Акцент2 34" xfId="1184" xr:uid="{00000000-0005-0000-0000-00001C040000}"/>
    <cellStyle name="60% - Акцент2 35" xfId="1185" xr:uid="{00000000-0005-0000-0000-00001D040000}"/>
    <cellStyle name="60% - Акцент2 36" xfId="1186" xr:uid="{00000000-0005-0000-0000-00001E040000}"/>
    <cellStyle name="60% - Акцент2 37" xfId="1187" xr:uid="{00000000-0005-0000-0000-00001F040000}"/>
    <cellStyle name="60% - Акцент2 38" xfId="1188" xr:uid="{00000000-0005-0000-0000-000020040000}"/>
    <cellStyle name="60% - Акцент2 39" xfId="1189" xr:uid="{00000000-0005-0000-0000-000021040000}"/>
    <cellStyle name="60% - Акцент2 4" xfId="1190" xr:uid="{00000000-0005-0000-0000-000022040000}"/>
    <cellStyle name="60% - Акцент2 4 2" xfId="1191" xr:uid="{00000000-0005-0000-0000-000023040000}"/>
    <cellStyle name="60% - Акцент2 4 3" xfId="1192" xr:uid="{00000000-0005-0000-0000-000024040000}"/>
    <cellStyle name="60% - Акцент2 40" xfId="1193" xr:uid="{00000000-0005-0000-0000-000025040000}"/>
    <cellStyle name="60% - Акцент2 41" xfId="1194" xr:uid="{00000000-0005-0000-0000-000026040000}"/>
    <cellStyle name="60% - Акцент2 42" xfId="1195" xr:uid="{00000000-0005-0000-0000-000027040000}"/>
    <cellStyle name="60% - Акцент2 5" xfId="1196" xr:uid="{00000000-0005-0000-0000-000028040000}"/>
    <cellStyle name="60% - Акцент2 6" xfId="1197" xr:uid="{00000000-0005-0000-0000-000029040000}"/>
    <cellStyle name="60% - Акцент2 7" xfId="1198" xr:uid="{00000000-0005-0000-0000-00002A040000}"/>
    <cellStyle name="60% - Акцент2 8" xfId="1199" xr:uid="{00000000-0005-0000-0000-00002B040000}"/>
    <cellStyle name="60% - Акцент2 9" xfId="1200" xr:uid="{00000000-0005-0000-0000-00002C040000}"/>
    <cellStyle name="60% - Акцент3 10" xfId="1201" xr:uid="{00000000-0005-0000-0000-00002D040000}"/>
    <cellStyle name="60% - Акцент3 11" xfId="1202" xr:uid="{00000000-0005-0000-0000-00002E040000}"/>
    <cellStyle name="60% - Акцент3 12" xfId="1203" xr:uid="{00000000-0005-0000-0000-00002F040000}"/>
    <cellStyle name="60% - Акцент3 13" xfId="1204" xr:uid="{00000000-0005-0000-0000-000030040000}"/>
    <cellStyle name="60% - Акцент3 14" xfId="1205" xr:uid="{00000000-0005-0000-0000-000031040000}"/>
    <cellStyle name="60% - Акцент3 15" xfId="1206" xr:uid="{00000000-0005-0000-0000-000032040000}"/>
    <cellStyle name="60% - Акцент3 16" xfId="1207" xr:uid="{00000000-0005-0000-0000-000033040000}"/>
    <cellStyle name="60% - Акцент3 17" xfId="1208" xr:uid="{00000000-0005-0000-0000-000034040000}"/>
    <cellStyle name="60% - Акцент3 18" xfId="1209" xr:uid="{00000000-0005-0000-0000-000035040000}"/>
    <cellStyle name="60% - Акцент3 19" xfId="1210" xr:uid="{00000000-0005-0000-0000-000036040000}"/>
    <cellStyle name="60% - Акцент3 2" xfId="59" xr:uid="{00000000-0005-0000-0000-000037040000}"/>
    <cellStyle name="60% - Акцент3 2 2" xfId="1211" xr:uid="{00000000-0005-0000-0000-000038040000}"/>
    <cellStyle name="60% - Акцент3 2 3" xfId="1212" xr:uid="{00000000-0005-0000-0000-000039040000}"/>
    <cellStyle name="60% - Акцент3 2 4" xfId="1213" xr:uid="{00000000-0005-0000-0000-00003A040000}"/>
    <cellStyle name="60% - Акцент3 20" xfId="1214" xr:uid="{00000000-0005-0000-0000-00003B040000}"/>
    <cellStyle name="60% - Акцент3 21" xfId="1215" xr:uid="{00000000-0005-0000-0000-00003C040000}"/>
    <cellStyle name="60% - Акцент3 22" xfId="1216" xr:uid="{00000000-0005-0000-0000-00003D040000}"/>
    <cellStyle name="60% - Акцент3 23" xfId="1217" xr:uid="{00000000-0005-0000-0000-00003E040000}"/>
    <cellStyle name="60% - Акцент3 24" xfId="1218" xr:uid="{00000000-0005-0000-0000-00003F040000}"/>
    <cellStyle name="60% - Акцент3 25" xfId="1219" xr:uid="{00000000-0005-0000-0000-000040040000}"/>
    <cellStyle name="60% - Акцент3 26" xfId="1220" xr:uid="{00000000-0005-0000-0000-000041040000}"/>
    <cellStyle name="60% - Акцент3 27" xfId="1221" xr:uid="{00000000-0005-0000-0000-000042040000}"/>
    <cellStyle name="60% - Акцент3 28" xfId="1222" xr:uid="{00000000-0005-0000-0000-000043040000}"/>
    <cellStyle name="60% - Акцент3 29" xfId="1223" xr:uid="{00000000-0005-0000-0000-000044040000}"/>
    <cellStyle name="60% - Акцент3 3" xfId="1224" xr:uid="{00000000-0005-0000-0000-000045040000}"/>
    <cellStyle name="60% - Акцент3 3 2" xfId="1225" xr:uid="{00000000-0005-0000-0000-000046040000}"/>
    <cellStyle name="60% - Акцент3 30" xfId="1226" xr:uid="{00000000-0005-0000-0000-000047040000}"/>
    <cellStyle name="60% - Акцент3 31" xfId="1227" xr:uid="{00000000-0005-0000-0000-000048040000}"/>
    <cellStyle name="60% - Акцент3 32" xfId="1228" xr:uid="{00000000-0005-0000-0000-000049040000}"/>
    <cellStyle name="60% - Акцент3 33" xfId="1229" xr:uid="{00000000-0005-0000-0000-00004A040000}"/>
    <cellStyle name="60% - Акцент3 34" xfId="1230" xr:uid="{00000000-0005-0000-0000-00004B040000}"/>
    <cellStyle name="60% - Акцент3 35" xfId="1231" xr:uid="{00000000-0005-0000-0000-00004C040000}"/>
    <cellStyle name="60% - Акцент3 36" xfId="1232" xr:uid="{00000000-0005-0000-0000-00004D040000}"/>
    <cellStyle name="60% - Акцент3 37" xfId="1233" xr:uid="{00000000-0005-0000-0000-00004E040000}"/>
    <cellStyle name="60% - Акцент3 38" xfId="1234" xr:uid="{00000000-0005-0000-0000-00004F040000}"/>
    <cellStyle name="60% - Акцент3 39" xfId="1235" xr:uid="{00000000-0005-0000-0000-000050040000}"/>
    <cellStyle name="60% - Акцент3 4" xfId="1236" xr:uid="{00000000-0005-0000-0000-000051040000}"/>
    <cellStyle name="60% - Акцент3 4 2" xfId="1237" xr:uid="{00000000-0005-0000-0000-000052040000}"/>
    <cellStyle name="60% - Акцент3 4 3" xfId="1238" xr:uid="{00000000-0005-0000-0000-000053040000}"/>
    <cellStyle name="60% - Акцент3 40" xfId="1239" xr:uid="{00000000-0005-0000-0000-000054040000}"/>
    <cellStyle name="60% - Акцент3 41" xfId="1240" xr:uid="{00000000-0005-0000-0000-000055040000}"/>
    <cellStyle name="60% - Акцент3 42" xfId="1241" xr:uid="{00000000-0005-0000-0000-000056040000}"/>
    <cellStyle name="60% - Акцент3 5" xfId="1242" xr:uid="{00000000-0005-0000-0000-000057040000}"/>
    <cellStyle name="60% - Акцент3 6" xfId="1243" xr:uid="{00000000-0005-0000-0000-000058040000}"/>
    <cellStyle name="60% - Акцент3 7" xfId="1244" xr:uid="{00000000-0005-0000-0000-000059040000}"/>
    <cellStyle name="60% - Акцент3 8" xfId="1245" xr:uid="{00000000-0005-0000-0000-00005A040000}"/>
    <cellStyle name="60% - Акцент3 9" xfId="1246" xr:uid="{00000000-0005-0000-0000-00005B040000}"/>
    <cellStyle name="60% - Акцент4 10" xfId="1247" xr:uid="{00000000-0005-0000-0000-00005C040000}"/>
    <cellStyle name="60% - Акцент4 11" xfId="1248" xr:uid="{00000000-0005-0000-0000-00005D040000}"/>
    <cellStyle name="60% - Акцент4 12" xfId="1249" xr:uid="{00000000-0005-0000-0000-00005E040000}"/>
    <cellStyle name="60% - Акцент4 13" xfId="1250" xr:uid="{00000000-0005-0000-0000-00005F040000}"/>
    <cellStyle name="60% - Акцент4 14" xfId="1251" xr:uid="{00000000-0005-0000-0000-000060040000}"/>
    <cellStyle name="60% - Акцент4 15" xfId="1252" xr:uid="{00000000-0005-0000-0000-000061040000}"/>
    <cellStyle name="60% - Акцент4 16" xfId="1253" xr:uid="{00000000-0005-0000-0000-000062040000}"/>
    <cellStyle name="60% - Акцент4 17" xfId="1254" xr:uid="{00000000-0005-0000-0000-000063040000}"/>
    <cellStyle name="60% - Акцент4 18" xfId="1255" xr:uid="{00000000-0005-0000-0000-000064040000}"/>
    <cellStyle name="60% - Акцент4 19" xfId="1256" xr:uid="{00000000-0005-0000-0000-000065040000}"/>
    <cellStyle name="60% - Акцент4 2" xfId="60" xr:uid="{00000000-0005-0000-0000-000066040000}"/>
    <cellStyle name="60% - Акцент4 2 2" xfId="1257" xr:uid="{00000000-0005-0000-0000-000067040000}"/>
    <cellStyle name="60% - Акцент4 2 3" xfId="1258" xr:uid="{00000000-0005-0000-0000-000068040000}"/>
    <cellStyle name="60% - Акцент4 2 4" xfId="1259" xr:uid="{00000000-0005-0000-0000-000069040000}"/>
    <cellStyle name="60% - Акцент4 20" xfId="1260" xr:uid="{00000000-0005-0000-0000-00006A040000}"/>
    <cellStyle name="60% - Акцент4 21" xfId="1261" xr:uid="{00000000-0005-0000-0000-00006B040000}"/>
    <cellStyle name="60% - Акцент4 22" xfId="1262" xr:uid="{00000000-0005-0000-0000-00006C040000}"/>
    <cellStyle name="60% - Акцент4 23" xfId="1263" xr:uid="{00000000-0005-0000-0000-00006D040000}"/>
    <cellStyle name="60% - Акцент4 24" xfId="1264" xr:uid="{00000000-0005-0000-0000-00006E040000}"/>
    <cellStyle name="60% - Акцент4 25" xfId="1265" xr:uid="{00000000-0005-0000-0000-00006F040000}"/>
    <cellStyle name="60% - Акцент4 26" xfId="1266" xr:uid="{00000000-0005-0000-0000-000070040000}"/>
    <cellStyle name="60% - Акцент4 27" xfId="1267" xr:uid="{00000000-0005-0000-0000-000071040000}"/>
    <cellStyle name="60% - Акцент4 28" xfId="1268" xr:uid="{00000000-0005-0000-0000-000072040000}"/>
    <cellStyle name="60% - Акцент4 29" xfId="1269" xr:uid="{00000000-0005-0000-0000-000073040000}"/>
    <cellStyle name="60% - Акцент4 3" xfId="1270" xr:uid="{00000000-0005-0000-0000-000074040000}"/>
    <cellStyle name="60% - Акцент4 3 2" xfId="1271" xr:uid="{00000000-0005-0000-0000-000075040000}"/>
    <cellStyle name="60% - Акцент4 30" xfId="1272" xr:uid="{00000000-0005-0000-0000-000076040000}"/>
    <cellStyle name="60% - Акцент4 31" xfId="1273" xr:uid="{00000000-0005-0000-0000-000077040000}"/>
    <cellStyle name="60% - Акцент4 32" xfId="1274" xr:uid="{00000000-0005-0000-0000-000078040000}"/>
    <cellStyle name="60% - Акцент4 33" xfId="1275" xr:uid="{00000000-0005-0000-0000-000079040000}"/>
    <cellStyle name="60% - Акцент4 34" xfId="1276" xr:uid="{00000000-0005-0000-0000-00007A040000}"/>
    <cellStyle name="60% - Акцент4 35" xfId="1277" xr:uid="{00000000-0005-0000-0000-00007B040000}"/>
    <cellStyle name="60% - Акцент4 36" xfId="1278" xr:uid="{00000000-0005-0000-0000-00007C040000}"/>
    <cellStyle name="60% - Акцент4 37" xfId="1279" xr:uid="{00000000-0005-0000-0000-00007D040000}"/>
    <cellStyle name="60% - Акцент4 38" xfId="1280" xr:uid="{00000000-0005-0000-0000-00007E040000}"/>
    <cellStyle name="60% - Акцент4 39" xfId="1281" xr:uid="{00000000-0005-0000-0000-00007F040000}"/>
    <cellStyle name="60% - Акцент4 4" xfId="1282" xr:uid="{00000000-0005-0000-0000-000080040000}"/>
    <cellStyle name="60% - Акцент4 4 2" xfId="1283" xr:uid="{00000000-0005-0000-0000-000081040000}"/>
    <cellStyle name="60% - Акцент4 4 3" xfId="1284" xr:uid="{00000000-0005-0000-0000-000082040000}"/>
    <cellStyle name="60% - Акцент4 40" xfId="1285" xr:uid="{00000000-0005-0000-0000-000083040000}"/>
    <cellStyle name="60% - Акцент4 41" xfId="1286" xr:uid="{00000000-0005-0000-0000-000084040000}"/>
    <cellStyle name="60% - Акцент4 42" xfId="1287" xr:uid="{00000000-0005-0000-0000-000085040000}"/>
    <cellStyle name="60% - Акцент4 5" xfId="1288" xr:uid="{00000000-0005-0000-0000-000086040000}"/>
    <cellStyle name="60% - Акцент4 6" xfId="1289" xr:uid="{00000000-0005-0000-0000-000087040000}"/>
    <cellStyle name="60% - Акцент4 7" xfId="1290" xr:uid="{00000000-0005-0000-0000-000088040000}"/>
    <cellStyle name="60% - Акцент4 8" xfId="1291" xr:uid="{00000000-0005-0000-0000-000089040000}"/>
    <cellStyle name="60% - Акцент4 9" xfId="1292" xr:uid="{00000000-0005-0000-0000-00008A040000}"/>
    <cellStyle name="60% - Акцент5 10" xfId="1293" xr:uid="{00000000-0005-0000-0000-00008B040000}"/>
    <cellStyle name="60% - Акцент5 11" xfId="1294" xr:uid="{00000000-0005-0000-0000-00008C040000}"/>
    <cellStyle name="60% - Акцент5 12" xfId="1295" xr:uid="{00000000-0005-0000-0000-00008D040000}"/>
    <cellStyle name="60% - Акцент5 13" xfId="1296" xr:uid="{00000000-0005-0000-0000-00008E040000}"/>
    <cellStyle name="60% - Акцент5 14" xfId="1297" xr:uid="{00000000-0005-0000-0000-00008F040000}"/>
    <cellStyle name="60% - Акцент5 15" xfId="1298" xr:uid="{00000000-0005-0000-0000-000090040000}"/>
    <cellStyle name="60% - Акцент5 16" xfId="1299" xr:uid="{00000000-0005-0000-0000-000091040000}"/>
    <cellStyle name="60% - Акцент5 17" xfId="1300" xr:uid="{00000000-0005-0000-0000-000092040000}"/>
    <cellStyle name="60% - Акцент5 18" xfId="1301" xr:uid="{00000000-0005-0000-0000-000093040000}"/>
    <cellStyle name="60% - Акцент5 19" xfId="1302" xr:uid="{00000000-0005-0000-0000-000094040000}"/>
    <cellStyle name="60% - Акцент5 2" xfId="61" xr:uid="{00000000-0005-0000-0000-000095040000}"/>
    <cellStyle name="60% - Акцент5 2 2" xfId="1303" xr:uid="{00000000-0005-0000-0000-000096040000}"/>
    <cellStyle name="60% - Акцент5 2 3" xfId="1304" xr:uid="{00000000-0005-0000-0000-000097040000}"/>
    <cellStyle name="60% - Акцент5 2 4" xfId="1305" xr:uid="{00000000-0005-0000-0000-000098040000}"/>
    <cellStyle name="60% - Акцент5 20" xfId="1306" xr:uid="{00000000-0005-0000-0000-000099040000}"/>
    <cellStyle name="60% - Акцент5 21" xfId="1307" xr:uid="{00000000-0005-0000-0000-00009A040000}"/>
    <cellStyle name="60% - Акцент5 22" xfId="1308" xr:uid="{00000000-0005-0000-0000-00009B040000}"/>
    <cellStyle name="60% - Акцент5 23" xfId="1309" xr:uid="{00000000-0005-0000-0000-00009C040000}"/>
    <cellStyle name="60% - Акцент5 24" xfId="1310" xr:uid="{00000000-0005-0000-0000-00009D040000}"/>
    <cellStyle name="60% - Акцент5 25" xfId="1311" xr:uid="{00000000-0005-0000-0000-00009E040000}"/>
    <cellStyle name="60% - Акцент5 26" xfId="1312" xr:uid="{00000000-0005-0000-0000-00009F040000}"/>
    <cellStyle name="60% - Акцент5 27" xfId="1313" xr:uid="{00000000-0005-0000-0000-0000A0040000}"/>
    <cellStyle name="60% - Акцент5 28" xfId="1314" xr:uid="{00000000-0005-0000-0000-0000A1040000}"/>
    <cellStyle name="60% - Акцент5 29" xfId="1315" xr:uid="{00000000-0005-0000-0000-0000A2040000}"/>
    <cellStyle name="60% - Акцент5 3" xfId="1316" xr:uid="{00000000-0005-0000-0000-0000A3040000}"/>
    <cellStyle name="60% - Акцент5 3 2" xfId="1317" xr:uid="{00000000-0005-0000-0000-0000A4040000}"/>
    <cellStyle name="60% - Акцент5 30" xfId="1318" xr:uid="{00000000-0005-0000-0000-0000A5040000}"/>
    <cellStyle name="60% - Акцент5 31" xfId="1319" xr:uid="{00000000-0005-0000-0000-0000A6040000}"/>
    <cellStyle name="60% - Акцент5 32" xfId="1320" xr:uid="{00000000-0005-0000-0000-0000A7040000}"/>
    <cellStyle name="60% - Акцент5 33" xfId="1321" xr:uid="{00000000-0005-0000-0000-0000A8040000}"/>
    <cellStyle name="60% - Акцент5 34" xfId="1322" xr:uid="{00000000-0005-0000-0000-0000A9040000}"/>
    <cellStyle name="60% - Акцент5 35" xfId="1323" xr:uid="{00000000-0005-0000-0000-0000AA040000}"/>
    <cellStyle name="60% - Акцент5 36" xfId="1324" xr:uid="{00000000-0005-0000-0000-0000AB040000}"/>
    <cellStyle name="60% - Акцент5 37" xfId="1325" xr:uid="{00000000-0005-0000-0000-0000AC040000}"/>
    <cellStyle name="60% - Акцент5 38" xfId="1326" xr:uid="{00000000-0005-0000-0000-0000AD040000}"/>
    <cellStyle name="60% - Акцент5 39" xfId="1327" xr:uid="{00000000-0005-0000-0000-0000AE040000}"/>
    <cellStyle name="60% - Акцент5 4" xfId="1328" xr:uid="{00000000-0005-0000-0000-0000AF040000}"/>
    <cellStyle name="60% - Акцент5 4 2" xfId="1329" xr:uid="{00000000-0005-0000-0000-0000B0040000}"/>
    <cellStyle name="60% - Акцент5 4 3" xfId="1330" xr:uid="{00000000-0005-0000-0000-0000B1040000}"/>
    <cellStyle name="60% - Акцент5 40" xfId="1331" xr:uid="{00000000-0005-0000-0000-0000B2040000}"/>
    <cellStyle name="60% - Акцент5 41" xfId="1332" xr:uid="{00000000-0005-0000-0000-0000B3040000}"/>
    <cellStyle name="60% - Акцент5 42" xfId="1333" xr:uid="{00000000-0005-0000-0000-0000B4040000}"/>
    <cellStyle name="60% - Акцент5 5" xfId="1334" xr:uid="{00000000-0005-0000-0000-0000B5040000}"/>
    <cellStyle name="60% - Акцент5 6" xfId="1335" xr:uid="{00000000-0005-0000-0000-0000B6040000}"/>
    <cellStyle name="60% - Акцент5 7" xfId="1336" xr:uid="{00000000-0005-0000-0000-0000B7040000}"/>
    <cellStyle name="60% - Акцент5 8" xfId="1337" xr:uid="{00000000-0005-0000-0000-0000B8040000}"/>
    <cellStyle name="60% - Акцент5 9" xfId="1338" xr:uid="{00000000-0005-0000-0000-0000B9040000}"/>
    <cellStyle name="60% - Акцент6 10" xfId="1339" xr:uid="{00000000-0005-0000-0000-0000BA040000}"/>
    <cellStyle name="60% - Акцент6 11" xfId="1340" xr:uid="{00000000-0005-0000-0000-0000BB040000}"/>
    <cellStyle name="60% - Акцент6 12" xfId="1341" xr:uid="{00000000-0005-0000-0000-0000BC040000}"/>
    <cellStyle name="60% - Акцент6 13" xfId="1342" xr:uid="{00000000-0005-0000-0000-0000BD040000}"/>
    <cellStyle name="60% - Акцент6 14" xfId="1343" xr:uid="{00000000-0005-0000-0000-0000BE040000}"/>
    <cellStyle name="60% - Акцент6 15" xfId="1344" xr:uid="{00000000-0005-0000-0000-0000BF040000}"/>
    <cellStyle name="60% - Акцент6 16" xfId="1345" xr:uid="{00000000-0005-0000-0000-0000C0040000}"/>
    <cellStyle name="60% - Акцент6 17" xfId="1346" xr:uid="{00000000-0005-0000-0000-0000C1040000}"/>
    <cellStyle name="60% - Акцент6 18" xfId="1347" xr:uid="{00000000-0005-0000-0000-0000C2040000}"/>
    <cellStyle name="60% - Акцент6 19" xfId="1348" xr:uid="{00000000-0005-0000-0000-0000C3040000}"/>
    <cellStyle name="60% - Акцент6 2" xfId="62" xr:uid="{00000000-0005-0000-0000-0000C4040000}"/>
    <cellStyle name="60% - Акцент6 2 2" xfId="1349" xr:uid="{00000000-0005-0000-0000-0000C5040000}"/>
    <cellStyle name="60% - Акцент6 2 3" xfId="1350" xr:uid="{00000000-0005-0000-0000-0000C6040000}"/>
    <cellStyle name="60% - Акцент6 2 4" xfId="1351" xr:uid="{00000000-0005-0000-0000-0000C7040000}"/>
    <cellStyle name="60% - Акцент6 20" xfId="1352" xr:uid="{00000000-0005-0000-0000-0000C8040000}"/>
    <cellStyle name="60% - Акцент6 21" xfId="1353" xr:uid="{00000000-0005-0000-0000-0000C9040000}"/>
    <cellStyle name="60% - Акцент6 22" xfId="1354" xr:uid="{00000000-0005-0000-0000-0000CA040000}"/>
    <cellStyle name="60% - Акцент6 23" xfId="1355" xr:uid="{00000000-0005-0000-0000-0000CB040000}"/>
    <cellStyle name="60% - Акцент6 24" xfId="1356" xr:uid="{00000000-0005-0000-0000-0000CC040000}"/>
    <cellStyle name="60% - Акцент6 25" xfId="1357" xr:uid="{00000000-0005-0000-0000-0000CD040000}"/>
    <cellStyle name="60% - Акцент6 26" xfId="1358" xr:uid="{00000000-0005-0000-0000-0000CE040000}"/>
    <cellStyle name="60% - Акцент6 27" xfId="1359" xr:uid="{00000000-0005-0000-0000-0000CF040000}"/>
    <cellStyle name="60% - Акцент6 28" xfId="1360" xr:uid="{00000000-0005-0000-0000-0000D0040000}"/>
    <cellStyle name="60% - Акцент6 29" xfId="1361" xr:uid="{00000000-0005-0000-0000-0000D1040000}"/>
    <cellStyle name="60% - Акцент6 3" xfId="1362" xr:uid="{00000000-0005-0000-0000-0000D2040000}"/>
    <cellStyle name="60% - Акцент6 3 2" xfId="1363" xr:uid="{00000000-0005-0000-0000-0000D3040000}"/>
    <cellStyle name="60% - Акцент6 30" xfId="1364" xr:uid="{00000000-0005-0000-0000-0000D4040000}"/>
    <cellStyle name="60% - Акцент6 31" xfId="1365" xr:uid="{00000000-0005-0000-0000-0000D5040000}"/>
    <cellStyle name="60% - Акцент6 32" xfId="1366" xr:uid="{00000000-0005-0000-0000-0000D6040000}"/>
    <cellStyle name="60% - Акцент6 33" xfId="1367" xr:uid="{00000000-0005-0000-0000-0000D7040000}"/>
    <cellStyle name="60% - Акцент6 34" xfId="1368" xr:uid="{00000000-0005-0000-0000-0000D8040000}"/>
    <cellStyle name="60% - Акцент6 35" xfId="1369" xr:uid="{00000000-0005-0000-0000-0000D9040000}"/>
    <cellStyle name="60% - Акцент6 36" xfId="1370" xr:uid="{00000000-0005-0000-0000-0000DA040000}"/>
    <cellStyle name="60% - Акцент6 37" xfId="1371" xr:uid="{00000000-0005-0000-0000-0000DB040000}"/>
    <cellStyle name="60% - Акцент6 38" xfId="1372" xr:uid="{00000000-0005-0000-0000-0000DC040000}"/>
    <cellStyle name="60% - Акцент6 39" xfId="1373" xr:uid="{00000000-0005-0000-0000-0000DD040000}"/>
    <cellStyle name="60% - Акцент6 4" xfId="1374" xr:uid="{00000000-0005-0000-0000-0000DE040000}"/>
    <cellStyle name="60% - Акцент6 4 2" xfId="1375" xr:uid="{00000000-0005-0000-0000-0000DF040000}"/>
    <cellStyle name="60% - Акцент6 4 3" xfId="1376" xr:uid="{00000000-0005-0000-0000-0000E0040000}"/>
    <cellStyle name="60% - Акцент6 40" xfId="1377" xr:uid="{00000000-0005-0000-0000-0000E1040000}"/>
    <cellStyle name="60% - Акцент6 41" xfId="1378" xr:uid="{00000000-0005-0000-0000-0000E2040000}"/>
    <cellStyle name="60% - Акцент6 42" xfId="1379" xr:uid="{00000000-0005-0000-0000-0000E3040000}"/>
    <cellStyle name="60% - Акцент6 5" xfId="1380" xr:uid="{00000000-0005-0000-0000-0000E4040000}"/>
    <cellStyle name="60% - Акцент6 6" xfId="1381" xr:uid="{00000000-0005-0000-0000-0000E5040000}"/>
    <cellStyle name="60% - Акцент6 7" xfId="1382" xr:uid="{00000000-0005-0000-0000-0000E6040000}"/>
    <cellStyle name="60% - Акцент6 8" xfId="1383" xr:uid="{00000000-0005-0000-0000-0000E7040000}"/>
    <cellStyle name="60% - Акцент6 9" xfId="1384" xr:uid="{00000000-0005-0000-0000-0000E8040000}"/>
    <cellStyle name="Accent1" xfId="1385" xr:uid="{00000000-0005-0000-0000-0000E9040000}"/>
    <cellStyle name="Accent1 - 20%" xfId="1386" xr:uid="{00000000-0005-0000-0000-0000EA040000}"/>
    <cellStyle name="Accent1 - 20% 2" xfId="1387" xr:uid="{00000000-0005-0000-0000-0000EB040000}"/>
    <cellStyle name="Accent1 - 20% 2 2" xfId="1388" xr:uid="{00000000-0005-0000-0000-0000EC040000}"/>
    <cellStyle name="Accent1 - 20% 2_~6477071" xfId="1389" xr:uid="{00000000-0005-0000-0000-0000ED040000}"/>
    <cellStyle name="Accent1 - 20% 3" xfId="1390" xr:uid="{00000000-0005-0000-0000-0000EE040000}"/>
    <cellStyle name="Accent1 - 20% 3 2" xfId="1391" xr:uid="{00000000-0005-0000-0000-0000EF040000}"/>
    <cellStyle name="Accent1 - 20% 3_~6477071" xfId="1392" xr:uid="{00000000-0005-0000-0000-0000F0040000}"/>
    <cellStyle name="Accent1 - 20% 4" xfId="1393" xr:uid="{00000000-0005-0000-0000-0000F1040000}"/>
    <cellStyle name="Accent1 - 20%_~6477071" xfId="1394" xr:uid="{00000000-0005-0000-0000-0000F2040000}"/>
    <cellStyle name="Accent1 - 40%" xfId="1395" xr:uid="{00000000-0005-0000-0000-0000F3040000}"/>
    <cellStyle name="Accent1 - 40% 2" xfId="1396" xr:uid="{00000000-0005-0000-0000-0000F4040000}"/>
    <cellStyle name="Accent1 - 40% 2 2" xfId="1397" xr:uid="{00000000-0005-0000-0000-0000F5040000}"/>
    <cellStyle name="Accent1 - 40% 2_~6477071" xfId="1398" xr:uid="{00000000-0005-0000-0000-0000F6040000}"/>
    <cellStyle name="Accent1 - 40% 3" xfId="1399" xr:uid="{00000000-0005-0000-0000-0000F7040000}"/>
    <cellStyle name="Accent1 - 40% 3 2" xfId="1400" xr:uid="{00000000-0005-0000-0000-0000F8040000}"/>
    <cellStyle name="Accent1 - 40% 3_~6477071" xfId="1401" xr:uid="{00000000-0005-0000-0000-0000F9040000}"/>
    <cellStyle name="Accent1 - 40% 4" xfId="1402" xr:uid="{00000000-0005-0000-0000-0000FA040000}"/>
    <cellStyle name="Accent1 - 40%_~6477071" xfId="1403" xr:uid="{00000000-0005-0000-0000-0000FB040000}"/>
    <cellStyle name="Accent1 - 60%" xfId="1404" xr:uid="{00000000-0005-0000-0000-0000FC040000}"/>
    <cellStyle name="Accent1 - 60% 2" xfId="1405" xr:uid="{00000000-0005-0000-0000-0000FD040000}"/>
    <cellStyle name="Accent1 2" xfId="1406" xr:uid="{00000000-0005-0000-0000-0000FE040000}"/>
    <cellStyle name="Accent1 3" xfId="1407" xr:uid="{00000000-0005-0000-0000-0000FF040000}"/>
    <cellStyle name="Accent1 4" xfId="1408" xr:uid="{00000000-0005-0000-0000-000000050000}"/>
    <cellStyle name="Accent1 5" xfId="1409" xr:uid="{00000000-0005-0000-0000-000001050000}"/>
    <cellStyle name="Accent1_Смета на ПИР ПС 127 от 21.03.2012" xfId="1410" xr:uid="{00000000-0005-0000-0000-000002050000}"/>
    <cellStyle name="Accent2" xfId="1411" xr:uid="{00000000-0005-0000-0000-000003050000}"/>
    <cellStyle name="Accent2 - 20%" xfId="1412" xr:uid="{00000000-0005-0000-0000-000004050000}"/>
    <cellStyle name="Accent2 - 20% 2" xfId="1413" xr:uid="{00000000-0005-0000-0000-000005050000}"/>
    <cellStyle name="Accent2 - 20% 2 2" xfId="1414" xr:uid="{00000000-0005-0000-0000-000006050000}"/>
    <cellStyle name="Accent2 - 20% 2_~6477071" xfId="1415" xr:uid="{00000000-0005-0000-0000-000007050000}"/>
    <cellStyle name="Accent2 - 20% 3" xfId="1416" xr:uid="{00000000-0005-0000-0000-000008050000}"/>
    <cellStyle name="Accent2 - 20% 3 2" xfId="1417" xr:uid="{00000000-0005-0000-0000-000009050000}"/>
    <cellStyle name="Accent2 - 20% 3_~6477071" xfId="1418" xr:uid="{00000000-0005-0000-0000-00000A050000}"/>
    <cellStyle name="Accent2 - 20% 4" xfId="1419" xr:uid="{00000000-0005-0000-0000-00000B050000}"/>
    <cellStyle name="Accent2 - 20%_~6477071" xfId="1420" xr:uid="{00000000-0005-0000-0000-00000C050000}"/>
    <cellStyle name="Accent2 - 40%" xfId="1421" xr:uid="{00000000-0005-0000-0000-00000D050000}"/>
    <cellStyle name="Accent2 - 40% 2" xfId="1422" xr:uid="{00000000-0005-0000-0000-00000E050000}"/>
    <cellStyle name="Accent2 - 40% 2 2" xfId="1423" xr:uid="{00000000-0005-0000-0000-00000F050000}"/>
    <cellStyle name="Accent2 - 40% 2_~6477071" xfId="1424" xr:uid="{00000000-0005-0000-0000-000010050000}"/>
    <cellStyle name="Accent2 - 40% 3" xfId="1425" xr:uid="{00000000-0005-0000-0000-000011050000}"/>
    <cellStyle name="Accent2 - 40% 3 2" xfId="1426" xr:uid="{00000000-0005-0000-0000-000012050000}"/>
    <cellStyle name="Accent2 - 40% 3_~6477071" xfId="1427" xr:uid="{00000000-0005-0000-0000-000013050000}"/>
    <cellStyle name="Accent2 - 40% 4" xfId="1428" xr:uid="{00000000-0005-0000-0000-000014050000}"/>
    <cellStyle name="Accent2 - 40%_~6477071" xfId="1429" xr:uid="{00000000-0005-0000-0000-000015050000}"/>
    <cellStyle name="Accent2 - 60%" xfId="1430" xr:uid="{00000000-0005-0000-0000-000016050000}"/>
    <cellStyle name="Accent2 - 60% 2" xfId="1431" xr:uid="{00000000-0005-0000-0000-000017050000}"/>
    <cellStyle name="Accent2 2" xfId="1432" xr:uid="{00000000-0005-0000-0000-000018050000}"/>
    <cellStyle name="Accent2 3" xfId="1433" xr:uid="{00000000-0005-0000-0000-000019050000}"/>
    <cellStyle name="Accent2 4" xfId="1434" xr:uid="{00000000-0005-0000-0000-00001A050000}"/>
    <cellStyle name="Accent2 5" xfId="1435" xr:uid="{00000000-0005-0000-0000-00001B050000}"/>
    <cellStyle name="Accent2_Смета на ПИР ПС 127 от 21.03.2012" xfId="1436" xr:uid="{00000000-0005-0000-0000-00001C050000}"/>
    <cellStyle name="Accent3" xfId="1437" xr:uid="{00000000-0005-0000-0000-00001D050000}"/>
    <cellStyle name="Accent3 - 20%" xfId="1438" xr:uid="{00000000-0005-0000-0000-00001E050000}"/>
    <cellStyle name="Accent3 - 20% 2" xfId="1439" xr:uid="{00000000-0005-0000-0000-00001F050000}"/>
    <cellStyle name="Accent3 - 20% 2 2" xfId="1440" xr:uid="{00000000-0005-0000-0000-000020050000}"/>
    <cellStyle name="Accent3 - 20% 2_~6477071" xfId="1441" xr:uid="{00000000-0005-0000-0000-000021050000}"/>
    <cellStyle name="Accent3 - 20% 3" xfId="1442" xr:uid="{00000000-0005-0000-0000-000022050000}"/>
    <cellStyle name="Accent3 - 20% 3 2" xfId="1443" xr:uid="{00000000-0005-0000-0000-000023050000}"/>
    <cellStyle name="Accent3 - 20% 3_~6477071" xfId="1444" xr:uid="{00000000-0005-0000-0000-000024050000}"/>
    <cellStyle name="Accent3 - 20% 4" xfId="1445" xr:uid="{00000000-0005-0000-0000-000025050000}"/>
    <cellStyle name="Accent3 - 20%_~6477071" xfId="1446" xr:uid="{00000000-0005-0000-0000-000026050000}"/>
    <cellStyle name="Accent3 - 40%" xfId="1447" xr:uid="{00000000-0005-0000-0000-000027050000}"/>
    <cellStyle name="Accent3 - 40% 2" xfId="1448" xr:uid="{00000000-0005-0000-0000-000028050000}"/>
    <cellStyle name="Accent3 - 40% 2 2" xfId="1449" xr:uid="{00000000-0005-0000-0000-000029050000}"/>
    <cellStyle name="Accent3 - 40% 2_~6477071" xfId="1450" xr:uid="{00000000-0005-0000-0000-00002A050000}"/>
    <cellStyle name="Accent3 - 40% 3" xfId="1451" xr:uid="{00000000-0005-0000-0000-00002B050000}"/>
    <cellStyle name="Accent3 - 40% 3 2" xfId="1452" xr:uid="{00000000-0005-0000-0000-00002C050000}"/>
    <cellStyle name="Accent3 - 40% 3_~6477071" xfId="1453" xr:uid="{00000000-0005-0000-0000-00002D050000}"/>
    <cellStyle name="Accent3 - 40% 4" xfId="1454" xr:uid="{00000000-0005-0000-0000-00002E050000}"/>
    <cellStyle name="Accent3 - 40%_~6477071" xfId="1455" xr:uid="{00000000-0005-0000-0000-00002F050000}"/>
    <cellStyle name="Accent3 - 60%" xfId="1456" xr:uid="{00000000-0005-0000-0000-000030050000}"/>
    <cellStyle name="Accent3 - 60% 2" xfId="1457" xr:uid="{00000000-0005-0000-0000-000031050000}"/>
    <cellStyle name="Accent3 2" xfId="1458" xr:uid="{00000000-0005-0000-0000-000032050000}"/>
    <cellStyle name="Accent3 3" xfId="1459" xr:uid="{00000000-0005-0000-0000-000033050000}"/>
    <cellStyle name="Accent3 4" xfId="1460" xr:uid="{00000000-0005-0000-0000-000034050000}"/>
    <cellStyle name="Accent3 5" xfId="1461" xr:uid="{00000000-0005-0000-0000-000035050000}"/>
    <cellStyle name="Accent3_Смета на ПИР ПС 127 от 21.03.2012" xfId="1462" xr:uid="{00000000-0005-0000-0000-000036050000}"/>
    <cellStyle name="Accent4" xfId="1463" xr:uid="{00000000-0005-0000-0000-000037050000}"/>
    <cellStyle name="Accent4 - 20%" xfId="1464" xr:uid="{00000000-0005-0000-0000-000038050000}"/>
    <cellStyle name="Accent4 - 20% 2" xfId="1465" xr:uid="{00000000-0005-0000-0000-000039050000}"/>
    <cellStyle name="Accent4 - 20% 2 2" xfId="1466" xr:uid="{00000000-0005-0000-0000-00003A050000}"/>
    <cellStyle name="Accent4 - 20% 2_~6477071" xfId="1467" xr:uid="{00000000-0005-0000-0000-00003B050000}"/>
    <cellStyle name="Accent4 - 20% 3" xfId="1468" xr:uid="{00000000-0005-0000-0000-00003C050000}"/>
    <cellStyle name="Accent4 - 20% 3 2" xfId="1469" xr:uid="{00000000-0005-0000-0000-00003D050000}"/>
    <cellStyle name="Accent4 - 20% 3_~6477071" xfId="1470" xr:uid="{00000000-0005-0000-0000-00003E050000}"/>
    <cellStyle name="Accent4 - 20% 4" xfId="1471" xr:uid="{00000000-0005-0000-0000-00003F050000}"/>
    <cellStyle name="Accent4 - 20%_~6477071" xfId="1472" xr:uid="{00000000-0005-0000-0000-000040050000}"/>
    <cellStyle name="Accent4 - 40%" xfId="1473" xr:uid="{00000000-0005-0000-0000-000041050000}"/>
    <cellStyle name="Accent4 - 40% 2" xfId="1474" xr:uid="{00000000-0005-0000-0000-000042050000}"/>
    <cellStyle name="Accent4 - 40% 2 2" xfId="1475" xr:uid="{00000000-0005-0000-0000-000043050000}"/>
    <cellStyle name="Accent4 - 40% 2_~6477071" xfId="1476" xr:uid="{00000000-0005-0000-0000-000044050000}"/>
    <cellStyle name="Accent4 - 40% 3" xfId="1477" xr:uid="{00000000-0005-0000-0000-000045050000}"/>
    <cellStyle name="Accent4 - 40% 3 2" xfId="1478" xr:uid="{00000000-0005-0000-0000-000046050000}"/>
    <cellStyle name="Accent4 - 40% 3_~6477071" xfId="1479" xr:uid="{00000000-0005-0000-0000-000047050000}"/>
    <cellStyle name="Accent4 - 40% 4" xfId="1480" xr:uid="{00000000-0005-0000-0000-000048050000}"/>
    <cellStyle name="Accent4 - 40%_~6477071" xfId="1481" xr:uid="{00000000-0005-0000-0000-000049050000}"/>
    <cellStyle name="Accent4 - 60%" xfId="1482" xr:uid="{00000000-0005-0000-0000-00004A050000}"/>
    <cellStyle name="Accent4 - 60% 2" xfId="1483" xr:uid="{00000000-0005-0000-0000-00004B050000}"/>
    <cellStyle name="Accent4 2" xfId="1484" xr:uid="{00000000-0005-0000-0000-00004C050000}"/>
    <cellStyle name="Accent4 3" xfId="1485" xr:uid="{00000000-0005-0000-0000-00004D050000}"/>
    <cellStyle name="Accent4 4" xfId="1486" xr:uid="{00000000-0005-0000-0000-00004E050000}"/>
    <cellStyle name="Accent4 5" xfId="1487" xr:uid="{00000000-0005-0000-0000-00004F050000}"/>
    <cellStyle name="Accent4_Смета на ПИР ПС 127 от 21.03.2012" xfId="1488" xr:uid="{00000000-0005-0000-0000-000050050000}"/>
    <cellStyle name="Accent5" xfId="1489" xr:uid="{00000000-0005-0000-0000-000051050000}"/>
    <cellStyle name="Accent5 - 20%" xfId="1490" xr:uid="{00000000-0005-0000-0000-000052050000}"/>
    <cellStyle name="Accent5 - 20% 2" xfId="1491" xr:uid="{00000000-0005-0000-0000-000053050000}"/>
    <cellStyle name="Accent5 - 20% 2 2" xfId="1492" xr:uid="{00000000-0005-0000-0000-000054050000}"/>
    <cellStyle name="Accent5 - 20% 2_~6477071" xfId="1493" xr:uid="{00000000-0005-0000-0000-000055050000}"/>
    <cellStyle name="Accent5 - 20% 3" xfId="1494" xr:uid="{00000000-0005-0000-0000-000056050000}"/>
    <cellStyle name="Accent5 - 20% 3 2" xfId="1495" xr:uid="{00000000-0005-0000-0000-000057050000}"/>
    <cellStyle name="Accent5 - 20% 3_~6477071" xfId="1496" xr:uid="{00000000-0005-0000-0000-000058050000}"/>
    <cellStyle name="Accent5 - 20% 4" xfId="1497" xr:uid="{00000000-0005-0000-0000-000059050000}"/>
    <cellStyle name="Accent5 - 20%_~6477071" xfId="1498" xr:uid="{00000000-0005-0000-0000-00005A050000}"/>
    <cellStyle name="Accent5 - 40%" xfId="1499" xr:uid="{00000000-0005-0000-0000-00005B050000}"/>
    <cellStyle name="Accent5 - 40% 2" xfId="1500" xr:uid="{00000000-0005-0000-0000-00005C050000}"/>
    <cellStyle name="Accent5 - 40% 2 2" xfId="1501" xr:uid="{00000000-0005-0000-0000-00005D050000}"/>
    <cellStyle name="Accent5 - 40% 2_~6477071" xfId="1502" xr:uid="{00000000-0005-0000-0000-00005E050000}"/>
    <cellStyle name="Accent5 - 40% 3" xfId="1503" xr:uid="{00000000-0005-0000-0000-00005F050000}"/>
    <cellStyle name="Accent5 - 40% 3 2" xfId="1504" xr:uid="{00000000-0005-0000-0000-000060050000}"/>
    <cellStyle name="Accent5 - 40% 3_~6477071" xfId="1505" xr:uid="{00000000-0005-0000-0000-000061050000}"/>
    <cellStyle name="Accent5 - 40% 4" xfId="1506" xr:uid="{00000000-0005-0000-0000-000062050000}"/>
    <cellStyle name="Accent5 - 40%_~6477071" xfId="1507" xr:uid="{00000000-0005-0000-0000-000063050000}"/>
    <cellStyle name="Accent5 - 60%" xfId="1508" xr:uid="{00000000-0005-0000-0000-000064050000}"/>
    <cellStyle name="Accent5 - 60% 2" xfId="1509" xr:uid="{00000000-0005-0000-0000-000065050000}"/>
    <cellStyle name="Accent5 2" xfId="1510" xr:uid="{00000000-0005-0000-0000-000066050000}"/>
    <cellStyle name="Accent5 3" xfId="1511" xr:uid="{00000000-0005-0000-0000-000067050000}"/>
    <cellStyle name="Accent5 4" xfId="1512" xr:uid="{00000000-0005-0000-0000-000068050000}"/>
    <cellStyle name="Accent5 5" xfId="1513" xr:uid="{00000000-0005-0000-0000-000069050000}"/>
    <cellStyle name="Accent5_Смета на ПИР ПС 127 от 21.03.2012" xfId="1514" xr:uid="{00000000-0005-0000-0000-00006A050000}"/>
    <cellStyle name="Accent6" xfId="1515" xr:uid="{00000000-0005-0000-0000-00006B050000}"/>
    <cellStyle name="Accent6 - 20%" xfId="1516" xr:uid="{00000000-0005-0000-0000-00006C050000}"/>
    <cellStyle name="Accent6 - 20% 2" xfId="1517" xr:uid="{00000000-0005-0000-0000-00006D050000}"/>
    <cellStyle name="Accent6 - 20% 2 2" xfId="1518" xr:uid="{00000000-0005-0000-0000-00006E050000}"/>
    <cellStyle name="Accent6 - 20% 2_~6477071" xfId="1519" xr:uid="{00000000-0005-0000-0000-00006F050000}"/>
    <cellStyle name="Accent6 - 20% 3" xfId="1520" xr:uid="{00000000-0005-0000-0000-000070050000}"/>
    <cellStyle name="Accent6 - 20% 3 2" xfId="1521" xr:uid="{00000000-0005-0000-0000-000071050000}"/>
    <cellStyle name="Accent6 - 20% 3_~6477071" xfId="1522" xr:uid="{00000000-0005-0000-0000-000072050000}"/>
    <cellStyle name="Accent6 - 20% 4" xfId="1523" xr:uid="{00000000-0005-0000-0000-000073050000}"/>
    <cellStyle name="Accent6 - 20%_~6477071" xfId="1524" xr:uid="{00000000-0005-0000-0000-000074050000}"/>
    <cellStyle name="Accent6 - 40%" xfId="1525" xr:uid="{00000000-0005-0000-0000-000075050000}"/>
    <cellStyle name="Accent6 - 40% 2" xfId="1526" xr:uid="{00000000-0005-0000-0000-000076050000}"/>
    <cellStyle name="Accent6 - 40% 2 2" xfId="1527" xr:uid="{00000000-0005-0000-0000-000077050000}"/>
    <cellStyle name="Accent6 - 40% 2_~6477071" xfId="1528" xr:uid="{00000000-0005-0000-0000-000078050000}"/>
    <cellStyle name="Accent6 - 40% 3" xfId="1529" xr:uid="{00000000-0005-0000-0000-000079050000}"/>
    <cellStyle name="Accent6 - 40% 3 2" xfId="1530" xr:uid="{00000000-0005-0000-0000-00007A050000}"/>
    <cellStyle name="Accent6 - 40% 3_~6477071" xfId="1531" xr:uid="{00000000-0005-0000-0000-00007B050000}"/>
    <cellStyle name="Accent6 - 40% 4" xfId="1532" xr:uid="{00000000-0005-0000-0000-00007C050000}"/>
    <cellStyle name="Accent6 - 40%_~6477071" xfId="1533" xr:uid="{00000000-0005-0000-0000-00007D050000}"/>
    <cellStyle name="Accent6 - 60%" xfId="1534" xr:uid="{00000000-0005-0000-0000-00007E050000}"/>
    <cellStyle name="Accent6 - 60% 2" xfId="1535" xr:uid="{00000000-0005-0000-0000-00007F050000}"/>
    <cellStyle name="Accent6 2" xfId="1536" xr:uid="{00000000-0005-0000-0000-000080050000}"/>
    <cellStyle name="Accent6 3" xfId="1537" xr:uid="{00000000-0005-0000-0000-000081050000}"/>
    <cellStyle name="Accent6 4" xfId="1538" xr:uid="{00000000-0005-0000-0000-000082050000}"/>
    <cellStyle name="Accent6 5" xfId="1539" xr:uid="{00000000-0005-0000-0000-000083050000}"/>
    <cellStyle name="Accent6_Смета на ПИР ПС 127 от 21.03.2012" xfId="1540" xr:uid="{00000000-0005-0000-0000-000084050000}"/>
    <cellStyle name="Bad" xfId="1541" xr:uid="{00000000-0005-0000-0000-000085050000}"/>
    <cellStyle name="Bad 2" xfId="1542" xr:uid="{00000000-0005-0000-0000-000086050000}"/>
    <cellStyle name="Calculation" xfId="1543" xr:uid="{00000000-0005-0000-0000-000087050000}"/>
    <cellStyle name="Calculation 2" xfId="1544" xr:uid="{00000000-0005-0000-0000-000088050000}"/>
    <cellStyle name="Check Cell" xfId="1545" xr:uid="{00000000-0005-0000-0000-000089050000}"/>
    <cellStyle name="Check Cell 2" xfId="1546" xr:uid="{00000000-0005-0000-0000-00008A050000}"/>
    <cellStyle name="Check Cell 3" xfId="1547" xr:uid="{00000000-0005-0000-0000-00008B050000}"/>
    <cellStyle name="Check Cell_Смета на ПИР ПС 127 от 21.03.2012" xfId="1548" xr:uid="{00000000-0005-0000-0000-00008C050000}"/>
    <cellStyle name="Default" xfId="1549" xr:uid="{00000000-0005-0000-0000-00008D050000}"/>
    <cellStyle name="Emphasis 1" xfId="1550" xr:uid="{00000000-0005-0000-0000-00008E050000}"/>
    <cellStyle name="Emphasis 1 2" xfId="1551" xr:uid="{00000000-0005-0000-0000-00008F050000}"/>
    <cellStyle name="Emphasis 2" xfId="1552" xr:uid="{00000000-0005-0000-0000-000090050000}"/>
    <cellStyle name="Emphasis 2 2" xfId="1553" xr:uid="{00000000-0005-0000-0000-000091050000}"/>
    <cellStyle name="Emphasis 3" xfId="1554" xr:uid="{00000000-0005-0000-0000-000092050000}"/>
    <cellStyle name="Emphasis 3 2" xfId="1555" xr:uid="{00000000-0005-0000-0000-000093050000}"/>
    <cellStyle name="Euro" xfId="1556" xr:uid="{00000000-0005-0000-0000-000094050000}"/>
    <cellStyle name="Euro 2" xfId="1557" xr:uid="{00000000-0005-0000-0000-000095050000}"/>
    <cellStyle name="Euro 3" xfId="1558" xr:uid="{00000000-0005-0000-0000-000096050000}"/>
    <cellStyle name="Euro 4" xfId="1559" xr:uid="{00000000-0005-0000-0000-000097050000}"/>
    <cellStyle name="Euro 5" xfId="1560" xr:uid="{00000000-0005-0000-0000-000098050000}"/>
    <cellStyle name="Euro 6" xfId="1561" xr:uid="{00000000-0005-0000-0000-000099050000}"/>
    <cellStyle name="Euro 7" xfId="1562" xr:uid="{00000000-0005-0000-0000-00009A050000}"/>
    <cellStyle name="Euro 8" xfId="1563" xr:uid="{00000000-0005-0000-0000-00009B050000}"/>
    <cellStyle name="Euro 9" xfId="1564" xr:uid="{00000000-0005-0000-0000-00009C050000}"/>
    <cellStyle name="Explanatory Text" xfId="1565" xr:uid="{00000000-0005-0000-0000-00009D050000}"/>
    <cellStyle name="Good" xfId="1566" xr:uid="{00000000-0005-0000-0000-00009E050000}"/>
    <cellStyle name="Good 2" xfId="1567" xr:uid="{00000000-0005-0000-0000-00009F050000}"/>
    <cellStyle name="Good 3" xfId="1568" xr:uid="{00000000-0005-0000-0000-0000A0050000}"/>
    <cellStyle name="Good_Смета на ПИР ПС 127 от 21.03.2012" xfId="1569" xr:uid="{00000000-0005-0000-0000-0000A1050000}"/>
    <cellStyle name="Heading 1" xfId="1570" xr:uid="{00000000-0005-0000-0000-0000A2050000}"/>
    <cellStyle name="Heading 1 2" xfId="1571" xr:uid="{00000000-0005-0000-0000-0000A3050000}"/>
    <cellStyle name="Heading 2" xfId="1572" xr:uid="{00000000-0005-0000-0000-0000A4050000}"/>
    <cellStyle name="Heading 2 2" xfId="1573" xr:uid="{00000000-0005-0000-0000-0000A5050000}"/>
    <cellStyle name="Heading 3" xfId="1574" xr:uid="{00000000-0005-0000-0000-0000A6050000}"/>
    <cellStyle name="Heading 3 2" xfId="1575" xr:uid="{00000000-0005-0000-0000-0000A7050000}"/>
    <cellStyle name="Heading 4" xfId="1576" xr:uid="{00000000-0005-0000-0000-0000A8050000}"/>
    <cellStyle name="Heading 4 2" xfId="1577" xr:uid="{00000000-0005-0000-0000-0000A9050000}"/>
    <cellStyle name="Input" xfId="1578" xr:uid="{00000000-0005-0000-0000-0000AA050000}"/>
    <cellStyle name="Input 2" xfId="1579" xr:uid="{00000000-0005-0000-0000-0000AB050000}"/>
    <cellStyle name="Input 3" xfId="1580" xr:uid="{00000000-0005-0000-0000-0000AC050000}"/>
    <cellStyle name="Input_Смета на ПИР ПС 127 от 21.03.2012" xfId="1581" xr:uid="{00000000-0005-0000-0000-0000AD050000}"/>
    <cellStyle name="Linked Cell" xfId="1582" xr:uid="{00000000-0005-0000-0000-0000AE050000}"/>
    <cellStyle name="Linked Cell 2" xfId="1583" xr:uid="{00000000-0005-0000-0000-0000AF050000}"/>
    <cellStyle name="Neutral" xfId="1584" xr:uid="{00000000-0005-0000-0000-0000B0050000}"/>
    <cellStyle name="Neutral 2" xfId="1585" xr:uid="{00000000-0005-0000-0000-0000B1050000}"/>
    <cellStyle name="Neutral 3" xfId="1586" xr:uid="{00000000-0005-0000-0000-0000B2050000}"/>
    <cellStyle name="Neutral_Смета на ПИР ПС 127 от 21.03.2012" xfId="1587" xr:uid="{00000000-0005-0000-0000-0000B3050000}"/>
    <cellStyle name="Normal_LAN CON5" xfId="2703" xr:uid="{00000000-0005-0000-0000-0000B4050000}"/>
    <cellStyle name="Note" xfId="1588" xr:uid="{00000000-0005-0000-0000-0000B5050000}"/>
    <cellStyle name="Note 10" xfId="1589" xr:uid="{00000000-0005-0000-0000-0000B6050000}"/>
    <cellStyle name="Note 2" xfId="1590" xr:uid="{00000000-0005-0000-0000-0000B7050000}"/>
    <cellStyle name="Note 2 2" xfId="1591" xr:uid="{00000000-0005-0000-0000-0000B8050000}"/>
    <cellStyle name="Note 3" xfId="1592" xr:uid="{00000000-0005-0000-0000-0000B9050000}"/>
    <cellStyle name="Note 3 2" xfId="1593" xr:uid="{00000000-0005-0000-0000-0000BA050000}"/>
    <cellStyle name="Note 4" xfId="1594" xr:uid="{00000000-0005-0000-0000-0000BB050000}"/>
    <cellStyle name="Note 5" xfId="1595" xr:uid="{00000000-0005-0000-0000-0000BC050000}"/>
    <cellStyle name="Note 6" xfId="1596" xr:uid="{00000000-0005-0000-0000-0000BD050000}"/>
    <cellStyle name="Note 7" xfId="1597" xr:uid="{00000000-0005-0000-0000-0000BE050000}"/>
    <cellStyle name="Note 8" xfId="1598" xr:uid="{00000000-0005-0000-0000-0000BF050000}"/>
    <cellStyle name="Note 9" xfId="1599" xr:uid="{00000000-0005-0000-0000-0000C0050000}"/>
    <cellStyle name="Note_Смета на ПИР ПС 127 от 21.03.2012" xfId="1600" xr:uid="{00000000-0005-0000-0000-0000C1050000}"/>
    <cellStyle name="Output" xfId="1601" xr:uid="{00000000-0005-0000-0000-0000C2050000}"/>
    <cellStyle name="Output 2" xfId="1602" xr:uid="{00000000-0005-0000-0000-0000C3050000}"/>
    <cellStyle name="Output 3" xfId="1603" xr:uid="{00000000-0005-0000-0000-0000C4050000}"/>
    <cellStyle name="Output_Смета на ПИР ПС 127 от 21.03.2012" xfId="1604" xr:uid="{00000000-0005-0000-0000-0000C5050000}"/>
    <cellStyle name="S0" xfId="1" xr:uid="{00000000-0005-0000-0000-0000C6050000}"/>
    <cellStyle name="S0 2" xfId="31" xr:uid="{00000000-0005-0000-0000-0000C7050000}"/>
    <cellStyle name="S0 2 2" xfId="1605" xr:uid="{00000000-0005-0000-0000-0000C8050000}"/>
    <cellStyle name="S0 3" xfId="1606" xr:uid="{00000000-0005-0000-0000-0000C9050000}"/>
    <cellStyle name="S0 4" xfId="1607" xr:uid="{00000000-0005-0000-0000-0000CA050000}"/>
    <cellStyle name="S0 5" xfId="1608" xr:uid="{00000000-0005-0000-0000-0000CB050000}"/>
    <cellStyle name="S1" xfId="2" xr:uid="{00000000-0005-0000-0000-0000CC050000}"/>
    <cellStyle name="S1 2" xfId="30" xr:uid="{00000000-0005-0000-0000-0000CD050000}"/>
    <cellStyle name="S1 3" xfId="1609" xr:uid="{00000000-0005-0000-0000-0000CE050000}"/>
    <cellStyle name="S10" xfId="3" xr:uid="{00000000-0005-0000-0000-0000CF050000}"/>
    <cellStyle name="S10 2" xfId="40" xr:uid="{00000000-0005-0000-0000-0000D0050000}"/>
    <cellStyle name="S10 2 2" xfId="1610" xr:uid="{00000000-0005-0000-0000-0000D1050000}"/>
    <cellStyle name="S10 3" xfId="91" xr:uid="{00000000-0005-0000-0000-0000D2050000}"/>
    <cellStyle name="S10 3 2" xfId="2704" xr:uid="{00000000-0005-0000-0000-0000D3050000}"/>
    <cellStyle name="S10 4" xfId="1611" xr:uid="{00000000-0005-0000-0000-0000D4050000}"/>
    <cellStyle name="S10 5" xfId="1612" xr:uid="{00000000-0005-0000-0000-0000D5050000}"/>
    <cellStyle name="S10 6" xfId="1613" xr:uid="{00000000-0005-0000-0000-0000D6050000}"/>
    <cellStyle name="S10 7" xfId="1614" xr:uid="{00000000-0005-0000-0000-0000D7050000}"/>
    <cellStyle name="S10 8" xfId="2720" xr:uid="{00000000-0005-0000-0000-0000D8050000}"/>
    <cellStyle name="S10_3" xfId="1615" xr:uid="{00000000-0005-0000-0000-0000D9050000}"/>
    <cellStyle name="S11" xfId="4" xr:uid="{00000000-0005-0000-0000-0000DA050000}"/>
    <cellStyle name="S11 2" xfId="41" xr:uid="{00000000-0005-0000-0000-0000DB050000}"/>
    <cellStyle name="S11 3" xfId="92" xr:uid="{00000000-0005-0000-0000-0000DC050000}"/>
    <cellStyle name="S11 4" xfId="100" xr:uid="{00000000-0005-0000-0000-0000DD050000}"/>
    <cellStyle name="S11 5" xfId="1616" xr:uid="{00000000-0005-0000-0000-0000DE050000}"/>
    <cellStyle name="S11 6" xfId="1617" xr:uid="{00000000-0005-0000-0000-0000DF050000}"/>
    <cellStyle name="S11 7" xfId="1618" xr:uid="{00000000-0005-0000-0000-0000E0050000}"/>
    <cellStyle name="S12" xfId="5" xr:uid="{00000000-0005-0000-0000-0000E1050000}"/>
    <cellStyle name="S12 2" xfId="42" xr:uid="{00000000-0005-0000-0000-0000E2050000}"/>
    <cellStyle name="S12 2 2" xfId="1619" xr:uid="{00000000-0005-0000-0000-0000E3050000}"/>
    <cellStyle name="S12 3" xfId="93" xr:uid="{00000000-0005-0000-0000-0000E4050000}"/>
    <cellStyle name="S12 3 2" xfId="1620" xr:uid="{00000000-0005-0000-0000-0000E5050000}"/>
    <cellStyle name="S12 4" xfId="101" xr:uid="{00000000-0005-0000-0000-0000E6050000}"/>
    <cellStyle name="S12 5" xfId="1621" xr:uid="{00000000-0005-0000-0000-0000E7050000}"/>
    <cellStyle name="S12 6" xfId="1622" xr:uid="{00000000-0005-0000-0000-0000E8050000}"/>
    <cellStyle name="S12 7" xfId="1623" xr:uid="{00000000-0005-0000-0000-0000E9050000}"/>
    <cellStyle name="S13" xfId="6" xr:uid="{00000000-0005-0000-0000-0000EA050000}"/>
    <cellStyle name="S13 2" xfId="29" xr:uid="{00000000-0005-0000-0000-0000EB050000}"/>
    <cellStyle name="S13 2 2" xfId="1624" xr:uid="{00000000-0005-0000-0000-0000EC050000}"/>
    <cellStyle name="S13 3" xfId="43" xr:uid="{00000000-0005-0000-0000-0000ED050000}"/>
    <cellStyle name="S13 3 2" xfId="1625" xr:uid="{00000000-0005-0000-0000-0000EE050000}"/>
    <cellStyle name="S13 4" xfId="94" xr:uid="{00000000-0005-0000-0000-0000EF050000}"/>
    <cellStyle name="S13 5" xfId="102" xr:uid="{00000000-0005-0000-0000-0000F0050000}"/>
    <cellStyle name="S13 6" xfId="1626" xr:uid="{00000000-0005-0000-0000-0000F1050000}"/>
    <cellStyle name="S14" xfId="7" xr:uid="{00000000-0005-0000-0000-0000F2050000}"/>
    <cellStyle name="S14 2" xfId="89" xr:uid="{00000000-0005-0000-0000-0000F3050000}"/>
    <cellStyle name="S14 2 2" xfId="1627" xr:uid="{00000000-0005-0000-0000-0000F4050000}"/>
    <cellStyle name="S14 3" xfId="95" xr:uid="{00000000-0005-0000-0000-0000F5050000}"/>
    <cellStyle name="S14 4" xfId="103" xr:uid="{00000000-0005-0000-0000-0000F6050000}"/>
    <cellStyle name="S14 4 2" xfId="1628" xr:uid="{00000000-0005-0000-0000-0000F7050000}"/>
    <cellStyle name="S14 5" xfId="133" xr:uid="{00000000-0005-0000-0000-0000F8050000}"/>
    <cellStyle name="S14 6" xfId="1629" xr:uid="{00000000-0005-0000-0000-0000F9050000}"/>
    <cellStyle name="S15" xfId="8" xr:uid="{00000000-0005-0000-0000-0000FA050000}"/>
    <cellStyle name="S15 2" xfId="26" xr:uid="{00000000-0005-0000-0000-0000FB050000}"/>
    <cellStyle name="S15 3" xfId="44" xr:uid="{00000000-0005-0000-0000-0000FC050000}"/>
    <cellStyle name="S15 4" xfId="104" xr:uid="{00000000-0005-0000-0000-0000FD050000}"/>
    <cellStyle name="S15 5" xfId="105" xr:uid="{00000000-0005-0000-0000-0000FE050000}"/>
    <cellStyle name="S15 6" xfId="1630" xr:uid="{00000000-0005-0000-0000-0000FF050000}"/>
    <cellStyle name="S16" xfId="9" xr:uid="{00000000-0005-0000-0000-000000060000}"/>
    <cellStyle name="S16 2" xfId="27" xr:uid="{00000000-0005-0000-0000-000001060000}"/>
    <cellStyle name="S16 2 2" xfId="1631" xr:uid="{00000000-0005-0000-0000-000002060000}"/>
    <cellStyle name="S16 3" xfId="106" xr:uid="{00000000-0005-0000-0000-000003060000}"/>
    <cellStyle name="S17" xfId="10" xr:uid="{00000000-0005-0000-0000-000004060000}"/>
    <cellStyle name="S17 2" xfId="28" xr:uid="{00000000-0005-0000-0000-000005060000}"/>
    <cellStyle name="S17 2 2" xfId="1632" xr:uid="{00000000-0005-0000-0000-000006060000}"/>
    <cellStyle name="S17 3" xfId="107" xr:uid="{00000000-0005-0000-0000-000007060000}"/>
    <cellStyle name="S17 4" xfId="108" xr:uid="{00000000-0005-0000-0000-000008060000}"/>
    <cellStyle name="S18" xfId="11" xr:uid="{00000000-0005-0000-0000-000009060000}"/>
    <cellStyle name="S18 2" xfId="1633" xr:uid="{00000000-0005-0000-0000-00000A060000}"/>
    <cellStyle name="S18 2 2" xfId="1634" xr:uid="{00000000-0005-0000-0000-00000B060000}"/>
    <cellStyle name="S18 3" xfId="1635" xr:uid="{00000000-0005-0000-0000-00000C060000}"/>
    <cellStyle name="S19" xfId="12" xr:uid="{00000000-0005-0000-0000-00000D060000}"/>
    <cellStyle name="S19 2" xfId="1636" xr:uid="{00000000-0005-0000-0000-00000E060000}"/>
    <cellStyle name="S19 3" xfId="1637" xr:uid="{00000000-0005-0000-0000-00000F060000}"/>
    <cellStyle name="S2" xfId="13" xr:uid="{00000000-0005-0000-0000-000010060000}"/>
    <cellStyle name="S2 2" xfId="32" xr:uid="{00000000-0005-0000-0000-000011060000}"/>
    <cellStyle name="S2 3" xfId="1638" xr:uid="{00000000-0005-0000-0000-000012060000}"/>
    <cellStyle name="S2 4" xfId="1639" xr:uid="{00000000-0005-0000-0000-000013060000}"/>
    <cellStyle name="S2 5" xfId="1640" xr:uid="{00000000-0005-0000-0000-000014060000}"/>
    <cellStyle name="S2_Сводка" xfId="1641" xr:uid="{00000000-0005-0000-0000-000015060000}"/>
    <cellStyle name="S20" xfId="1642" xr:uid="{00000000-0005-0000-0000-000016060000}"/>
    <cellStyle name="S20 2" xfId="1643" xr:uid="{00000000-0005-0000-0000-000017060000}"/>
    <cellStyle name="S21" xfId="1644" xr:uid="{00000000-0005-0000-0000-000018060000}"/>
    <cellStyle name="S22" xfId="1645" xr:uid="{00000000-0005-0000-0000-000019060000}"/>
    <cellStyle name="S22 3" xfId="14" xr:uid="{00000000-0005-0000-0000-00001A060000}"/>
    <cellStyle name="S23" xfId="1646" xr:uid="{00000000-0005-0000-0000-00001B060000}"/>
    <cellStyle name="S24" xfId="1647" xr:uid="{00000000-0005-0000-0000-00001C060000}"/>
    <cellStyle name="S25" xfId="1648" xr:uid="{00000000-0005-0000-0000-00001D060000}"/>
    <cellStyle name="S26" xfId="1649" xr:uid="{00000000-0005-0000-0000-00001E060000}"/>
    <cellStyle name="S27" xfId="1650" xr:uid="{00000000-0005-0000-0000-00001F060000}"/>
    <cellStyle name="S28" xfId="1651" xr:uid="{00000000-0005-0000-0000-000020060000}"/>
    <cellStyle name="S29" xfId="1652" xr:uid="{00000000-0005-0000-0000-000021060000}"/>
    <cellStyle name="S3" xfId="15" xr:uid="{00000000-0005-0000-0000-000022060000}"/>
    <cellStyle name="S3 2" xfId="33" xr:uid="{00000000-0005-0000-0000-000023060000}"/>
    <cellStyle name="S3 3" xfId="1653" xr:uid="{00000000-0005-0000-0000-000024060000}"/>
    <cellStyle name="S3 4" xfId="16" xr:uid="{00000000-0005-0000-0000-000025060000}"/>
    <cellStyle name="S3 5" xfId="1654" xr:uid="{00000000-0005-0000-0000-000026060000}"/>
    <cellStyle name="S3_Сводка" xfId="1655" xr:uid="{00000000-0005-0000-0000-000027060000}"/>
    <cellStyle name="S30" xfId="1656" xr:uid="{00000000-0005-0000-0000-000028060000}"/>
    <cellStyle name="S31" xfId="1657" xr:uid="{00000000-0005-0000-0000-000029060000}"/>
    <cellStyle name="S32" xfId="1658" xr:uid="{00000000-0005-0000-0000-00002A060000}"/>
    <cellStyle name="S33" xfId="1659" xr:uid="{00000000-0005-0000-0000-00002B060000}"/>
    <cellStyle name="S34" xfId="1660" xr:uid="{00000000-0005-0000-0000-00002C060000}"/>
    <cellStyle name="S35" xfId="1661" xr:uid="{00000000-0005-0000-0000-00002D060000}"/>
    <cellStyle name="S36" xfId="1662" xr:uid="{00000000-0005-0000-0000-00002E060000}"/>
    <cellStyle name="S37" xfId="1663" xr:uid="{00000000-0005-0000-0000-00002F060000}"/>
    <cellStyle name="S38" xfId="1664" xr:uid="{00000000-0005-0000-0000-000030060000}"/>
    <cellStyle name="S39" xfId="1665" xr:uid="{00000000-0005-0000-0000-000031060000}"/>
    <cellStyle name="S4" xfId="17" xr:uid="{00000000-0005-0000-0000-000032060000}"/>
    <cellStyle name="S4 2" xfId="34" xr:uid="{00000000-0005-0000-0000-000033060000}"/>
    <cellStyle name="S4 3" xfId="1666" xr:uid="{00000000-0005-0000-0000-000034060000}"/>
    <cellStyle name="S4 4" xfId="1667" xr:uid="{00000000-0005-0000-0000-000035060000}"/>
    <cellStyle name="S4 5" xfId="1668" xr:uid="{00000000-0005-0000-0000-000036060000}"/>
    <cellStyle name="S4 6" xfId="1669" xr:uid="{00000000-0005-0000-0000-000037060000}"/>
    <cellStyle name="S4 7" xfId="2715" xr:uid="{00000000-0005-0000-0000-000038060000}"/>
    <cellStyle name="S40" xfId="1670" xr:uid="{00000000-0005-0000-0000-000039060000}"/>
    <cellStyle name="S41" xfId="1671" xr:uid="{00000000-0005-0000-0000-00003A060000}"/>
    <cellStyle name="S42" xfId="1672" xr:uid="{00000000-0005-0000-0000-00003B060000}"/>
    <cellStyle name="S43" xfId="1673" xr:uid="{00000000-0005-0000-0000-00003C060000}"/>
    <cellStyle name="S44" xfId="1674" xr:uid="{00000000-0005-0000-0000-00003D060000}"/>
    <cellStyle name="S45" xfId="1675" xr:uid="{00000000-0005-0000-0000-00003E060000}"/>
    <cellStyle name="S46" xfId="1676" xr:uid="{00000000-0005-0000-0000-00003F060000}"/>
    <cellStyle name="S5" xfId="18" xr:uid="{00000000-0005-0000-0000-000040060000}"/>
    <cellStyle name="S5 2" xfId="19" xr:uid="{00000000-0005-0000-0000-000041060000}"/>
    <cellStyle name="S5 3" xfId="35" xr:uid="{00000000-0005-0000-0000-000042060000}"/>
    <cellStyle name="S5 4" xfId="1677" xr:uid="{00000000-0005-0000-0000-000043060000}"/>
    <cellStyle name="S5 4 2" xfId="2705" xr:uid="{00000000-0005-0000-0000-000044060000}"/>
    <cellStyle name="S5 5" xfId="1678" xr:uid="{00000000-0005-0000-0000-000045060000}"/>
    <cellStyle name="S5 6" xfId="1679" xr:uid="{00000000-0005-0000-0000-000046060000}"/>
    <cellStyle name="S5 7" xfId="1680" xr:uid="{00000000-0005-0000-0000-000047060000}"/>
    <cellStyle name="S5 8" xfId="1681" xr:uid="{00000000-0005-0000-0000-000048060000}"/>
    <cellStyle name="S5 9" xfId="2716" xr:uid="{00000000-0005-0000-0000-000049060000}"/>
    <cellStyle name="S5_Сводка" xfId="1682" xr:uid="{00000000-0005-0000-0000-00004A060000}"/>
    <cellStyle name="S6" xfId="20" xr:uid="{00000000-0005-0000-0000-00004B060000}"/>
    <cellStyle name="S6 2" xfId="88" xr:uid="{00000000-0005-0000-0000-00004C060000}"/>
    <cellStyle name="S6 3" xfId="1683" xr:uid="{00000000-0005-0000-0000-00004D060000}"/>
    <cellStyle name="S6 4" xfId="1684" xr:uid="{00000000-0005-0000-0000-00004E060000}"/>
    <cellStyle name="S6 5" xfId="2717" xr:uid="{00000000-0005-0000-0000-00004F060000}"/>
    <cellStyle name="S6 7" xfId="1685" xr:uid="{00000000-0005-0000-0000-000050060000}"/>
    <cellStyle name="S7" xfId="21" xr:uid="{00000000-0005-0000-0000-000051060000}"/>
    <cellStyle name="S7 2" xfId="38" xr:uid="{00000000-0005-0000-0000-000052060000}"/>
    <cellStyle name="S7 3" xfId="1686" xr:uid="{00000000-0005-0000-0000-000053060000}"/>
    <cellStyle name="S7 4" xfId="1687" xr:uid="{00000000-0005-0000-0000-000054060000}"/>
    <cellStyle name="S7 5" xfId="1688" xr:uid="{00000000-0005-0000-0000-000055060000}"/>
    <cellStyle name="S7 6" xfId="1689" xr:uid="{00000000-0005-0000-0000-000056060000}"/>
    <cellStyle name="S7 7" xfId="1690" xr:uid="{00000000-0005-0000-0000-000057060000}"/>
    <cellStyle name="S7 8" xfId="2718" xr:uid="{00000000-0005-0000-0000-000058060000}"/>
    <cellStyle name="S8" xfId="22" xr:uid="{00000000-0005-0000-0000-000059060000}"/>
    <cellStyle name="S8 2" xfId="37" xr:uid="{00000000-0005-0000-0000-00005A060000}"/>
    <cellStyle name="S8 3" xfId="1691" xr:uid="{00000000-0005-0000-0000-00005B060000}"/>
    <cellStyle name="S8 4" xfId="1692" xr:uid="{00000000-0005-0000-0000-00005C060000}"/>
    <cellStyle name="S8 5" xfId="1693" xr:uid="{00000000-0005-0000-0000-00005D060000}"/>
    <cellStyle name="S8 6" xfId="1694" xr:uid="{00000000-0005-0000-0000-00005E060000}"/>
    <cellStyle name="S8 7" xfId="1695" xr:uid="{00000000-0005-0000-0000-00005F060000}"/>
    <cellStyle name="S8 8" xfId="1696" xr:uid="{00000000-0005-0000-0000-000060060000}"/>
    <cellStyle name="S8 9" xfId="2719" xr:uid="{00000000-0005-0000-0000-000061060000}"/>
    <cellStyle name="S9" xfId="23" xr:uid="{00000000-0005-0000-0000-000062060000}"/>
    <cellStyle name="S9 2" xfId="39" xr:uid="{00000000-0005-0000-0000-000063060000}"/>
    <cellStyle name="S9 2 2" xfId="96" xr:uid="{00000000-0005-0000-0000-000064060000}"/>
    <cellStyle name="S9 3" xfId="90" xr:uid="{00000000-0005-0000-0000-000065060000}"/>
    <cellStyle name="S9 3 2" xfId="2706" xr:uid="{00000000-0005-0000-0000-000066060000}"/>
    <cellStyle name="S9 4" xfId="1697" xr:uid="{00000000-0005-0000-0000-000067060000}"/>
    <cellStyle name="S9 5" xfId="1698" xr:uid="{00000000-0005-0000-0000-000068060000}"/>
    <cellStyle name="S9 6" xfId="1699" xr:uid="{00000000-0005-0000-0000-000069060000}"/>
    <cellStyle name="S9 7" xfId="1700" xr:uid="{00000000-0005-0000-0000-00006A060000}"/>
    <cellStyle name="S9 8" xfId="1701" xr:uid="{00000000-0005-0000-0000-00006B060000}"/>
    <cellStyle name="S9 9" xfId="2721" xr:uid="{00000000-0005-0000-0000-00006C060000}"/>
    <cellStyle name="Sheet Title" xfId="1702" xr:uid="{00000000-0005-0000-0000-00006D060000}"/>
    <cellStyle name="Title" xfId="1703" xr:uid="{00000000-0005-0000-0000-00006E060000}"/>
    <cellStyle name="Total" xfId="1704" xr:uid="{00000000-0005-0000-0000-00006F060000}"/>
    <cellStyle name="Total 2" xfId="1705" xr:uid="{00000000-0005-0000-0000-000070060000}"/>
    <cellStyle name="Total 3" xfId="1706" xr:uid="{00000000-0005-0000-0000-000071060000}"/>
    <cellStyle name="Total_Смета на ПИР ПС 127 от 21.03.2012" xfId="1707" xr:uid="{00000000-0005-0000-0000-000072060000}"/>
    <cellStyle name="Warning Text" xfId="1708" xr:uid="{00000000-0005-0000-0000-000073060000}"/>
    <cellStyle name="Warning Text 2" xfId="1709" xr:uid="{00000000-0005-0000-0000-000074060000}"/>
    <cellStyle name="Warning Text 3" xfId="1710" xr:uid="{00000000-0005-0000-0000-000075060000}"/>
    <cellStyle name="Акт" xfId="1711" xr:uid="{00000000-0005-0000-0000-000076060000}"/>
    <cellStyle name="АктМТСН" xfId="1712" xr:uid="{00000000-0005-0000-0000-000077060000}"/>
    <cellStyle name="Акцент1 10" xfId="1713" xr:uid="{00000000-0005-0000-0000-000078060000}"/>
    <cellStyle name="Акцент1 11" xfId="1714" xr:uid="{00000000-0005-0000-0000-000079060000}"/>
    <cellStyle name="Акцент1 12" xfId="1715" xr:uid="{00000000-0005-0000-0000-00007A060000}"/>
    <cellStyle name="Акцент1 13" xfId="1716" xr:uid="{00000000-0005-0000-0000-00007B060000}"/>
    <cellStyle name="Акцент1 14" xfId="1717" xr:uid="{00000000-0005-0000-0000-00007C060000}"/>
    <cellStyle name="Акцент1 15" xfId="1718" xr:uid="{00000000-0005-0000-0000-00007D060000}"/>
    <cellStyle name="Акцент1 16" xfId="1719" xr:uid="{00000000-0005-0000-0000-00007E060000}"/>
    <cellStyle name="Акцент1 17" xfId="1720" xr:uid="{00000000-0005-0000-0000-00007F060000}"/>
    <cellStyle name="Акцент1 18" xfId="1721" xr:uid="{00000000-0005-0000-0000-000080060000}"/>
    <cellStyle name="Акцент1 19" xfId="1722" xr:uid="{00000000-0005-0000-0000-000081060000}"/>
    <cellStyle name="Акцент1 2" xfId="63" xr:uid="{00000000-0005-0000-0000-000082060000}"/>
    <cellStyle name="Акцент1 2 2" xfId="1723" xr:uid="{00000000-0005-0000-0000-000083060000}"/>
    <cellStyle name="Акцент1 2 3" xfId="1724" xr:uid="{00000000-0005-0000-0000-000084060000}"/>
    <cellStyle name="Акцент1 2 4" xfId="1725" xr:uid="{00000000-0005-0000-0000-000085060000}"/>
    <cellStyle name="Акцент1 20" xfId="1726" xr:uid="{00000000-0005-0000-0000-000086060000}"/>
    <cellStyle name="Акцент1 21" xfId="1727" xr:uid="{00000000-0005-0000-0000-000087060000}"/>
    <cellStyle name="Акцент1 22" xfId="1728" xr:uid="{00000000-0005-0000-0000-000088060000}"/>
    <cellStyle name="Акцент1 23" xfId="1729" xr:uid="{00000000-0005-0000-0000-000089060000}"/>
    <cellStyle name="Акцент1 24" xfId="1730" xr:uid="{00000000-0005-0000-0000-00008A060000}"/>
    <cellStyle name="Акцент1 25" xfId="1731" xr:uid="{00000000-0005-0000-0000-00008B060000}"/>
    <cellStyle name="Акцент1 26" xfId="1732" xr:uid="{00000000-0005-0000-0000-00008C060000}"/>
    <cellStyle name="Акцент1 27" xfId="1733" xr:uid="{00000000-0005-0000-0000-00008D060000}"/>
    <cellStyle name="Акцент1 28" xfId="1734" xr:uid="{00000000-0005-0000-0000-00008E060000}"/>
    <cellStyle name="Акцент1 29" xfId="1735" xr:uid="{00000000-0005-0000-0000-00008F060000}"/>
    <cellStyle name="Акцент1 3" xfId="1736" xr:uid="{00000000-0005-0000-0000-000090060000}"/>
    <cellStyle name="Акцент1 3 2" xfId="1737" xr:uid="{00000000-0005-0000-0000-000091060000}"/>
    <cellStyle name="Акцент1 30" xfId="1738" xr:uid="{00000000-0005-0000-0000-000092060000}"/>
    <cellStyle name="Акцент1 31" xfId="1739" xr:uid="{00000000-0005-0000-0000-000093060000}"/>
    <cellStyle name="Акцент1 32" xfId="1740" xr:uid="{00000000-0005-0000-0000-000094060000}"/>
    <cellStyle name="Акцент1 33" xfId="1741" xr:uid="{00000000-0005-0000-0000-000095060000}"/>
    <cellStyle name="Акцент1 34" xfId="1742" xr:uid="{00000000-0005-0000-0000-000096060000}"/>
    <cellStyle name="Акцент1 35" xfId="1743" xr:uid="{00000000-0005-0000-0000-000097060000}"/>
    <cellStyle name="Акцент1 36" xfId="1744" xr:uid="{00000000-0005-0000-0000-000098060000}"/>
    <cellStyle name="Акцент1 37" xfId="1745" xr:uid="{00000000-0005-0000-0000-000099060000}"/>
    <cellStyle name="Акцент1 38" xfId="1746" xr:uid="{00000000-0005-0000-0000-00009A060000}"/>
    <cellStyle name="Акцент1 39" xfId="1747" xr:uid="{00000000-0005-0000-0000-00009B060000}"/>
    <cellStyle name="Акцент1 4" xfId="1748" xr:uid="{00000000-0005-0000-0000-00009C060000}"/>
    <cellStyle name="Акцент1 4 2" xfId="1749" xr:uid="{00000000-0005-0000-0000-00009D060000}"/>
    <cellStyle name="Акцент1 4 3" xfId="1750" xr:uid="{00000000-0005-0000-0000-00009E060000}"/>
    <cellStyle name="Акцент1 40" xfId="1751" xr:uid="{00000000-0005-0000-0000-00009F060000}"/>
    <cellStyle name="Акцент1 41" xfId="1752" xr:uid="{00000000-0005-0000-0000-0000A0060000}"/>
    <cellStyle name="Акцент1 42" xfId="1753" xr:uid="{00000000-0005-0000-0000-0000A1060000}"/>
    <cellStyle name="Акцент1 5" xfId="1754" xr:uid="{00000000-0005-0000-0000-0000A2060000}"/>
    <cellStyle name="Акцент1 6" xfId="1755" xr:uid="{00000000-0005-0000-0000-0000A3060000}"/>
    <cellStyle name="Акцент1 7" xfId="1756" xr:uid="{00000000-0005-0000-0000-0000A4060000}"/>
    <cellStyle name="Акцент1 8" xfId="1757" xr:uid="{00000000-0005-0000-0000-0000A5060000}"/>
    <cellStyle name="Акцент1 9" xfId="1758" xr:uid="{00000000-0005-0000-0000-0000A6060000}"/>
    <cellStyle name="Акцент2 10" xfId="1759" xr:uid="{00000000-0005-0000-0000-0000A7060000}"/>
    <cellStyle name="Акцент2 11" xfId="1760" xr:uid="{00000000-0005-0000-0000-0000A8060000}"/>
    <cellStyle name="Акцент2 12" xfId="1761" xr:uid="{00000000-0005-0000-0000-0000A9060000}"/>
    <cellStyle name="Акцент2 13" xfId="1762" xr:uid="{00000000-0005-0000-0000-0000AA060000}"/>
    <cellStyle name="Акцент2 14" xfId="1763" xr:uid="{00000000-0005-0000-0000-0000AB060000}"/>
    <cellStyle name="Акцент2 15" xfId="1764" xr:uid="{00000000-0005-0000-0000-0000AC060000}"/>
    <cellStyle name="Акцент2 16" xfId="1765" xr:uid="{00000000-0005-0000-0000-0000AD060000}"/>
    <cellStyle name="Акцент2 17" xfId="1766" xr:uid="{00000000-0005-0000-0000-0000AE060000}"/>
    <cellStyle name="Акцент2 18" xfId="1767" xr:uid="{00000000-0005-0000-0000-0000AF060000}"/>
    <cellStyle name="Акцент2 19" xfId="1768" xr:uid="{00000000-0005-0000-0000-0000B0060000}"/>
    <cellStyle name="Акцент2 2" xfId="64" xr:uid="{00000000-0005-0000-0000-0000B1060000}"/>
    <cellStyle name="Акцент2 2 2" xfId="1769" xr:uid="{00000000-0005-0000-0000-0000B2060000}"/>
    <cellStyle name="Акцент2 2 3" xfId="1770" xr:uid="{00000000-0005-0000-0000-0000B3060000}"/>
    <cellStyle name="Акцент2 2 4" xfId="1771" xr:uid="{00000000-0005-0000-0000-0000B4060000}"/>
    <cellStyle name="Акцент2 20" xfId="1772" xr:uid="{00000000-0005-0000-0000-0000B5060000}"/>
    <cellStyle name="Акцент2 21" xfId="1773" xr:uid="{00000000-0005-0000-0000-0000B6060000}"/>
    <cellStyle name="Акцент2 22" xfId="1774" xr:uid="{00000000-0005-0000-0000-0000B7060000}"/>
    <cellStyle name="Акцент2 23" xfId="1775" xr:uid="{00000000-0005-0000-0000-0000B8060000}"/>
    <cellStyle name="Акцент2 24" xfId="1776" xr:uid="{00000000-0005-0000-0000-0000B9060000}"/>
    <cellStyle name="Акцент2 25" xfId="1777" xr:uid="{00000000-0005-0000-0000-0000BA060000}"/>
    <cellStyle name="Акцент2 26" xfId="1778" xr:uid="{00000000-0005-0000-0000-0000BB060000}"/>
    <cellStyle name="Акцент2 27" xfId="1779" xr:uid="{00000000-0005-0000-0000-0000BC060000}"/>
    <cellStyle name="Акцент2 28" xfId="1780" xr:uid="{00000000-0005-0000-0000-0000BD060000}"/>
    <cellStyle name="Акцент2 29" xfId="1781" xr:uid="{00000000-0005-0000-0000-0000BE060000}"/>
    <cellStyle name="Акцент2 3" xfId="1782" xr:uid="{00000000-0005-0000-0000-0000BF060000}"/>
    <cellStyle name="Акцент2 3 2" xfId="1783" xr:uid="{00000000-0005-0000-0000-0000C0060000}"/>
    <cellStyle name="Акцент2 30" xfId="1784" xr:uid="{00000000-0005-0000-0000-0000C1060000}"/>
    <cellStyle name="Акцент2 31" xfId="1785" xr:uid="{00000000-0005-0000-0000-0000C2060000}"/>
    <cellStyle name="Акцент2 32" xfId="1786" xr:uid="{00000000-0005-0000-0000-0000C3060000}"/>
    <cellStyle name="Акцент2 33" xfId="1787" xr:uid="{00000000-0005-0000-0000-0000C4060000}"/>
    <cellStyle name="Акцент2 34" xfId="1788" xr:uid="{00000000-0005-0000-0000-0000C5060000}"/>
    <cellStyle name="Акцент2 35" xfId="1789" xr:uid="{00000000-0005-0000-0000-0000C6060000}"/>
    <cellStyle name="Акцент2 36" xfId="1790" xr:uid="{00000000-0005-0000-0000-0000C7060000}"/>
    <cellStyle name="Акцент2 37" xfId="1791" xr:uid="{00000000-0005-0000-0000-0000C8060000}"/>
    <cellStyle name="Акцент2 38" xfId="1792" xr:uid="{00000000-0005-0000-0000-0000C9060000}"/>
    <cellStyle name="Акцент2 39" xfId="1793" xr:uid="{00000000-0005-0000-0000-0000CA060000}"/>
    <cellStyle name="Акцент2 4" xfId="1794" xr:uid="{00000000-0005-0000-0000-0000CB060000}"/>
    <cellStyle name="Акцент2 4 2" xfId="1795" xr:uid="{00000000-0005-0000-0000-0000CC060000}"/>
    <cellStyle name="Акцент2 4 3" xfId="1796" xr:uid="{00000000-0005-0000-0000-0000CD060000}"/>
    <cellStyle name="Акцент2 40" xfId="1797" xr:uid="{00000000-0005-0000-0000-0000CE060000}"/>
    <cellStyle name="Акцент2 41" xfId="1798" xr:uid="{00000000-0005-0000-0000-0000CF060000}"/>
    <cellStyle name="Акцент2 42" xfId="1799" xr:uid="{00000000-0005-0000-0000-0000D0060000}"/>
    <cellStyle name="Акцент2 5" xfId="1800" xr:uid="{00000000-0005-0000-0000-0000D1060000}"/>
    <cellStyle name="Акцент2 6" xfId="1801" xr:uid="{00000000-0005-0000-0000-0000D2060000}"/>
    <cellStyle name="Акцент2 7" xfId="1802" xr:uid="{00000000-0005-0000-0000-0000D3060000}"/>
    <cellStyle name="Акцент2 8" xfId="1803" xr:uid="{00000000-0005-0000-0000-0000D4060000}"/>
    <cellStyle name="Акцент2 9" xfId="1804" xr:uid="{00000000-0005-0000-0000-0000D5060000}"/>
    <cellStyle name="Акцент3 10" xfId="1805" xr:uid="{00000000-0005-0000-0000-0000D6060000}"/>
    <cellStyle name="Акцент3 11" xfId="1806" xr:uid="{00000000-0005-0000-0000-0000D7060000}"/>
    <cellStyle name="Акцент3 12" xfId="1807" xr:uid="{00000000-0005-0000-0000-0000D8060000}"/>
    <cellStyle name="Акцент3 13" xfId="1808" xr:uid="{00000000-0005-0000-0000-0000D9060000}"/>
    <cellStyle name="Акцент3 14" xfId="1809" xr:uid="{00000000-0005-0000-0000-0000DA060000}"/>
    <cellStyle name="Акцент3 15" xfId="1810" xr:uid="{00000000-0005-0000-0000-0000DB060000}"/>
    <cellStyle name="Акцент3 16" xfId="1811" xr:uid="{00000000-0005-0000-0000-0000DC060000}"/>
    <cellStyle name="Акцент3 17" xfId="1812" xr:uid="{00000000-0005-0000-0000-0000DD060000}"/>
    <cellStyle name="Акцент3 18" xfId="1813" xr:uid="{00000000-0005-0000-0000-0000DE060000}"/>
    <cellStyle name="Акцент3 19" xfId="1814" xr:uid="{00000000-0005-0000-0000-0000DF060000}"/>
    <cellStyle name="Акцент3 2" xfId="65" xr:uid="{00000000-0005-0000-0000-0000E0060000}"/>
    <cellStyle name="Акцент3 2 2" xfId="1815" xr:uid="{00000000-0005-0000-0000-0000E1060000}"/>
    <cellStyle name="Акцент3 2 3" xfId="1816" xr:uid="{00000000-0005-0000-0000-0000E2060000}"/>
    <cellStyle name="Акцент3 2 4" xfId="1817" xr:uid="{00000000-0005-0000-0000-0000E3060000}"/>
    <cellStyle name="Акцент3 20" xfId="1818" xr:uid="{00000000-0005-0000-0000-0000E4060000}"/>
    <cellStyle name="Акцент3 21" xfId="1819" xr:uid="{00000000-0005-0000-0000-0000E5060000}"/>
    <cellStyle name="Акцент3 22" xfId="1820" xr:uid="{00000000-0005-0000-0000-0000E6060000}"/>
    <cellStyle name="Акцент3 23" xfId="1821" xr:uid="{00000000-0005-0000-0000-0000E7060000}"/>
    <cellStyle name="Акцент3 24" xfId="1822" xr:uid="{00000000-0005-0000-0000-0000E8060000}"/>
    <cellStyle name="Акцент3 25" xfId="1823" xr:uid="{00000000-0005-0000-0000-0000E9060000}"/>
    <cellStyle name="Акцент3 26" xfId="1824" xr:uid="{00000000-0005-0000-0000-0000EA060000}"/>
    <cellStyle name="Акцент3 27" xfId="1825" xr:uid="{00000000-0005-0000-0000-0000EB060000}"/>
    <cellStyle name="Акцент3 28" xfId="1826" xr:uid="{00000000-0005-0000-0000-0000EC060000}"/>
    <cellStyle name="Акцент3 29" xfId="1827" xr:uid="{00000000-0005-0000-0000-0000ED060000}"/>
    <cellStyle name="Акцент3 3" xfId="1828" xr:uid="{00000000-0005-0000-0000-0000EE060000}"/>
    <cellStyle name="Акцент3 3 2" xfId="1829" xr:uid="{00000000-0005-0000-0000-0000EF060000}"/>
    <cellStyle name="Акцент3 30" xfId="1830" xr:uid="{00000000-0005-0000-0000-0000F0060000}"/>
    <cellStyle name="Акцент3 31" xfId="1831" xr:uid="{00000000-0005-0000-0000-0000F1060000}"/>
    <cellStyle name="Акцент3 32" xfId="1832" xr:uid="{00000000-0005-0000-0000-0000F2060000}"/>
    <cellStyle name="Акцент3 33" xfId="1833" xr:uid="{00000000-0005-0000-0000-0000F3060000}"/>
    <cellStyle name="Акцент3 34" xfId="1834" xr:uid="{00000000-0005-0000-0000-0000F4060000}"/>
    <cellStyle name="Акцент3 35" xfId="1835" xr:uid="{00000000-0005-0000-0000-0000F5060000}"/>
    <cellStyle name="Акцент3 36" xfId="1836" xr:uid="{00000000-0005-0000-0000-0000F6060000}"/>
    <cellStyle name="Акцент3 37" xfId="1837" xr:uid="{00000000-0005-0000-0000-0000F7060000}"/>
    <cellStyle name="Акцент3 38" xfId="1838" xr:uid="{00000000-0005-0000-0000-0000F8060000}"/>
    <cellStyle name="Акцент3 39" xfId="1839" xr:uid="{00000000-0005-0000-0000-0000F9060000}"/>
    <cellStyle name="Акцент3 4" xfId="1840" xr:uid="{00000000-0005-0000-0000-0000FA060000}"/>
    <cellStyle name="Акцент3 4 2" xfId="1841" xr:uid="{00000000-0005-0000-0000-0000FB060000}"/>
    <cellStyle name="Акцент3 4 3" xfId="1842" xr:uid="{00000000-0005-0000-0000-0000FC060000}"/>
    <cellStyle name="Акцент3 40" xfId="1843" xr:uid="{00000000-0005-0000-0000-0000FD060000}"/>
    <cellStyle name="Акцент3 41" xfId="1844" xr:uid="{00000000-0005-0000-0000-0000FE060000}"/>
    <cellStyle name="Акцент3 42" xfId="1845" xr:uid="{00000000-0005-0000-0000-0000FF060000}"/>
    <cellStyle name="Акцент3 5" xfId="1846" xr:uid="{00000000-0005-0000-0000-000000070000}"/>
    <cellStyle name="Акцент3 6" xfId="1847" xr:uid="{00000000-0005-0000-0000-000001070000}"/>
    <cellStyle name="Акцент3 7" xfId="1848" xr:uid="{00000000-0005-0000-0000-000002070000}"/>
    <cellStyle name="Акцент3 8" xfId="1849" xr:uid="{00000000-0005-0000-0000-000003070000}"/>
    <cellStyle name="Акцент3 9" xfId="1850" xr:uid="{00000000-0005-0000-0000-000004070000}"/>
    <cellStyle name="Акцент4 10" xfId="1851" xr:uid="{00000000-0005-0000-0000-000005070000}"/>
    <cellStyle name="Акцент4 11" xfId="1852" xr:uid="{00000000-0005-0000-0000-000006070000}"/>
    <cellStyle name="Акцент4 12" xfId="1853" xr:uid="{00000000-0005-0000-0000-000007070000}"/>
    <cellStyle name="Акцент4 13" xfId="1854" xr:uid="{00000000-0005-0000-0000-000008070000}"/>
    <cellStyle name="Акцент4 14" xfId="1855" xr:uid="{00000000-0005-0000-0000-000009070000}"/>
    <cellStyle name="Акцент4 15" xfId="1856" xr:uid="{00000000-0005-0000-0000-00000A070000}"/>
    <cellStyle name="Акцент4 16" xfId="1857" xr:uid="{00000000-0005-0000-0000-00000B070000}"/>
    <cellStyle name="Акцент4 17" xfId="1858" xr:uid="{00000000-0005-0000-0000-00000C070000}"/>
    <cellStyle name="Акцент4 18" xfId="1859" xr:uid="{00000000-0005-0000-0000-00000D070000}"/>
    <cellStyle name="Акцент4 19" xfId="1860" xr:uid="{00000000-0005-0000-0000-00000E070000}"/>
    <cellStyle name="Акцент4 2" xfId="66" xr:uid="{00000000-0005-0000-0000-00000F070000}"/>
    <cellStyle name="Акцент4 2 2" xfId="1861" xr:uid="{00000000-0005-0000-0000-000010070000}"/>
    <cellStyle name="Акцент4 2 3" xfId="1862" xr:uid="{00000000-0005-0000-0000-000011070000}"/>
    <cellStyle name="Акцент4 2 4" xfId="1863" xr:uid="{00000000-0005-0000-0000-000012070000}"/>
    <cellStyle name="Акцент4 20" xfId="1864" xr:uid="{00000000-0005-0000-0000-000013070000}"/>
    <cellStyle name="Акцент4 21" xfId="1865" xr:uid="{00000000-0005-0000-0000-000014070000}"/>
    <cellStyle name="Акцент4 22" xfId="1866" xr:uid="{00000000-0005-0000-0000-000015070000}"/>
    <cellStyle name="Акцент4 23" xfId="1867" xr:uid="{00000000-0005-0000-0000-000016070000}"/>
    <cellStyle name="Акцент4 24" xfId="1868" xr:uid="{00000000-0005-0000-0000-000017070000}"/>
    <cellStyle name="Акцент4 25" xfId="1869" xr:uid="{00000000-0005-0000-0000-000018070000}"/>
    <cellStyle name="Акцент4 26" xfId="1870" xr:uid="{00000000-0005-0000-0000-000019070000}"/>
    <cellStyle name="Акцент4 27" xfId="1871" xr:uid="{00000000-0005-0000-0000-00001A070000}"/>
    <cellStyle name="Акцент4 28" xfId="1872" xr:uid="{00000000-0005-0000-0000-00001B070000}"/>
    <cellStyle name="Акцент4 29" xfId="1873" xr:uid="{00000000-0005-0000-0000-00001C070000}"/>
    <cellStyle name="Акцент4 3" xfId="1874" xr:uid="{00000000-0005-0000-0000-00001D070000}"/>
    <cellStyle name="Акцент4 3 2" xfId="1875" xr:uid="{00000000-0005-0000-0000-00001E070000}"/>
    <cellStyle name="Акцент4 30" xfId="1876" xr:uid="{00000000-0005-0000-0000-00001F070000}"/>
    <cellStyle name="Акцент4 31" xfId="1877" xr:uid="{00000000-0005-0000-0000-000020070000}"/>
    <cellStyle name="Акцент4 32" xfId="1878" xr:uid="{00000000-0005-0000-0000-000021070000}"/>
    <cellStyle name="Акцент4 33" xfId="1879" xr:uid="{00000000-0005-0000-0000-000022070000}"/>
    <cellStyle name="Акцент4 34" xfId="1880" xr:uid="{00000000-0005-0000-0000-000023070000}"/>
    <cellStyle name="Акцент4 35" xfId="1881" xr:uid="{00000000-0005-0000-0000-000024070000}"/>
    <cellStyle name="Акцент4 36" xfId="1882" xr:uid="{00000000-0005-0000-0000-000025070000}"/>
    <cellStyle name="Акцент4 37" xfId="1883" xr:uid="{00000000-0005-0000-0000-000026070000}"/>
    <cellStyle name="Акцент4 38" xfId="1884" xr:uid="{00000000-0005-0000-0000-000027070000}"/>
    <cellStyle name="Акцент4 39" xfId="1885" xr:uid="{00000000-0005-0000-0000-000028070000}"/>
    <cellStyle name="Акцент4 4" xfId="1886" xr:uid="{00000000-0005-0000-0000-000029070000}"/>
    <cellStyle name="Акцент4 4 2" xfId="1887" xr:uid="{00000000-0005-0000-0000-00002A070000}"/>
    <cellStyle name="Акцент4 4 3" xfId="1888" xr:uid="{00000000-0005-0000-0000-00002B070000}"/>
    <cellStyle name="Акцент4 40" xfId="1889" xr:uid="{00000000-0005-0000-0000-00002C070000}"/>
    <cellStyle name="Акцент4 41" xfId="1890" xr:uid="{00000000-0005-0000-0000-00002D070000}"/>
    <cellStyle name="Акцент4 42" xfId="1891" xr:uid="{00000000-0005-0000-0000-00002E070000}"/>
    <cellStyle name="Акцент4 5" xfId="1892" xr:uid="{00000000-0005-0000-0000-00002F070000}"/>
    <cellStyle name="Акцент4 6" xfId="1893" xr:uid="{00000000-0005-0000-0000-000030070000}"/>
    <cellStyle name="Акцент4 7" xfId="1894" xr:uid="{00000000-0005-0000-0000-000031070000}"/>
    <cellStyle name="Акцент4 8" xfId="1895" xr:uid="{00000000-0005-0000-0000-000032070000}"/>
    <cellStyle name="Акцент4 9" xfId="1896" xr:uid="{00000000-0005-0000-0000-000033070000}"/>
    <cellStyle name="Акцент5 10" xfId="1897" xr:uid="{00000000-0005-0000-0000-000034070000}"/>
    <cellStyle name="Акцент5 11" xfId="1898" xr:uid="{00000000-0005-0000-0000-000035070000}"/>
    <cellStyle name="Акцент5 12" xfId="1899" xr:uid="{00000000-0005-0000-0000-000036070000}"/>
    <cellStyle name="Акцент5 13" xfId="1900" xr:uid="{00000000-0005-0000-0000-000037070000}"/>
    <cellStyle name="Акцент5 14" xfId="1901" xr:uid="{00000000-0005-0000-0000-000038070000}"/>
    <cellStyle name="Акцент5 15" xfId="1902" xr:uid="{00000000-0005-0000-0000-000039070000}"/>
    <cellStyle name="Акцент5 16" xfId="1903" xr:uid="{00000000-0005-0000-0000-00003A070000}"/>
    <cellStyle name="Акцент5 17" xfId="1904" xr:uid="{00000000-0005-0000-0000-00003B070000}"/>
    <cellStyle name="Акцент5 18" xfId="1905" xr:uid="{00000000-0005-0000-0000-00003C070000}"/>
    <cellStyle name="Акцент5 19" xfId="1906" xr:uid="{00000000-0005-0000-0000-00003D070000}"/>
    <cellStyle name="Акцент5 2" xfId="67" xr:uid="{00000000-0005-0000-0000-00003E070000}"/>
    <cellStyle name="Акцент5 2 2" xfId="1907" xr:uid="{00000000-0005-0000-0000-00003F070000}"/>
    <cellStyle name="Акцент5 2 3" xfId="1908" xr:uid="{00000000-0005-0000-0000-000040070000}"/>
    <cellStyle name="Акцент5 2 4" xfId="1909" xr:uid="{00000000-0005-0000-0000-000041070000}"/>
    <cellStyle name="Акцент5 20" xfId="1910" xr:uid="{00000000-0005-0000-0000-000042070000}"/>
    <cellStyle name="Акцент5 21" xfId="1911" xr:uid="{00000000-0005-0000-0000-000043070000}"/>
    <cellStyle name="Акцент5 22" xfId="1912" xr:uid="{00000000-0005-0000-0000-000044070000}"/>
    <cellStyle name="Акцент5 23" xfId="1913" xr:uid="{00000000-0005-0000-0000-000045070000}"/>
    <cellStyle name="Акцент5 24" xfId="1914" xr:uid="{00000000-0005-0000-0000-000046070000}"/>
    <cellStyle name="Акцент5 25" xfId="1915" xr:uid="{00000000-0005-0000-0000-000047070000}"/>
    <cellStyle name="Акцент5 26" xfId="1916" xr:uid="{00000000-0005-0000-0000-000048070000}"/>
    <cellStyle name="Акцент5 27" xfId="1917" xr:uid="{00000000-0005-0000-0000-000049070000}"/>
    <cellStyle name="Акцент5 28" xfId="1918" xr:uid="{00000000-0005-0000-0000-00004A070000}"/>
    <cellStyle name="Акцент5 29" xfId="1919" xr:uid="{00000000-0005-0000-0000-00004B070000}"/>
    <cellStyle name="Акцент5 3" xfId="1920" xr:uid="{00000000-0005-0000-0000-00004C070000}"/>
    <cellStyle name="Акцент5 3 2" xfId="1921" xr:uid="{00000000-0005-0000-0000-00004D070000}"/>
    <cellStyle name="Акцент5 30" xfId="1922" xr:uid="{00000000-0005-0000-0000-00004E070000}"/>
    <cellStyle name="Акцент5 31" xfId="1923" xr:uid="{00000000-0005-0000-0000-00004F070000}"/>
    <cellStyle name="Акцент5 32" xfId="1924" xr:uid="{00000000-0005-0000-0000-000050070000}"/>
    <cellStyle name="Акцент5 33" xfId="1925" xr:uid="{00000000-0005-0000-0000-000051070000}"/>
    <cellStyle name="Акцент5 34" xfId="1926" xr:uid="{00000000-0005-0000-0000-000052070000}"/>
    <cellStyle name="Акцент5 35" xfId="1927" xr:uid="{00000000-0005-0000-0000-000053070000}"/>
    <cellStyle name="Акцент5 36" xfId="1928" xr:uid="{00000000-0005-0000-0000-000054070000}"/>
    <cellStyle name="Акцент5 37" xfId="1929" xr:uid="{00000000-0005-0000-0000-000055070000}"/>
    <cellStyle name="Акцент5 38" xfId="1930" xr:uid="{00000000-0005-0000-0000-000056070000}"/>
    <cellStyle name="Акцент5 39" xfId="1931" xr:uid="{00000000-0005-0000-0000-000057070000}"/>
    <cellStyle name="Акцент5 4" xfId="1932" xr:uid="{00000000-0005-0000-0000-000058070000}"/>
    <cellStyle name="Акцент5 4 2" xfId="1933" xr:uid="{00000000-0005-0000-0000-000059070000}"/>
    <cellStyle name="Акцент5 4 3" xfId="1934" xr:uid="{00000000-0005-0000-0000-00005A070000}"/>
    <cellStyle name="Акцент5 40" xfId="1935" xr:uid="{00000000-0005-0000-0000-00005B070000}"/>
    <cellStyle name="Акцент5 41" xfId="1936" xr:uid="{00000000-0005-0000-0000-00005C070000}"/>
    <cellStyle name="Акцент5 42" xfId="1937" xr:uid="{00000000-0005-0000-0000-00005D070000}"/>
    <cellStyle name="Акцент5 5" xfId="1938" xr:uid="{00000000-0005-0000-0000-00005E070000}"/>
    <cellStyle name="Акцент5 6" xfId="1939" xr:uid="{00000000-0005-0000-0000-00005F070000}"/>
    <cellStyle name="Акцент5 7" xfId="1940" xr:uid="{00000000-0005-0000-0000-000060070000}"/>
    <cellStyle name="Акцент5 8" xfId="1941" xr:uid="{00000000-0005-0000-0000-000061070000}"/>
    <cellStyle name="Акцент5 9" xfId="1942" xr:uid="{00000000-0005-0000-0000-000062070000}"/>
    <cellStyle name="Акцент6 10" xfId="1943" xr:uid="{00000000-0005-0000-0000-000063070000}"/>
    <cellStyle name="Акцент6 11" xfId="1944" xr:uid="{00000000-0005-0000-0000-000064070000}"/>
    <cellStyle name="Акцент6 12" xfId="1945" xr:uid="{00000000-0005-0000-0000-000065070000}"/>
    <cellStyle name="Акцент6 13" xfId="1946" xr:uid="{00000000-0005-0000-0000-000066070000}"/>
    <cellStyle name="Акцент6 14" xfId="1947" xr:uid="{00000000-0005-0000-0000-000067070000}"/>
    <cellStyle name="Акцент6 15" xfId="1948" xr:uid="{00000000-0005-0000-0000-000068070000}"/>
    <cellStyle name="Акцент6 16" xfId="1949" xr:uid="{00000000-0005-0000-0000-000069070000}"/>
    <cellStyle name="Акцент6 17" xfId="1950" xr:uid="{00000000-0005-0000-0000-00006A070000}"/>
    <cellStyle name="Акцент6 18" xfId="1951" xr:uid="{00000000-0005-0000-0000-00006B070000}"/>
    <cellStyle name="Акцент6 19" xfId="1952" xr:uid="{00000000-0005-0000-0000-00006C070000}"/>
    <cellStyle name="Акцент6 2" xfId="68" xr:uid="{00000000-0005-0000-0000-00006D070000}"/>
    <cellStyle name="Акцент6 2 2" xfId="1953" xr:uid="{00000000-0005-0000-0000-00006E070000}"/>
    <cellStyle name="Акцент6 2 3" xfId="1954" xr:uid="{00000000-0005-0000-0000-00006F070000}"/>
    <cellStyle name="Акцент6 2 4" xfId="1955" xr:uid="{00000000-0005-0000-0000-000070070000}"/>
    <cellStyle name="Акцент6 20" xfId="1956" xr:uid="{00000000-0005-0000-0000-000071070000}"/>
    <cellStyle name="Акцент6 21" xfId="1957" xr:uid="{00000000-0005-0000-0000-000072070000}"/>
    <cellStyle name="Акцент6 22" xfId="1958" xr:uid="{00000000-0005-0000-0000-000073070000}"/>
    <cellStyle name="Акцент6 23" xfId="1959" xr:uid="{00000000-0005-0000-0000-000074070000}"/>
    <cellStyle name="Акцент6 24" xfId="1960" xr:uid="{00000000-0005-0000-0000-000075070000}"/>
    <cellStyle name="Акцент6 25" xfId="1961" xr:uid="{00000000-0005-0000-0000-000076070000}"/>
    <cellStyle name="Акцент6 26" xfId="1962" xr:uid="{00000000-0005-0000-0000-000077070000}"/>
    <cellStyle name="Акцент6 27" xfId="1963" xr:uid="{00000000-0005-0000-0000-000078070000}"/>
    <cellStyle name="Акцент6 28" xfId="1964" xr:uid="{00000000-0005-0000-0000-000079070000}"/>
    <cellStyle name="Акцент6 29" xfId="1965" xr:uid="{00000000-0005-0000-0000-00007A070000}"/>
    <cellStyle name="Акцент6 3" xfId="1966" xr:uid="{00000000-0005-0000-0000-00007B070000}"/>
    <cellStyle name="Акцент6 3 2" xfId="1967" xr:uid="{00000000-0005-0000-0000-00007C070000}"/>
    <cellStyle name="Акцент6 30" xfId="1968" xr:uid="{00000000-0005-0000-0000-00007D070000}"/>
    <cellStyle name="Акцент6 31" xfId="1969" xr:uid="{00000000-0005-0000-0000-00007E070000}"/>
    <cellStyle name="Акцент6 32" xfId="1970" xr:uid="{00000000-0005-0000-0000-00007F070000}"/>
    <cellStyle name="Акцент6 33" xfId="1971" xr:uid="{00000000-0005-0000-0000-000080070000}"/>
    <cellStyle name="Акцент6 34" xfId="1972" xr:uid="{00000000-0005-0000-0000-000081070000}"/>
    <cellStyle name="Акцент6 35" xfId="1973" xr:uid="{00000000-0005-0000-0000-000082070000}"/>
    <cellStyle name="Акцент6 36" xfId="1974" xr:uid="{00000000-0005-0000-0000-000083070000}"/>
    <cellStyle name="Акцент6 37" xfId="1975" xr:uid="{00000000-0005-0000-0000-000084070000}"/>
    <cellStyle name="Акцент6 38" xfId="1976" xr:uid="{00000000-0005-0000-0000-000085070000}"/>
    <cellStyle name="Акцент6 39" xfId="1977" xr:uid="{00000000-0005-0000-0000-000086070000}"/>
    <cellStyle name="Акцент6 4" xfId="1978" xr:uid="{00000000-0005-0000-0000-000087070000}"/>
    <cellStyle name="Акцент6 4 2" xfId="1979" xr:uid="{00000000-0005-0000-0000-000088070000}"/>
    <cellStyle name="Акцент6 4 3" xfId="1980" xr:uid="{00000000-0005-0000-0000-000089070000}"/>
    <cellStyle name="Акцент6 40" xfId="1981" xr:uid="{00000000-0005-0000-0000-00008A070000}"/>
    <cellStyle name="Акцент6 41" xfId="1982" xr:uid="{00000000-0005-0000-0000-00008B070000}"/>
    <cellStyle name="Акцент6 42" xfId="1983" xr:uid="{00000000-0005-0000-0000-00008C070000}"/>
    <cellStyle name="Акцент6 5" xfId="1984" xr:uid="{00000000-0005-0000-0000-00008D070000}"/>
    <cellStyle name="Акцент6 6" xfId="1985" xr:uid="{00000000-0005-0000-0000-00008E070000}"/>
    <cellStyle name="Акцент6 7" xfId="1986" xr:uid="{00000000-0005-0000-0000-00008F070000}"/>
    <cellStyle name="Акцент6 8" xfId="1987" xr:uid="{00000000-0005-0000-0000-000090070000}"/>
    <cellStyle name="Акцент6 9" xfId="1988" xr:uid="{00000000-0005-0000-0000-000091070000}"/>
    <cellStyle name="Ввод  10" xfId="1989" xr:uid="{00000000-0005-0000-0000-000092070000}"/>
    <cellStyle name="Ввод  11" xfId="1990" xr:uid="{00000000-0005-0000-0000-000093070000}"/>
    <cellStyle name="Ввод  12" xfId="1991" xr:uid="{00000000-0005-0000-0000-000094070000}"/>
    <cellStyle name="Ввод  13" xfId="1992" xr:uid="{00000000-0005-0000-0000-000095070000}"/>
    <cellStyle name="Ввод  14" xfId="1993" xr:uid="{00000000-0005-0000-0000-000096070000}"/>
    <cellStyle name="Ввод  15" xfId="1994" xr:uid="{00000000-0005-0000-0000-000097070000}"/>
    <cellStyle name="Ввод  16" xfId="1995" xr:uid="{00000000-0005-0000-0000-000098070000}"/>
    <cellStyle name="Ввод  17" xfId="1996" xr:uid="{00000000-0005-0000-0000-000099070000}"/>
    <cellStyle name="Ввод  18" xfId="1997" xr:uid="{00000000-0005-0000-0000-00009A070000}"/>
    <cellStyle name="Ввод  19" xfId="1998" xr:uid="{00000000-0005-0000-0000-00009B070000}"/>
    <cellStyle name="Ввод  2" xfId="69" xr:uid="{00000000-0005-0000-0000-00009C070000}"/>
    <cellStyle name="Ввод  2 2" xfId="1999" xr:uid="{00000000-0005-0000-0000-00009D070000}"/>
    <cellStyle name="Ввод  2 3" xfId="2000" xr:uid="{00000000-0005-0000-0000-00009E070000}"/>
    <cellStyle name="Ввод  2 4" xfId="2001" xr:uid="{00000000-0005-0000-0000-00009F070000}"/>
    <cellStyle name="Ввод  20" xfId="2002" xr:uid="{00000000-0005-0000-0000-0000A0070000}"/>
    <cellStyle name="Ввод  21" xfId="2003" xr:uid="{00000000-0005-0000-0000-0000A1070000}"/>
    <cellStyle name="Ввод  22" xfId="2004" xr:uid="{00000000-0005-0000-0000-0000A2070000}"/>
    <cellStyle name="Ввод  23" xfId="2005" xr:uid="{00000000-0005-0000-0000-0000A3070000}"/>
    <cellStyle name="Ввод  24" xfId="2006" xr:uid="{00000000-0005-0000-0000-0000A4070000}"/>
    <cellStyle name="Ввод  25" xfId="2007" xr:uid="{00000000-0005-0000-0000-0000A5070000}"/>
    <cellStyle name="Ввод  26" xfId="2008" xr:uid="{00000000-0005-0000-0000-0000A6070000}"/>
    <cellStyle name="Ввод  27" xfId="2009" xr:uid="{00000000-0005-0000-0000-0000A7070000}"/>
    <cellStyle name="Ввод  28" xfId="2010" xr:uid="{00000000-0005-0000-0000-0000A8070000}"/>
    <cellStyle name="Ввод  29" xfId="2011" xr:uid="{00000000-0005-0000-0000-0000A9070000}"/>
    <cellStyle name="Ввод  3" xfId="2012" xr:uid="{00000000-0005-0000-0000-0000AA070000}"/>
    <cellStyle name="Ввод  3 2" xfId="2013" xr:uid="{00000000-0005-0000-0000-0000AB070000}"/>
    <cellStyle name="Ввод  30" xfId="2014" xr:uid="{00000000-0005-0000-0000-0000AC070000}"/>
    <cellStyle name="Ввод  31" xfId="2015" xr:uid="{00000000-0005-0000-0000-0000AD070000}"/>
    <cellStyle name="Ввод  32" xfId="2016" xr:uid="{00000000-0005-0000-0000-0000AE070000}"/>
    <cellStyle name="Ввод  33" xfId="2017" xr:uid="{00000000-0005-0000-0000-0000AF070000}"/>
    <cellStyle name="Ввод  34" xfId="2018" xr:uid="{00000000-0005-0000-0000-0000B0070000}"/>
    <cellStyle name="Ввод  35" xfId="2019" xr:uid="{00000000-0005-0000-0000-0000B1070000}"/>
    <cellStyle name="Ввод  36" xfId="2020" xr:uid="{00000000-0005-0000-0000-0000B2070000}"/>
    <cellStyle name="Ввод  37" xfId="2021" xr:uid="{00000000-0005-0000-0000-0000B3070000}"/>
    <cellStyle name="Ввод  38" xfId="2022" xr:uid="{00000000-0005-0000-0000-0000B4070000}"/>
    <cellStyle name="Ввод  39" xfId="2023" xr:uid="{00000000-0005-0000-0000-0000B5070000}"/>
    <cellStyle name="Ввод  4" xfId="2024" xr:uid="{00000000-0005-0000-0000-0000B6070000}"/>
    <cellStyle name="Ввод  4 2" xfId="2025" xr:uid="{00000000-0005-0000-0000-0000B7070000}"/>
    <cellStyle name="Ввод  4 3" xfId="2026" xr:uid="{00000000-0005-0000-0000-0000B8070000}"/>
    <cellStyle name="Ввод  40" xfId="2027" xr:uid="{00000000-0005-0000-0000-0000B9070000}"/>
    <cellStyle name="Ввод  41" xfId="2028" xr:uid="{00000000-0005-0000-0000-0000BA070000}"/>
    <cellStyle name="Ввод  42" xfId="2029" xr:uid="{00000000-0005-0000-0000-0000BB070000}"/>
    <cellStyle name="Ввод  5" xfId="2030" xr:uid="{00000000-0005-0000-0000-0000BC070000}"/>
    <cellStyle name="Ввод  6" xfId="2031" xr:uid="{00000000-0005-0000-0000-0000BD070000}"/>
    <cellStyle name="Ввод  7" xfId="2032" xr:uid="{00000000-0005-0000-0000-0000BE070000}"/>
    <cellStyle name="Ввод  8" xfId="2033" xr:uid="{00000000-0005-0000-0000-0000BF070000}"/>
    <cellStyle name="Ввод  9" xfId="2034" xr:uid="{00000000-0005-0000-0000-0000C0070000}"/>
    <cellStyle name="ВедРесурсов" xfId="2035" xr:uid="{00000000-0005-0000-0000-0000C1070000}"/>
    <cellStyle name="ВедРесурсовАкт" xfId="2036" xr:uid="{00000000-0005-0000-0000-0000C2070000}"/>
    <cellStyle name="Вывод 10" xfId="2037" xr:uid="{00000000-0005-0000-0000-0000C3070000}"/>
    <cellStyle name="Вывод 11" xfId="2038" xr:uid="{00000000-0005-0000-0000-0000C4070000}"/>
    <cellStyle name="Вывод 12" xfId="2039" xr:uid="{00000000-0005-0000-0000-0000C5070000}"/>
    <cellStyle name="Вывод 13" xfId="2040" xr:uid="{00000000-0005-0000-0000-0000C6070000}"/>
    <cellStyle name="Вывод 14" xfId="2041" xr:uid="{00000000-0005-0000-0000-0000C7070000}"/>
    <cellStyle name="Вывод 15" xfId="2042" xr:uid="{00000000-0005-0000-0000-0000C8070000}"/>
    <cellStyle name="Вывод 16" xfId="2043" xr:uid="{00000000-0005-0000-0000-0000C9070000}"/>
    <cellStyle name="Вывод 17" xfId="2044" xr:uid="{00000000-0005-0000-0000-0000CA070000}"/>
    <cellStyle name="Вывод 18" xfId="2045" xr:uid="{00000000-0005-0000-0000-0000CB070000}"/>
    <cellStyle name="Вывод 19" xfId="2046" xr:uid="{00000000-0005-0000-0000-0000CC070000}"/>
    <cellStyle name="Вывод 2" xfId="70" xr:uid="{00000000-0005-0000-0000-0000CD070000}"/>
    <cellStyle name="Вывод 2 2" xfId="2047" xr:uid="{00000000-0005-0000-0000-0000CE070000}"/>
    <cellStyle name="Вывод 2 3" xfId="2048" xr:uid="{00000000-0005-0000-0000-0000CF070000}"/>
    <cellStyle name="Вывод 2 4" xfId="2049" xr:uid="{00000000-0005-0000-0000-0000D0070000}"/>
    <cellStyle name="Вывод 20" xfId="2050" xr:uid="{00000000-0005-0000-0000-0000D1070000}"/>
    <cellStyle name="Вывод 21" xfId="2051" xr:uid="{00000000-0005-0000-0000-0000D2070000}"/>
    <cellStyle name="Вывод 22" xfId="2052" xr:uid="{00000000-0005-0000-0000-0000D3070000}"/>
    <cellStyle name="Вывод 23" xfId="2053" xr:uid="{00000000-0005-0000-0000-0000D4070000}"/>
    <cellStyle name="Вывод 24" xfId="2054" xr:uid="{00000000-0005-0000-0000-0000D5070000}"/>
    <cellStyle name="Вывод 25" xfId="2055" xr:uid="{00000000-0005-0000-0000-0000D6070000}"/>
    <cellStyle name="Вывод 26" xfId="2056" xr:uid="{00000000-0005-0000-0000-0000D7070000}"/>
    <cellStyle name="Вывод 27" xfId="2057" xr:uid="{00000000-0005-0000-0000-0000D8070000}"/>
    <cellStyle name="Вывод 28" xfId="2058" xr:uid="{00000000-0005-0000-0000-0000D9070000}"/>
    <cellStyle name="Вывод 29" xfId="2059" xr:uid="{00000000-0005-0000-0000-0000DA070000}"/>
    <cellStyle name="Вывод 3" xfId="2060" xr:uid="{00000000-0005-0000-0000-0000DB070000}"/>
    <cellStyle name="Вывод 3 2" xfId="2061" xr:uid="{00000000-0005-0000-0000-0000DC070000}"/>
    <cellStyle name="Вывод 30" xfId="2062" xr:uid="{00000000-0005-0000-0000-0000DD070000}"/>
    <cellStyle name="Вывод 31" xfId="2063" xr:uid="{00000000-0005-0000-0000-0000DE070000}"/>
    <cellStyle name="Вывод 32" xfId="2064" xr:uid="{00000000-0005-0000-0000-0000DF070000}"/>
    <cellStyle name="Вывод 33" xfId="2065" xr:uid="{00000000-0005-0000-0000-0000E0070000}"/>
    <cellStyle name="Вывод 34" xfId="2066" xr:uid="{00000000-0005-0000-0000-0000E1070000}"/>
    <cellStyle name="Вывод 35" xfId="2067" xr:uid="{00000000-0005-0000-0000-0000E2070000}"/>
    <cellStyle name="Вывод 36" xfId="2068" xr:uid="{00000000-0005-0000-0000-0000E3070000}"/>
    <cellStyle name="Вывод 37" xfId="2069" xr:uid="{00000000-0005-0000-0000-0000E4070000}"/>
    <cellStyle name="Вывод 38" xfId="2070" xr:uid="{00000000-0005-0000-0000-0000E5070000}"/>
    <cellStyle name="Вывод 39" xfId="2071" xr:uid="{00000000-0005-0000-0000-0000E6070000}"/>
    <cellStyle name="Вывод 4" xfId="2072" xr:uid="{00000000-0005-0000-0000-0000E7070000}"/>
    <cellStyle name="Вывод 4 2" xfId="2073" xr:uid="{00000000-0005-0000-0000-0000E8070000}"/>
    <cellStyle name="Вывод 4 3" xfId="2074" xr:uid="{00000000-0005-0000-0000-0000E9070000}"/>
    <cellStyle name="Вывод 40" xfId="2075" xr:uid="{00000000-0005-0000-0000-0000EA070000}"/>
    <cellStyle name="Вывод 41" xfId="2076" xr:uid="{00000000-0005-0000-0000-0000EB070000}"/>
    <cellStyle name="Вывод 42" xfId="2077" xr:uid="{00000000-0005-0000-0000-0000EC070000}"/>
    <cellStyle name="Вывод 5" xfId="2078" xr:uid="{00000000-0005-0000-0000-0000ED070000}"/>
    <cellStyle name="Вывод 6" xfId="2079" xr:uid="{00000000-0005-0000-0000-0000EE070000}"/>
    <cellStyle name="Вывод 7" xfId="2080" xr:uid="{00000000-0005-0000-0000-0000EF070000}"/>
    <cellStyle name="Вывод 8" xfId="2081" xr:uid="{00000000-0005-0000-0000-0000F0070000}"/>
    <cellStyle name="Вывод 9" xfId="2082" xr:uid="{00000000-0005-0000-0000-0000F1070000}"/>
    <cellStyle name="Вычисление 10" xfId="2083" xr:uid="{00000000-0005-0000-0000-0000F2070000}"/>
    <cellStyle name="Вычисление 11" xfId="2084" xr:uid="{00000000-0005-0000-0000-0000F3070000}"/>
    <cellStyle name="Вычисление 12" xfId="2085" xr:uid="{00000000-0005-0000-0000-0000F4070000}"/>
    <cellStyle name="Вычисление 13" xfId="2086" xr:uid="{00000000-0005-0000-0000-0000F5070000}"/>
    <cellStyle name="Вычисление 14" xfId="2087" xr:uid="{00000000-0005-0000-0000-0000F6070000}"/>
    <cellStyle name="Вычисление 15" xfId="2088" xr:uid="{00000000-0005-0000-0000-0000F7070000}"/>
    <cellStyle name="Вычисление 16" xfId="2089" xr:uid="{00000000-0005-0000-0000-0000F8070000}"/>
    <cellStyle name="Вычисление 17" xfId="2090" xr:uid="{00000000-0005-0000-0000-0000F9070000}"/>
    <cellStyle name="Вычисление 18" xfId="2091" xr:uid="{00000000-0005-0000-0000-0000FA070000}"/>
    <cellStyle name="Вычисление 19" xfId="2092" xr:uid="{00000000-0005-0000-0000-0000FB070000}"/>
    <cellStyle name="Вычисление 2" xfId="71" xr:uid="{00000000-0005-0000-0000-0000FC070000}"/>
    <cellStyle name="Вычисление 2 2" xfId="2093" xr:uid="{00000000-0005-0000-0000-0000FD070000}"/>
    <cellStyle name="Вычисление 2 3" xfId="2094" xr:uid="{00000000-0005-0000-0000-0000FE070000}"/>
    <cellStyle name="Вычисление 2 4" xfId="2095" xr:uid="{00000000-0005-0000-0000-0000FF070000}"/>
    <cellStyle name="Вычисление 20" xfId="2096" xr:uid="{00000000-0005-0000-0000-000000080000}"/>
    <cellStyle name="Вычисление 21" xfId="2097" xr:uid="{00000000-0005-0000-0000-000001080000}"/>
    <cellStyle name="Вычисление 22" xfId="2098" xr:uid="{00000000-0005-0000-0000-000002080000}"/>
    <cellStyle name="Вычисление 23" xfId="2099" xr:uid="{00000000-0005-0000-0000-000003080000}"/>
    <cellStyle name="Вычисление 24" xfId="2100" xr:uid="{00000000-0005-0000-0000-000004080000}"/>
    <cellStyle name="Вычисление 25" xfId="2101" xr:uid="{00000000-0005-0000-0000-000005080000}"/>
    <cellStyle name="Вычисление 26" xfId="2102" xr:uid="{00000000-0005-0000-0000-000006080000}"/>
    <cellStyle name="Вычисление 27" xfId="2103" xr:uid="{00000000-0005-0000-0000-000007080000}"/>
    <cellStyle name="Вычисление 28" xfId="2104" xr:uid="{00000000-0005-0000-0000-000008080000}"/>
    <cellStyle name="Вычисление 29" xfId="2105" xr:uid="{00000000-0005-0000-0000-000009080000}"/>
    <cellStyle name="Вычисление 3" xfId="2106" xr:uid="{00000000-0005-0000-0000-00000A080000}"/>
    <cellStyle name="Вычисление 3 2" xfId="2107" xr:uid="{00000000-0005-0000-0000-00000B080000}"/>
    <cellStyle name="Вычисление 30" xfId="2108" xr:uid="{00000000-0005-0000-0000-00000C080000}"/>
    <cellStyle name="Вычисление 31" xfId="2109" xr:uid="{00000000-0005-0000-0000-00000D080000}"/>
    <cellStyle name="Вычисление 32" xfId="2110" xr:uid="{00000000-0005-0000-0000-00000E080000}"/>
    <cellStyle name="Вычисление 33" xfId="2111" xr:uid="{00000000-0005-0000-0000-00000F080000}"/>
    <cellStyle name="Вычисление 34" xfId="2112" xr:uid="{00000000-0005-0000-0000-000010080000}"/>
    <cellStyle name="Вычисление 35" xfId="2113" xr:uid="{00000000-0005-0000-0000-000011080000}"/>
    <cellStyle name="Вычисление 36" xfId="2114" xr:uid="{00000000-0005-0000-0000-000012080000}"/>
    <cellStyle name="Вычисление 37" xfId="2115" xr:uid="{00000000-0005-0000-0000-000013080000}"/>
    <cellStyle name="Вычисление 38" xfId="2116" xr:uid="{00000000-0005-0000-0000-000014080000}"/>
    <cellStyle name="Вычисление 39" xfId="2117" xr:uid="{00000000-0005-0000-0000-000015080000}"/>
    <cellStyle name="Вычисление 4" xfId="2118" xr:uid="{00000000-0005-0000-0000-000016080000}"/>
    <cellStyle name="Вычисление 4 2" xfId="2119" xr:uid="{00000000-0005-0000-0000-000017080000}"/>
    <cellStyle name="Вычисление 4 3" xfId="2120" xr:uid="{00000000-0005-0000-0000-000018080000}"/>
    <cellStyle name="Вычисление 40" xfId="2121" xr:uid="{00000000-0005-0000-0000-000019080000}"/>
    <cellStyle name="Вычисление 41" xfId="2122" xr:uid="{00000000-0005-0000-0000-00001A080000}"/>
    <cellStyle name="Вычисление 42" xfId="2123" xr:uid="{00000000-0005-0000-0000-00001B080000}"/>
    <cellStyle name="Вычисление 5" xfId="2124" xr:uid="{00000000-0005-0000-0000-00001C080000}"/>
    <cellStyle name="Вычисление 6" xfId="2125" xr:uid="{00000000-0005-0000-0000-00001D080000}"/>
    <cellStyle name="Вычисление 7" xfId="2126" xr:uid="{00000000-0005-0000-0000-00001E080000}"/>
    <cellStyle name="Вычисление 8" xfId="2127" xr:uid="{00000000-0005-0000-0000-00001F080000}"/>
    <cellStyle name="Вычисление 9" xfId="2128" xr:uid="{00000000-0005-0000-0000-000020080000}"/>
    <cellStyle name="Денежный [0] 13" xfId="2129" xr:uid="{00000000-0005-0000-0000-000021080000}"/>
    <cellStyle name="Денежный 2" xfId="2130" xr:uid="{00000000-0005-0000-0000-000022080000}"/>
    <cellStyle name="Денежный 2 2" xfId="2131" xr:uid="{00000000-0005-0000-0000-000023080000}"/>
    <cellStyle name="Денежный 2 2 2" xfId="2741" xr:uid="{00000000-0005-0000-0000-000024080000}"/>
    <cellStyle name="Денежный 2 3" xfId="137" xr:uid="{00000000-0005-0000-0000-000025080000}"/>
    <cellStyle name="Денежный 3" xfId="2132" xr:uid="{00000000-0005-0000-0000-000026080000}"/>
    <cellStyle name="Заголовок 1 10" xfId="2133" xr:uid="{00000000-0005-0000-0000-000027080000}"/>
    <cellStyle name="Заголовок 1 2" xfId="72" xr:uid="{00000000-0005-0000-0000-000028080000}"/>
    <cellStyle name="Заголовок 1 2 2" xfId="2134" xr:uid="{00000000-0005-0000-0000-000029080000}"/>
    <cellStyle name="Заголовок 1 3" xfId="2135" xr:uid="{00000000-0005-0000-0000-00002A080000}"/>
    <cellStyle name="Заголовок 1 4" xfId="2136" xr:uid="{00000000-0005-0000-0000-00002B080000}"/>
    <cellStyle name="Заголовок 1 5" xfId="2137" xr:uid="{00000000-0005-0000-0000-00002C080000}"/>
    <cellStyle name="Заголовок 1 6" xfId="2138" xr:uid="{00000000-0005-0000-0000-00002D080000}"/>
    <cellStyle name="Заголовок 1 7" xfId="2139" xr:uid="{00000000-0005-0000-0000-00002E080000}"/>
    <cellStyle name="Заголовок 1 8" xfId="2140" xr:uid="{00000000-0005-0000-0000-00002F080000}"/>
    <cellStyle name="Заголовок 1 9" xfId="2141" xr:uid="{00000000-0005-0000-0000-000030080000}"/>
    <cellStyle name="Заголовок 2 10" xfId="2142" xr:uid="{00000000-0005-0000-0000-000031080000}"/>
    <cellStyle name="Заголовок 2 2" xfId="73" xr:uid="{00000000-0005-0000-0000-000032080000}"/>
    <cellStyle name="Заголовок 2 2 2" xfId="2143" xr:uid="{00000000-0005-0000-0000-000033080000}"/>
    <cellStyle name="Заголовок 2 3" xfId="2144" xr:uid="{00000000-0005-0000-0000-000034080000}"/>
    <cellStyle name="Заголовок 2 4" xfId="2145" xr:uid="{00000000-0005-0000-0000-000035080000}"/>
    <cellStyle name="Заголовок 2 5" xfId="2146" xr:uid="{00000000-0005-0000-0000-000036080000}"/>
    <cellStyle name="Заголовок 2 6" xfId="2147" xr:uid="{00000000-0005-0000-0000-000037080000}"/>
    <cellStyle name="Заголовок 2 7" xfId="2148" xr:uid="{00000000-0005-0000-0000-000038080000}"/>
    <cellStyle name="Заголовок 2 8" xfId="2149" xr:uid="{00000000-0005-0000-0000-000039080000}"/>
    <cellStyle name="Заголовок 2 9" xfId="2150" xr:uid="{00000000-0005-0000-0000-00003A080000}"/>
    <cellStyle name="Заголовок 3 10" xfId="2151" xr:uid="{00000000-0005-0000-0000-00003B080000}"/>
    <cellStyle name="Заголовок 3 2" xfId="74" xr:uid="{00000000-0005-0000-0000-00003C080000}"/>
    <cellStyle name="Заголовок 3 2 2" xfId="2152" xr:uid="{00000000-0005-0000-0000-00003D080000}"/>
    <cellStyle name="Заголовок 3 3" xfId="2153" xr:uid="{00000000-0005-0000-0000-00003E080000}"/>
    <cellStyle name="Заголовок 3 4" xfId="2154" xr:uid="{00000000-0005-0000-0000-00003F080000}"/>
    <cellStyle name="Заголовок 3 5" xfId="2155" xr:uid="{00000000-0005-0000-0000-000040080000}"/>
    <cellStyle name="Заголовок 3 6" xfId="2156" xr:uid="{00000000-0005-0000-0000-000041080000}"/>
    <cellStyle name="Заголовок 3 7" xfId="2157" xr:uid="{00000000-0005-0000-0000-000042080000}"/>
    <cellStyle name="Заголовок 3 8" xfId="2158" xr:uid="{00000000-0005-0000-0000-000043080000}"/>
    <cellStyle name="Заголовок 3 9" xfId="2159" xr:uid="{00000000-0005-0000-0000-000044080000}"/>
    <cellStyle name="Заголовок 4 10" xfId="2160" xr:uid="{00000000-0005-0000-0000-000045080000}"/>
    <cellStyle name="Заголовок 4 2" xfId="75" xr:uid="{00000000-0005-0000-0000-000046080000}"/>
    <cellStyle name="Заголовок 4 2 2" xfId="2161" xr:uid="{00000000-0005-0000-0000-000047080000}"/>
    <cellStyle name="Заголовок 4 3" xfId="2162" xr:uid="{00000000-0005-0000-0000-000048080000}"/>
    <cellStyle name="Заголовок 4 4" xfId="2163" xr:uid="{00000000-0005-0000-0000-000049080000}"/>
    <cellStyle name="Заголовок 4 5" xfId="2164" xr:uid="{00000000-0005-0000-0000-00004A080000}"/>
    <cellStyle name="Заголовок 4 6" xfId="2165" xr:uid="{00000000-0005-0000-0000-00004B080000}"/>
    <cellStyle name="Заголовок 4 7" xfId="2166" xr:uid="{00000000-0005-0000-0000-00004C080000}"/>
    <cellStyle name="Заголовок 4 8" xfId="2167" xr:uid="{00000000-0005-0000-0000-00004D080000}"/>
    <cellStyle name="Заголовок 4 9" xfId="2168" xr:uid="{00000000-0005-0000-0000-00004E080000}"/>
    <cellStyle name="Итог 10" xfId="2169" xr:uid="{00000000-0005-0000-0000-00004F080000}"/>
    <cellStyle name="Итог 2" xfId="76" xr:uid="{00000000-0005-0000-0000-000050080000}"/>
    <cellStyle name="Итог 2 2" xfId="2170" xr:uid="{00000000-0005-0000-0000-000051080000}"/>
    <cellStyle name="Итог 3" xfId="2171" xr:uid="{00000000-0005-0000-0000-000052080000}"/>
    <cellStyle name="Итог 4" xfId="2172" xr:uid="{00000000-0005-0000-0000-000053080000}"/>
    <cellStyle name="Итог 5" xfId="2173" xr:uid="{00000000-0005-0000-0000-000054080000}"/>
    <cellStyle name="Итог 6" xfId="2174" xr:uid="{00000000-0005-0000-0000-000055080000}"/>
    <cellStyle name="Итог 7" xfId="2175" xr:uid="{00000000-0005-0000-0000-000056080000}"/>
    <cellStyle name="Итог 8" xfId="2176" xr:uid="{00000000-0005-0000-0000-000057080000}"/>
    <cellStyle name="Итог 9" xfId="2177" xr:uid="{00000000-0005-0000-0000-000058080000}"/>
    <cellStyle name="Итоги" xfId="2178" xr:uid="{00000000-0005-0000-0000-000059080000}"/>
    <cellStyle name="ИтогоАктБазЦ" xfId="2179" xr:uid="{00000000-0005-0000-0000-00005A080000}"/>
    <cellStyle name="ИтогоАктБИМ" xfId="2180" xr:uid="{00000000-0005-0000-0000-00005B080000}"/>
    <cellStyle name="ИтогоАктРесМет" xfId="2181" xr:uid="{00000000-0005-0000-0000-00005C080000}"/>
    <cellStyle name="ИтогоАктТекЦ" xfId="2707" xr:uid="{00000000-0005-0000-0000-00005D080000}"/>
    <cellStyle name="ИтогоБазЦ" xfId="2182" xr:uid="{00000000-0005-0000-0000-00005E080000}"/>
    <cellStyle name="ИтогоБИМ" xfId="2183" xr:uid="{00000000-0005-0000-0000-00005F080000}"/>
    <cellStyle name="ИтогоРесМет" xfId="2184" xr:uid="{00000000-0005-0000-0000-000060080000}"/>
    <cellStyle name="ИтогоТекЦ" xfId="2708" xr:uid="{00000000-0005-0000-0000-000061080000}"/>
    <cellStyle name="Контрольная ячейка 10" xfId="2185" xr:uid="{00000000-0005-0000-0000-000062080000}"/>
    <cellStyle name="Контрольная ячейка 11" xfId="2186" xr:uid="{00000000-0005-0000-0000-000063080000}"/>
    <cellStyle name="Контрольная ячейка 12" xfId="2187" xr:uid="{00000000-0005-0000-0000-000064080000}"/>
    <cellStyle name="Контрольная ячейка 13" xfId="2188" xr:uid="{00000000-0005-0000-0000-000065080000}"/>
    <cellStyle name="Контрольная ячейка 14" xfId="2189" xr:uid="{00000000-0005-0000-0000-000066080000}"/>
    <cellStyle name="Контрольная ячейка 15" xfId="2190" xr:uid="{00000000-0005-0000-0000-000067080000}"/>
    <cellStyle name="Контрольная ячейка 16" xfId="2191" xr:uid="{00000000-0005-0000-0000-000068080000}"/>
    <cellStyle name="Контрольная ячейка 17" xfId="2192" xr:uid="{00000000-0005-0000-0000-000069080000}"/>
    <cellStyle name="Контрольная ячейка 18" xfId="2193" xr:uid="{00000000-0005-0000-0000-00006A080000}"/>
    <cellStyle name="Контрольная ячейка 19" xfId="2194" xr:uid="{00000000-0005-0000-0000-00006B080000}"/>
    <cellStyle name="Контрольная ячейка 2" xfId="77" xr:uid="{00000000-0005-0000-0000-00006C080000}"/>
    <cellStyle name="Контрольная ячейка 2 2" xfId="2195" xr:uid="{00000000-0005-0000-0000-00006D080000}"/>
    <cellStyle name="Контрольная ячейка 2 3" xfId="2196" xr:uid="{00000000-0005-0000-0000-00006E080000}"/>
    <cellStyle name="Контрольная ячейка 2 4" xfId="2197" xr:uid="{00000000-0005-0000-0000-00006F080000}"/>
    <cellStyle name="Контрольная ячейка 20" xfId="2198" xr:uid="{00000000-0005-0000-0000-000070080000}"/>
    <cellStyle name="Контрольная ячейка 21" xfId="2199" xr:uid="{00000000-0005-0000-0000-000071080000}"/>
    <cellStyle name="Контрольная ячейка 22" xfId="2200" xr:uid="{00000000-0005-0000-0000-000072080000}"/>
    <cellStyle name="Контрольная ячейка 23" xfId="2201" xr:uid="{00000000-0005-0000-0000-000073080000}"/>
    <cellStyle name="Контрольная ячейка 24" xfId="2202" xr:uid="{00000000-0005-0000-0000-000074080000}"/>
    <cellStyle name="Контрольная ячейка 25" xfId="2203" xr:uid="{00000000-0005-0000-0000-000075080000}"/>
    <cellStyle name="Контрольная ячейка 26" xfId="2204" xr:uid="{00000000-0005-0000-0000-000076080000}"/>
    <cellStyle name="Контрольная ячейка 27" xfId="2205" xr:uid="{00000000-0005-0000-0000-000077080000}"/>
    <cellStyle name="Контрольная ячейка 28" xfId="2206" xr:uid="{00000000-0005-0000-0000-000078080000}"/>
    <cellStyle name="Контрольная ячейка 29" xfId="2207" xr:uid="{00000000-0005-0000-0000-000079080000}"/>
    <cellStyle name="Контрольная ячейка 3" xfId="2208" xr:uid="{00000000-0005-0000-0000-00007A080000}"/>
    <cellStyle name="Контрольная ячейка 3 2" xfId="2209" xr:uid="{00000000-0005-0000-0000-00007B080000}"/>
    <cellStyle name="Контрольная ячейка 30" xfId="2210" xr:uid="{00000000-0005-0000-0000-00007C080000}"/>
    <cellStyle name="Контрольная ячейка 31" xfId="2211" xr:uid="{00000000-0005-0000-0000-00007D080000}"/>
    <cellStyle name="Контрольная ячейка 32" xfId="2212" xr:uid="{00000000-0005-0000-0000-00007E080000}"/>
    <cellStyle name="Контрольная ячейка 33" xfId="2213" xr:uid="{00000000-0005-0000-0000-00007F080000}"/>
    <cellStyle name="Контрольная ячейка 34" xfId="2214" xr:uid="{00000000-0005-0000-0000-000080080000}"/>
    <cellStyle name="Контрольная ячейка 35" xfId="2215" xr:uid="{00000000-0005-0000-0000-000081080000}"/>
    <cellStyle name="Контрольная ячейка 36" xfId="2216" xr:uid="{00000000-0005-0000-0000-000082080000}"/>
    <cellStyle name="Контрольная ячейка 37" xfId="2217" xr:uid="{00000000-0005-0000-0000-000083080000}"/>
    <cellStyle name="Контрольная ячейка 38" xfId="2218" xr:uid="{00000000-0005-0000-0000-000084080000}"/>
    <cellStyle name="Контрольная ячейка 39" xfId="2219" xr:uid="{00000000-0005-0000-0000-000085080000}"/>
    <cellStyle name="Контрольная ячейка 4" xfId="2220" xr:uid="{00000000-0005-0000-0000-000086080000}"/>
    <cellStyle name="Контрольная ячейка 4 2" xfId="2221" xr:uid="{00000000-0005-0000-0000-000087080000}"/>
    <cellStyle name="Контрольная ячейка 4 3" xfId="2222" xr:uid="{00000000-0005-0000-0000-000088080000}"/>
    <cellStyle name="Контрольная ячейка 40" xfId="2223" xr:uid="{00000000-0005-0000-0000-000089080000}"/>
    <cellStyle name="Контрольная ячейка 41" xfId="2224" xr:uid="{00000000-0005-0000-0000-00008A080000}"/>
    <cellStyle name="Контрольная ячейка 42" xfId="2225" xr:uid="{00000000-0005-0000-0000-00008B080000}"/>
    <cellStyle name="Контрольная ячейка 5" xfId="2226" xr:uid="{00000000-0005-0000-0000-00008C080000}"/>
    <cellStyle name="Контрольная ячейка 6" xfId="2227" xr:uid="{00000000-0005-0000-0000-00008D080000}"/>
    <cellStyle name="Контрольная ячейка 7" xfId="2228" xr:uid="{00000000-0005-0000-0000-00008E080000}"/>
    <cellStyle name="Контрольная ячейка 8" xfId="2229" xr:uid="{00000000-0005-0000-0000-00008F080000}"/>
    <cellStyle name="Контрольная ячейка 9" xfId="2230" xr:uid="{00000000-0005-0000-0000-000090080000}"/>
    <cellStyle name="ЛокСмета" xfId="2231" xr:uid="{00000000-0005-0000-0000-000091080000}"/>
    <cellStyle name="ЛокСмМТСН" xfId="2232" xr:uid="{00000000-0005-0000-0000-000092080000}"/>
    <cellStyle name="М29" xfId="2233" xr:uid="{00000000-0005-0000-0000-000093080000}"/>
    <cellStyle name="Название 2" xfId="78" xr:uid="{00000000-0005-0000-0000-000094080000}"/>
    <cellStyle name="Название 2 2" xfId="2234" xr:uid="{00000000-0005-0000-0000-000095080000}"/>
    <cellStyle name="Название 3" xfId="2235" xr:uid="{00000000-0005-0000-0000-000096080000}"/>
    <cellStyle name="Название 4" xfId="2236" xr:uid="{00000000-0005-0000-0000-000097080000}"/>
    <cellStyle name="Название 5" xfId="2237" xr:uid="{00000000-0005-0000-0000-000098080000}"/>
    <cellStyle name="Название 6" xfId="2238" xr:uid="{00000000-0005-0000-0000-000099080000}"/>
    <cellStyle name="Название 7" xfId="2239" xr:uid="{00000000-0005-0000-0000-00009A080000}"/>
    <cellStyle name="Название 8" xfId="2240" xr:uid="{00000000-0005-0000-0000-00009B080000}"/>
    <cellStyle name="Название 9" xfId="2241" xr:uid="{00000000-0005-0000-0000-00009C080000}"/>
    <cellStyle name="Нейтральный 10" xfId="2242" xr:uid="{00000000-0005-0000-0000-00009D080000}"/>
    <cellStyle name="Нейтральный 11" xfId="2243" xr:uid="{00000000-0005-0000-0000-00009E080000}"/>
    <cellStyle name="Нейтральный 12" xfId="2244" xr:uid="{00000000-0005-0000-0000-00009F080000}"/>
    <cellStyle name="Нейтральный 13" xfId="2245" xr:uid="{00000000-0005-0000-0000-0000A0080000}"/>
    <cellStyle name="Нейтральный 14" xfId="2246" xr:uid="{00000000-0005-0000-0000-0000A1080000}"/>
    <cellStyle name="Нейтральный 15" xfId="2247" xr:uid="{00000000-0005-0000-0000-0000A2080000}"/>
    <cellStyle name="Нейтральный 16" xfId="2248" xr:uid="{00000000-0005-0000-0000-0000A3080000}"/>
    <cellStyle name="Нейтральный 17" xfId="2249" xr:uid="{00000000-0005-0000-0000-0000A4080000}"/>
    <cellStyle name="Нейтральный 18" xfId="2250" xr:uid="{00000000-0005-0000-0000-0000A5080000}"/>
    <cellStyle name="Нейтральный 19" xfId="2251" xr:uid="{00000000-0005-0000-0000-0000A6080000}"/>
    <cellStyle name="Нейтральный 2" xfId="79" xr:uid="{00000000-0005-0000-0000-0000A7080000}"/>
    <cellStyle name="Нейтральный 2 2" xfId="2252" xr:uid="{00000000-0005-0000-0000-0000A8080000}"/>
    <cellStyle name="Нейтральный 2 3" xfId="2253" xr:uid="{00000000-0005-0000-0000-0000A9080000}"/>
    <cellStyle name="Нейтральный 2 4" xfId="2254" xr:uid="{00000000-0005-0000-0000-0000AA080000}"/>
    <cellStyle name="Нейтральный 20" xfId="2255" xr:uid="{00000000-0005-0000-0000-0000AB080000}"/>
    <cellStyle name="Нейтральный 21" xfId="2256" xr:uid="{00000000-0005-0000-0000-0000AC080000}"/>
    <cellStyle name="Нейтральный 22" xfId="2257" xr:uid="{00000000-0005-0000-0000-0000AD080000}"/>
    <cellStyle name="Нейтральный 23" xfId="2258" xr:uid="{00000000-0005-0000-0000-0000AE080000}"/>
    <cellStyle name="Нейтральный 24" xfId="2259" xr:uid="{00000000-0005-0000-0000-0000AF080000}"/>
    <cellStyle name="Нейтральный 25" xfId="2260" xr:uid="{00000000-0005-0000-0000-0000B0080000}"/>
    <cellStyle name="Нейтральный 26" xfId="2261" xr:uid="{00000000-0005-0000-0000-0000B1080000}"/>
    <cellStyle name="Нейтральный 27" xfId="2262" xr:uid="{00000000-0005-0000-0000-0000B2080000}"/>
    <cellStyle name="Нейтральный 28" xfId="2263" xr:uid="{00000000-0005-0000-0000-0000B3080000}"/>
    <cellStyle name="Нейтральный 29" xfId="2264" xr:uid="{00000000-0005-0000-0000-0000B4080000}"/>
    <cellStyle name="Нейтральный 3" xfId="2265" xr:uid="{00000000-0005-0000-0000-0000B5080000}"/>
    <cellStyle name="Нейтральный 3 2" xfId="2266" xr:uid="{00000000-0005-0000-0000-0000B6080000}"/>
    <cellStyle name="Нейтральный 30" xfId="2267" xr:uid="{00000000-0005-0000-0000-0000B7080000}"/>
    <cellStyle name="Нейтральный 31" xfId="2268" xr:uid="{00000000-0005-0000-0000-0000B8080000}"/>
    <cellStyle name="Нейтральный 32" xfId="2269" xr:uid="{00000000-0005-0000-0000-0000B9080000}"/>
    <cellStyle name="Нейтральный 33" xfId="2270" xr:uid="{00000000-0005-0000-0000-0000BA080000}"/>
    <cellStyle name="Нейтральный 34" xfId="2271" xr:uid="{00000000-0005-0000-0000-0000BB080000}"/>
    <cellStyle name="Нейтральный 35" xfId="2272" xr:uid="{00000000-0005-0000-0000-0000BC080000}"/>
    <cellStyle name="Нейтральный 36" xfId="2273" xr:uid="{00000000-0005-0000-0000-0000BD080000}"/>
    <cellStyle name="Нейтральный 37" xfId="2274" xr:uid="{00000000-0005-0000-0000-0000BE080000}"/>
    <cellStyle name="Нейтральный 38" xfId="2275" xr:uid="{00000000-0005-0000-0000-0000BF080000}"/>
    <cellStyle name="Нейтральный 39" xfId="2276" xr:uid="{00000000-0005-0000-0000-0000C0080000}"/>
    <cellStyle name="Нейтральный 4" xfId="2277" xr:uid="{00000000-0005-0000-0000-0000C1080000}"/>
    <cellStyle name="Нейтральный 4 2" xfId="2278" xr:uid="{00000000-0005-0000-0000-0000C2080000}"/>
    <cellStyle name="Нейтральный 4 3" xfId="2279" xr:uid="{00000000-0005-0000-0000-0000C3080000}"/>
    <cellStyle name="Нейтральный 40" xfId="2280" xr:uid="{00000000-0005-0000-0000-0000C4080000}"/>
    <cellStyle name="Нейтральный 41" xfId="2281" xr:uid="{00000000-0005-0000-0000-0000C5080000}"/>
    <cellStyle name="Нейтральный 42" xfId="2282" xr:uid="{00000000-0005-0000-0000-0000C6080000}"/>
    <cellStyle name="Нейтральный 5" xfId="2283" xr:uid="{00000000-0005-0000-0000-0000C7080000}"/>
    <cellStyle name="Нейтральный 6" xfId="2284" xr:uid="{00000000-0005-0000-0000-0000C8080000}"/>
    <cellStyle name="Нейтральный 7" xfId="2285" xr:uid="{00000000-0005-0000-0000-0000C9080000}"/>
    <cellStyle name="Нейтральный 8" xfId="2286" xr:uid="{00000000-0005-0000-0000-0000CA080000}"/>
    <cellStyle name="Нейтральный 9" xfId="2287" xr:uid="{00000000-0005-0000-0000-0000CB080000}"/>
    <cellStyle name="ОбСмета" xfId="2288" xr:uid="{00000000-0005-0000-0000-0000CC080000}"/>
    <cellStyle name="Обычный" xfId="0" builtinId="0"/>
    <cellStyle name="Обычный 10" xfId="2289" xr:uid="{00000000-0005-0000-0000-0000CE080000}"/>
    <cellStyle name="Обычный 10 2" xfId="2290" xr:uid="{00000000-0005-0000-0000-0000CF080000}"/>
    <cellStyle name="Обычный 10 2 2 2 2" xfId="2730" xr:uid="{00000000-0005-0000-0000-0000D0080000}"/>
    <cellStyle name="Обычный 10 2 5" xfId="2742" xr:uid="{00000000-0005-0000-0000-0000D1080000}"/>
    <cellStyle name="Обычный 10 3" xfId="139" xr:uid="{00000000-0005-0000-0000-0000D2080000}"/>
    <cellStyle name="Обычный 10 6" xfId="141" xr:uid="{00000000-0005-0000-0000-0000D3080000}"/>
    <cellStyle name="Обычный 107 2 2" xfId="2727" xr:uid="{00000000-0005-0000-0000-0000D4080000}"/>
    <cellStyle name="Обычный 11" xfId="2291" xr:uid="{00000000-0005-0000-0000-0000D5080000}"/>
    <cellStyle name="Обычный 11 2" xfId="2292" xr:uid="{00000000-0005-0000-0000-0000D6080000}"/>
    <cellStyle name="Обычный 11 3" xfId="138" xr:uid="{00000000-0005-0000-0000-0000D7080000}"/>
    <cellStyle name="Обычный 11 4" xfId="2293" xr:uid="{00000000-0005-0000-0000-0000D8080000}"/>
    <cellStyle name="Обычный 11_без ВЫПОЛНЕНИЕ ИЮНЬ ПС САДОВАЯ ИЗМЕН 16 2" xfId="2294" xr:uid="{00000000-0005-0000-0000-0000D9080000}"/>
    <cellStyle name="Обычный 12" xfId="2295" xr:uid="{00000000-0005-0000-0000-0000DA080000}"/>
    <cellStyle name="Обычный 12 2" xfId="2296" xr:uid="{00000000-0005-0000-0000-0000DB080000}"/>
    <cellStyle name="Обычный 13" xfId="2297" xr:uid="{00000000-0005-0000-0000-0000DC080000}"/>
    <cellStyle name="Обычный 14" xfId="2298" xr:uid="{00000000-0005-0000-0000-0000DD080000}"/>
    <cellStyle name="Обычный 14 4" xfId="140" xr:uid="{00000000-0005-0000-0000-0000DE080000}"/>
    <cellStyle name="Обычный 15" xfId="2299" xr:uid="{00000000-0005-0000-0000-0000DF080000}"/>
    <cellStyle name="Обычный 16" xfId="2300" xr:uid="{00000000-0005-0000-0000-0000E0080000}"/>
    <cellStyle name="Обычный 16 2" xfId="2301" xr:uid="{00000000-0005-0000-0000-0000E1080000}"/>
    <cellStyle name="Обычный 16 2 2" xfId="134" xr:uid="{00000000-0005-0000-0000-0000E2080000}"/>
    <cellStyle name="Обычный 16 3" xfId="2302" xr:uid="{00000000-0005-0000-0000-0000E3080000}"/>
    <cellStyle name="Обычный 17" xfId="2303" xr:uid="{00000000-0005-0000-0000-0000E4080000}"/>
    <cellStyle name="Обычный 18" xfId="2304" xr:uid="{00000000-0005-0000-0000-0000E5080000}"/>
    <cellStyle name="Обычный 19" xfId="2305" xr:uid="{00000000-0005-0000-0000-0000E6080000}"/>
    <cellStyle name="Обычный 19 2" xfId="2306" xr:uid="{00000000-0005-0000-0000-0000E7080000}"/>
    <cellStyle name="Обычный 2" xfId="80" xr:uid="{00000000-0005-0000-0000-0000E8080000}"/>
    <cellStyle name="Обычный 2 10 2" xfId="2728" xr:uid="{00000000-0005-0000-0000-0000E9080000}"/>
    <cellStyle name="Обычный 2 10 2 2 4" xfId="2307" xr:uid="{00000000-0005-0000-0000-0000EA080000}"/>
    <cellStyle name="Обычный 2 10 2 2 4 2" xfId="2308" xr:uid="{00000000-0005-0000-0000-0000EB080000}"/>
    <cellStyle name="Обычный 2 10 3" xfId="2731" xr:uid="{00000000-0005-0000-0000-0000EC080000}"/>
    <cellStyle name="Обычный 2 11" xfId="2736" xr:uid="{00000000-0005-0000-0000-0000ED080000}"/>
    <cellStyle name="Обычный 2 2" xfId="97" xr:uid="{00000000-0005-0000-0000-0000EE080000}"/>
    <cellStyle name="Обычный 2 2 2" xfId="109" xr:uid="{00000000-0005-0000-0000-0000EF080000}"/>
    <cellStyle name="Обычный 2 2 2 10" xfId="2309" xr:uid="{00000000-0005-0000-0000-0000F0080000}"/>
    <cellStyle name="Обычный 2 2 2 11" xfId="2310" xr:uid="{00000000-0005-0000-0000-0000F1080000}"/>
    <cellStyle name="Обычный 2 2 2 14 3" xfId="2311" xr:uid="{00000000-0005-0000-0000-0000F2080000}"/>
    <cellStyle name="Обычный 2 2 2 2" xfId="2312" xr:uid="{00000000-0005-0000-0000-0000F3080000}"/>
    <cellStyle name="Обычный 2 2 2 2 2" xfId="2739" xr:uid="{00000000-0005-0000-0000-0000F4080000}"/>
    <cellStyle name="Обычный 2 2 2 2 2 2 3" xfId="2313" xr:uid="{00000000-0005-0000-0000-0000F5080000}"/>
    <cellStyle name="Обычный 2 2 2 2 5 4" xfId="2314" xr:uid="{00000000-0005-0000-0000-0000F6080000}"/>
    <cellStyle name="Обычный 2 2 2 2 5 4 2" xfId="2315" xr:uid="{00000000-0005-0000-0000-0000F7080000}"/>
    <cellStyle name="Обычный 2 2 2 3" xfId="136" xr:uid="{00000000-0005-0000-0000-0000F8080000}"/>
    <cellStyle name="Обычный 2 2 3" xfId="2316" xr:uid="{00000000-0005-0000-0000-0000F9080000}"/>
    <cellStyle name="Обычный 2 2 3 2" xfId="2317" xr:uid="{00000000-0005-0000-0000-0000FA080000}"/>
    <cellStyle name="Обычный 2 2 4" xfId="2318" xr:uid="{00000000-0005-0000-0000-0000FB080000}"/>
    <cellStyle name="Обычный 2 2 5" xfId="2723" xr:uid="{00000000-0005-0000-0000-0000FC080000}"/>
    <cellStyle name="Обычный 2 2 6" xfId="2319" xr:uid="{00000000-0005-0000-0000-0000FD080000}"/>
    <cellStyle name="Обычный 2 3" xfId="110" xr:uid="{00000000-0005-0000-0000-0000FE080000}"/>
    <cellStyle name="Обычный 2 3 2" xfId="2320" xr:uid="{00000000-0005-0000-0000-0000FF080000}"/>
    <cellStyle name="Обычный 2 3 3" xfId="2321" xr:uid="{00000000-0005-0000-0000-000000090000}"/>
    <cellStyle name="Обычный 2 3_~6477071" xfId="2322" xr:uid="{00000000-0005-0000-0000-000001090000}"/>
    <cellStyle name="Обычный 2 4" xfId="111" xr:uid="{00000000-0005-0000-0000-000002090000}"/>
    <cellStyle name="Обычный 2 4 2" xfId="2323" xr:uid="{00000000-0005-0000-0000-000003090000}"/>
    <cellStyle name="Обычный 2 5" xfId="2324" xr:uid="{00000000-0005-0000-0000-000004090000}"/>
    <cellStyle name="Обычный 2 5 2" xfId="2325" xr:uid="{00000000-0005-0000-0000-000005090000}"/>
    <cellStyle name="Обычный 2 5 2 2" xfId="2326" xr:uid="{00000000-0005-0000-0000-000006090000}"/>
    <cellStyle name="Обычный 2 5 3" xfId="2722" xr:uid="{00000000-0005-0000-0000-000007090000}"/>
    <cellStyle name="Обычный 2 6" xfId="2327" xr:uid="{00000000-0005-0000-0000-000008090000}"/>
    <cellStyle name="Обычный 2 6 2" xfId="2328" xr:uid="{00000000-0005-0000-0000-000009090000}"/>
    <cellStyle name="Обычный 2 9" xfId="2709" xr:uid="{00000000-0005-0000-0000-00000A090000}"/>
    <cellStyle name="Обычный 2_ГП-ТП и РТП" xfId="2329" xr:uid="{00000000-0005-0000-0000-00000B090000}"/>
    <cellStyle name="Обычный 20" xfId="2330" xr:uid="{00000000-0005-0000-0000-00000C090000}"/>
    <cellStyle name="Обычный 21" xfId="2331" xr:uid="{00000000-0005-0000-0000-00000D090000}"/>
    <cellStyle name="Обычный 22" xfId="2332" xr:uid="{00000000-0005-0000-0000-00000E090000}"/>
    <cellStyle name="Обычный 22 2" xfId="2333" xr:uid="{00000000-0005-0000-0000-00000F090000}"/>
    <cellStyle name="Обычный 23" xfId="2334" xr:uid="{00000000-0005-0000-0000-000010090000}"/>
    <cellStyle name="Обычный 23 2" xfId="2335" xr:uid="{00000000-0005-0000-0000-000011090000}"/>
    <cellStyle name="Обычный 23 2 2" xfId="2336" xr:uid="{00000000-0005-0000-0000-000012090000}"/>
    <cellStyle name="Обычный 23 3" xfId="135" xr:uid="{00000000-0005-0000-0000-000013090000}"/>
    <cellStyle name="Обычный 24" xfId="2337" xr:uid="{00000000-0005-0000-0000-000014090000}"/>
    <cellStyle name="Обычный 25" xfId="2338" xr:uid="{00000000-0005-0000-0000-000015090000}"/>
    <cellStyle name="Обычный 26" xfId="2339" xr:uid="{00000000-0005-0000-0000-000016090000}"/>
    <cellStyle name="Обычный 26 2" xfId="2340" xr:uid="{00000000-0005-0000-0000-000017090000}"/>
    <cellStyle name="Обычный 27" xfId="2341" xr:uid="{00000000-0005-0000-0000-000018090000}"/>
    <cellStyle name="Обычный 28" xfId="2342" xr:uid="{00000000-0005-0000-0000-000019090000}"/>
    <cellStyle name="Обычный 29" xfId="2343" xr:uid="{00000000-0005-0000-0000-00001A090000}"/>
    <cellStyle name="Обычный 3" xfId="36" xr:uid="{00000000-0005-0000-0000-00001B090000}"/>
    <cellStyle name="Обычный 3 2" xfId="99" xr:uid="{00000000-0005-0000-0000-00001C090000}"/>
    <cellStyle name="Обычный 3 2 2" xfId="2344" xr:uid="{00000000-0005-0000-0000-00001D090000}"/>
    <cellStyle name="Обычный 3 2 3" xfId="2743" xr:uid="{00000000-0005-0000-0000-00001E090000}"/>
    <cellStyle name="Обычный 3 3" xfId="2345" xr:uid="{00000000-0005-0000-0000-00001F090000}"/>
    <cellStyle name="Обычный 3 3 2" xfId="2346" xr:uid="{00000000-0005-0000-0000-000020090000}"/>
    <cellStyle name="Обычный 3 3 3" xfId="2347" xr:uid="{00000000-0005-0000-0000-000021090000}"/>
    <cellStyle name="Обычный 3 4" xfId="2348" xr:uid="{00000000-0005-0000-0000-000022090000}"/>
    <cellStyle name="Обычный 3 5" xfId="2724" xr:uid="{00000000-0005-0000-0000-000023090000}"/>
    <cellStyle name="Обычный 30" xfId="2710" xr:uid="{00000000-0005-0000-0000-000024090000}"/>
    <cellStyle name="Обычный 31" xfId="2349" xr:uid="{00000000-0005-0000-0000-000025090000}"/>
    <cellStyle name="Обычный 32" xfId="2350" xr:uid="{00000000-0005-0000-0000-000026090000}"/>
    <cellStyle name="Обычный 33" xfId="2351" xr:uid="{00000000-0005-0000-0000-000027090000}"/>
    <cellStyle name="Обычный 34" xfId="2352" xr:uid="{00000000-0005-0000-0000-000028090000}"/>
    <cellStyle name="Обычный 36" xfId="2353" xr:uid="{00000000-0005-0000-0000-000029090000}"/>
    <cellStyle name="Обычный 37" xfId="2354" xr:uid="{00000000-0005-0000-0000-00002A090000}"/>
    <cellStyle name="Обычный 38" xfId="2355" xr:uid="{00000000-0005-0000-0000-00002B090000}"/>
    <cellStyle name="Обычный 39" xfId="2356" xr:uid="{00000000-0005-0000-0000-00002C090000}"/>
    <cellStyle name="Обычный 4" xfId="112" xr:uid="{00000000-0005-0000-0000-00002D090000}"/>
    <cellStyle name="Обычный 4 2" xfId="113" xr:uid="{00000000-0005-0000-0000-00002E090000}"/>
    <cellStyle name="Обычный 4 2 2" xfId="2357" xr:uid="{00000000-0005-0000-0000-00002F090000}"/>
    <cellStyle name="Обычный 4 2 3" xfId="2358" xr:uid="{00000000-0005-0000-0000-000030090000}"/>
    <cellStyle name="Обычный 4 3" xfId="143" xr:uid="{00000000-0005-0000-0000-000031090000}"/>
    <cellStyle name="Обычный 4 3 2" xfId="2359" xr:uid="{00000000-0005-0000-0000-000032090000}"/>
    <cellStyle name="Обычный 4 3 3" xfId="2714" xr:uid="{00000000-0005-0000-0000-000033090000}"/>
    <cellStyle name="Обычный 4 4" xfId="2360" xr:uid="{00000000-0005-0000-0000-000034090000}"/>
    <cellStyle name="Обычный 4 5" xfId="2361" xr:uid="{00000000-0005-0000-0000-000035090000}"/>
    <cellStyle name="Обычный 40" xfId="2362" xr:uid="{00000000-0005-0000-0000-000036090000}"/>
    <cellStyle name="Обычный 41" xfId="2363" xr:uid="{00000000-0005-0000-0000-000037090000}"/>
    <cellStyle name="Обычный 41 2" xfId="2737" xr:uid="{00000000-0005-0000-0000-000038090000}"/>
    <cellStyle name="Обычный 42" xfId="2364" xr:uid="{00000000-0005-0000-0000-000039090000}"/>
    <cellStyle name="Обычный 43" xfId="2365" xr:uid="{00000000-0005-0000-0000-00003A090000}"/>
    <cellStyle name="Обычный 47" xfId="2725" xr:uid="{00000000-0005-0000-0000-00003B090000}"/>
    <cellStyle name="Обычный 5" xfId="114" xr:uid="{00000000-0005-0000-0000-00003C090000}"/>
    <cellStyle name="Обычный 5 2" xfId="115" xr:uid="{00000000-0005-0000-0000-00003D090000}"/>
    <cellStyle name="Обычный 5 2 2" xfId="2366" xr:uid="{00000000-0005-0000-0000-00003E090000}"/>
    <cellStyle name="Обычный 5 3" xfId="2367" xr:uid="{00000000-0005-0000-0000-00003F090000}"/>
    <cellStyle name="Обычный 5 4" xfId="2368" xr:uid="{00000000-0005-0000-0000-000040090000}"/>
    <cellStyle name="Обычный 5 4 3" xfId="2726" xr:uid="{00000000-0005-0000-0000-000041090000}"/>
    <cellStyle name="Обычный 5 5" xfId="2369" xr:uid="{00000000-0005-0000-0000-000042090000}"/>
    <cellStyle name="Обычный 6" xfId="2370" xr:uid="{00000000-0005-0000-0000-000043090000}"/>
    <cellStyle name="Обычный 6 2" xfId="2371" xr:uid="{00000000-0005-0000-0000-000044090000}"/>
    <cellStyle name="Обычный 6 2 2" xfId="2372" xr:uid="{00000000-0005-0000-0000-000045090000}"/>
    <cellStyle name="Обычный 6 2 3" xfId="2373" xr:uid="{00000000-0005-0000-0000-000046090000}"/>
    <cellStyle name="Обычный 6 3" xfId="2374" xr:uid="{00000000-0005-0000-0000-000047090000}"/>
    <cellStyle name="Обычный 6 4" xfId="2375" xr:uid="{00000000-0005-0000-0000-000048090000}"/>
    <cellStyle name="Обычный 6 5" xfId="2376" xr:uid="{00000000-0005-0000-0000-000049090000}"/>
    <cellStyle name="Обычный 7" xfId="2377" xr:uid="{00000000-0005-0000-0000-00004A090000}"/>
    <cellStyle name="Обычный 7 2" xfId="2378" xr:uid="{00000000-0005-0000-0000-00004B090000}"/>
    <cellStyle name="Обычный 7 2 2" xfId="2379" xr:uid="{00000000-0005-0000-0000-00004C090000}"/>
    <cellStyle name="Обычный 7 2 3" xfId="2380" xr:uid="{00000000-0005-0000-0000-00004D090000}"/>
    <cellStyle name="Обычный 7 2 4" xfId="2381" xr:uid="{00000000-0005-0000-0000-00004E090000}"/>
    <cellStyle name="Обычный 8" xfId="2382" xr:uid="{00000000-0005-0000-0000-00004F090000}"/>
    <cellStyle name="Обычный 8 2" xfId="2383" xr:uid="{00000000-0005-0000-0000-000050090000}"/>
    <cellStyle name="Обычный 8 3" xfId="2384" xr:uid="{00000000-0005-0000-0000-000051090000}"/>
    <cellStyle name="Обычный 88 3" xfId="2734" xr:uid="{00000000-0005-0000-0000-000052090000}"/>
    <cellStyle name="Обычный 9" xfId="2385" xr:uid="{00000000-0005-0000-0000-000053090000}"/>
    <cellStyle name="Обычный 9 2" xfId="2386" xr:uid="{00000000-0005-0000-0000-000054090000}"/>
    <cellStyle name="Обычный 91" xfId="2738" xr:uid="{00000000-0005-0000-0000-000055090000}"/>
    <cellStyle name="Обычный_20-04-12_Новый с геодезией 2" xfId="2746" xr:uid="{00000000-0005-0000-0000-000056090000}"/>
    <cellStyle name="Обычный_PIR_М-1_33-45_тепло" xfId="2735" xr:uid="{00000000-0005-0000-0000-000057090000}"/>
    <cellStyle name="Обычный_Лист1" xfId="24" xr:uid="{00000000-0005-0000-0000-000058090000}"/>
    <cellStyle name="Обычный_Очистные 6000" xfId="2745" xr:uid="{00000000-0005-0000-0000-000059090000}"/>
    <cellStyle name="Обычный_ПИР-5_РД_М10_29-100_труба 2 3" xfId="2733" xr:uid="{00000000-0005-0000-0000-00005A090000}"/>
    <cellStyle name="Обычный_РДЦ-Тайшет-2  П 44" xfId="2732" xr:uid="{00000000-0005-0000-0000-00005B090000}"/>
    <cellStyle name="Параметр" xfId="2387" xr:uid="{00000000-0005-0000-0000-00005C090000}"/>
    <cellStyle name="ПеременныеСметы" xfId="2388" xr:uid="{00000000-0005-0000-0000-00005D090000}"/>
    <cellStyle name="Плохой 10" xfId="2389" xr:uid="{00000000-0005-0000-0000-00005E090000}"/>
    <cellStyle name="Плохой 11" xfId="2390" xr:uid="{00000000-0005-0000-0000-00005F090000}"/>
    <cellStyle name="Плохой 12" xfId="2391" xr:uid="{00000000-0005-0000-0000-000060090000}"/>
    <cellStyle name="Плохой 13" xfId="2392" xr:uid="{00000000-0005-0000-0000-000061090000}"/>
    <cellStyle name="Плохой 14" xfId="2393" xr:uid="{00000000-0005-0000-0000-000062090000}"/>
    <cellStyle name="Плохой 15" xfId="2394" xr:uid="{00000000-0005-0000-0000-000063090000}"/>
    <cellStyle name="Плохой 16" xfId="2395" xr:uid="{00000000-0005-0000-0000-000064090000}"/>
    <cellStyle name="Плохой 17" xfId="2396" xr:uid="{00000000-0005-0000-0000-000065090000}"/>
    <cellStyle name="Плохой 18" xfId="2397" xr:uid="{00000000-0005-0000-0000-000066090000}"/>
    <cellStyle name="Плохой 19" xfId="2398" xr:uid="{00000000-0005-0000-0000-000067090000}"/>
    <cellStyle name="Плохой 2" xfId="81" xr:uid="{00000000-0005-0000-0000-000068090000}"/>
    <cellStyle name="Плохой 2 2" xfId="2399" xr:uid="{00000000-0005-0000-0000-000069090000}"/>
    <cellStyle name="Плохой 2 3" xfId="2400" xr:uid="{00000000-0005-0000-0000-00006A090000}"/>
    <cellStyle name="Плохой 2 4" xfId="2401" xr:uid="{00000000-0005-0000-0000-00006B090000}"/>
    <cellStyle name="Плохой 20" xfId="2402" xr:uid="{00000000-0005-0000-0000-00006C090000}"/>
    <cellStyle name="Плохой 21" xfId="2403" xr:uid="{00000000-0005-0000-0000-00006D090000}"/>
    <cellStyle name="Плохой 22" xfId="2404" xr:uid="{00000000-0005-0000-0000-00006E090000}"/>
    <cellStyle name="Плохой 23" xfId="2405" xr:uid="{00000000-0005-0000-0000-00006F090000}"/>
    <cellStyle name="Плохой 24" xfId="2406" xr:uid="{00000000-0005-0000-0000-000070090000}"/>
    <cellStyle name="Плохой 25" xfId="2407" xr:uid="{00000000-0005-0000-0000-000071090000}"/>
    <cellStyle name="Плохой 26" xfId="2408" xr:uid="{00000000-0005-0000-0000-000072090000}"/>
    <cellStyle name="Плохой 27" xfId="2409" xr:uid="{00000000-0005-0000-0000-000073090000}"/>
    <cellStyle name="Плохой 28" xfId="2410" xr:uid="{00000000-0005-0000-0000-000074090000}"/>
    <cellStyle name="Плохой 29" xfId="2411" xr:uid="{00000000-0005-0000-0000-000075090000}"/>
    <cellStyle name="Плохой 3" xfId="2412" xr:uid="{00000000-0005-0000-0000-000076090000}"/>
    <cellStyle name="Плохой 3 2" xfId="2413" xr:uid="{00000000-0005-0000-0000-000077090000}"/>
    <cellStyle name="Плохой 30" xfId="2414" xr:uid="{00000000-0005-0000-0000-000078090000}"/>
    <cellStyle name="Плохой 31" xfId="2415" xr:uid="{00000000-0005-0000-0000-000079090000}"/>
    <cellStyle name="Плохой 32" xfId="2416" xr:uid="{00000000-0005-0000-0000-00007A090000}"/>
    <cellStyle name="Плохой 33" xfId="2417" xr:uid="{00000000-0005-0000-0000-00007B090000}"/>
    <cellStyle name="Плохой 34" xfId="2418" xr:uid="{00000000-0005-0000-0000-00007C090000}"/>
    <cellStyle name="Плохой 35" xfId="2419" xr:uid="{00000000-0005-0000-0000-00007D090000}"/>
    <cellStyle name="Плохой 36" xfId="2420" xr:uid="{00000000-0005-0000-0000-00007E090000}"/>
    <cellStyle name="Плохой 37" xfId="2421" xr:uid="{00000000-0005-0000-0000-00007F090000}"/>
    <cellStyle name="Плохой 38" xfId="2422" xr:uid="{00000000-0005-0000-0000-000080090000}"/>
    <cellStyle name="Плохой 39" xfId="2423" xr:uid="{00000000-0005-0000-0000-000081090000}"/>
    <cellStyle name="Плохой 4" xfId="2424" xr:uid="{00000000-0005-0000-0000-000082090000}"/>
    <cellStyle name="Плохой 4 2" xfId="2425" xr:uid="{00000000-0005-0000-0000-000083090000}"/>
    <cellStyle name="Плохой 4 3" xfId="2426" xr:uid="{00000000-0005-0000-0000-000084090000}"/>
    <cellStyle name="Плохой 40" xfId="2427" xr:uid="{00000000-0005-0000-0000-000085090000}"/>
    <cellStyle name="Плохой 41" xfId="2428" xr:uid="{00000000-0005-0000-0000-000086090000}"/>
    <cellStyle name="Плохой 42" xfId="2429" xr:uid="{00000000-0005-0000-0000-000087090000}"/>
    <cellStyle name="Плохой 5" xfId="2430" xr:uid="{00000000-0005-0000-0000-000088090000}"/>
    <cellStyle name="Плохой 6" xfId="2431" xr:uid="{00000000-0005-0000-0000-000089090000}"/>
    <cellStyle name="Плохой 7" xfId="2432" xr:uid="{00000000-0005-0000-0000-00008A090000}"/>
    <cellStyle name="Плохой 8" xfId="2433" xr:uid="{00000000-0005-0000-0000-00008B090000}"/>
    <cellStyle name="Плохой 9" xfId="2434" xr:uid="{00000000-0005-0000-0000-00008C090000}"/>
    <cellStyle name="Пояснение 10" xfId="2435" xr:uid="{00000000-0005-0000-0000-00008D090000}"/>
    <cellStyle name="Пояснение 2" xfId="82" xr:uid="{00000000-0005-0000-0000-00008E090000}"/>
    <cellStyle name="Пояснение 2 2" xfId="2436" xr:uid="{00000000-0005-0000-0000-00008F090000}"/>
    <cellStyle name="Пояснение 3" xfId="2437" xr:uid="{00000000-0005-0000-0000-000090090000}"/>
    <cellStyle name="Пояснение 4" xfId="2438" xr:uid="{00000000-0005-0000-0000-000091090000}"/>
    <cellStyle name="Пояснение 5" xfId="2439" xr:uid="{00000000-0005-0000-0000-000092090000}"/>
    <cellStyle name="Пояснение 6" xfId="2440" xr:uid="{00000000-0005-0000-0000-000093090000}"/>
    <cellStyle name="Пояснение 7" xfId="2441" xr:uid="{00000000-0005-0000-0000-000094090000}"/>
    <cellStyle name="Пояснение 8" xfId="2442" xr:uid="{00000000-0005-0000-0000-000095090000}"/>
    <cellStyle name="Пояснение 9" xfId="2443" xr:uid="{00000000-0005-0000-0000-000096090000}"/>
    <cellStyle name="Примечание 10" xfId="2444" xr:uid="{00000000-0005-0000-0000-000097090000}"/>
    <cellStyle name="Примечание 11" xfId="2445" xr:uid="{00000000-0005-0000-0000-000098090000}"/>
    <cellStyle name="Примечание 12" xfId="2446" xr:uid="{00000000-0005-0000-0000-000099090000}"/>
    <cellStyle name="Примечание 13" xfId="2447" xr:uid="{00000000-0005-0000-0000-00009A090000}"/>
    <cellStyle name="Примечание 14" xfId="2448" xr:uid="{00000000-0005-0000-0000-00009B090000}"/>
    <cellStyle name="Примечание 15" xfId="2449" xr:uid="{00000000-0005-0000-0000-00009C090000}"/>
    <cellStyle name="Примечание 16" xfId="2450" xr:uid="{00000000-0005-0000-0000-00009D090000}"/>
    <cellStyle name="Примечание 17" xfId="2451" xr:uid="{00000000-0005-0000-0000-00009E090000}"/>
    <cellStyle name="Примечание 18" xfId="2452" xr:uid="{00000000-0005-0000-0000-00009F090000}"/>
    <cellStyle name="Примечание 19" xfId="2453" xr:uid="{00000000-0005-0000-0000-0000A0090000}"/>
    <cellStyle name="Примечание 2" xfId="83" xr:uid="{00000000-0005-0000-0000-0000A1090000}"/>
    <cellStyle name="Примечание 2 2" xfId="2454" xr:uid="{00000000-0005-0000-0000-0000A2090000}"/>
    <cellStyle name="Примечание 2 2 2" xfId="2455" xr:uid="{00000000-0005-0000-0000-0000A3090000}"/>
    <cellStyle name="Примечание 2 3" xfId="2456" xr:uid="{00000000-0005-0000-0000-0000A4090000}"/>
    <cellStyle name="Примечание 2 3 2" xfId="2457" xr:uid="{00000000-0005-0000-0000-0000A5090000}"/>
    <cellStyle name="Примечание 2 4" xfId="2458" xr:uid="{00000000-0005-0000-0000-0000A6090000}"/>
    <cellStyle name="Примечание 2 5" xfId="2459" xr:uid="{00000000-0005-0000-0000-0000A7090000}"/>
    <cellStyle name="Примечание 20" xfId="2460" xr:uid="{00000000-0005-0000-0000-0000A8090000}"/>
    <cellStyle name="Примечание 21" xfId="2461" xr:uid="{00000000-0005-0000-0000-0000A9090000}"/>
    <cellStyle name="Примечание 22" xfId="2462" xr:uid="{00000000-0005-0000-0000-0000AA090000}"/>
    <cellStyle name="Примечание 23" xfId="2463" xr:uid="{00000000-0005-0000-0000-0000AB090000}"/>
    <cellStyle name="Примечание 24" xfId="2464" xr:uid="{00000000-0005-0000-0000-0000AC090000}"/>
    <cellStyle name="Примечание 25" xfId="2465" xr:uid="{00000000-0005-0000-0000-0000AD090000}"/>
    <cellStyle name="Примечание 26" xfId="2466" xr:uid="{00000000-0005-0000-0000-0000AE090000}"/>
    <cellStyle name="Примечание 27" xfId="2467" xr:uid="{00000000-0005-0000-0000-0000AF090000}"/>
    <cellStyle name="Примечание 28" xfId="2468" xr:uid="{00000000-0005-0000-0000-0000B0090000}"/>
    <cellStyle name="Примечание 29" xfId="2469" xr:uid="{00000000-0005-0000-0000-0000B1090000}"/>
    <cellStyle name="Примечание 3" xfId="2470" xr:uid="{00000000-0005-0000-0000-0000B2090000}"/>
    <cellStyle name="Примечание 3 2" xfId="2471" xr:uid="{00000000-0005-0000-0000-0000B3090000}"/>
    <cellStyle name="Примечание 3 3" xfId="2472" xr:uid="{00000000-0005-0000-0000-0000B4090000}"/>
    <cellStyle name="Примечание 3 4" xfId="2473" xr:uid="{00000000-0005-0000-0000-0000B5090000}"/>
    <cellStyle name="Примечание 3 5" xfId="2474" xr:uid="{00000000-0005-0000-0000-0000B6090000}"/>
    <cellStyle name="Примечание 30" xfId="2475" xr:uid="{00000000-0005-0000-0000-0000B7090000}"/>
    <cellStyle name="Примечание 31" xfId="2476" xr:uid="{00000000-0005-0000-0000-0000B8090000}"/>
    <cellStyle name="Примечание 32" xfId="2477" xr:uid="{00000000-0005-0000-0000-0000B9090000}"/>
    <cellStyle name="Примечание 33" xfId="2478" xr:uid="{00000000-0005-0000-0000-0000BA090000}"/>
    <cellStyle name="Примечание 34" xfId="2479" xr:uid="{00000000-0005-0000-0000-0000BB090000}"/>
    <cellStyle name="Примечание 35" xfId="2480" xr:uid="{00000000-0005-0000-0000-0000BC090000}"/>
    <cellStyle name="Примечание 36" xfId="2481" xr:uid="{00000000-0005-0000-0000-0000BD090000}"/>
    <cellStyle name="Примечание 37" xfId="2482" xr:uid="{00000000-0005-0000-0000-0000BE090000}"/>
    <cellStyle name="Примечание 38" xfId="2483" xr:uid="{00000000-0005-0000-0000-0000BF090000}"/>
    <cellStyle name="Примечание 39" xfId="2484" xr:uid="{00000000-0005-0000-0000-0000C0090000}"/>
    <cellStyle name="Примечание 4" xfId="2485" xr:uid="{00000000-0005-0000-0000-0000C1090000}"/>
    <cellStyle name="Примечание 4 2" xfId="2486" xr:uid="{00000000-0005-0000-0000-0000C2090000}"/>
    <cellStyle name="Примечание 4 3" xfId="2487" xr:uid="{00000000-0005-0000-0000-0000C3090000}"/>
    <cellStyle name="Примечание 40" xfId="2488" xr:uid="{00000000-0005-0000-0000-0000C4090000}"/>
    <cellStyle name="Примечание 41" xfId="2489" xr:uid="{00000000-0005-0000-0000-0000C5090000}"/>
    <cellStyle name="Примечание 41 2" xfId="2490" xr:uid="{00000000-0005-0000-0000-0000C6090000}"/>
    <cellStyle name="Примечание 42" xfId="2491" xr:uid="{00000000-0005-0000-0000-0000C7090000}"/>
    <cellStyle name="Примечание 5" xfId="2492" xr:uid="{00000000-0005-0000-0000-0000C8090000}"/>
    <cellStyle name="Примечание 6" xfId="2493" xr:uid="{00000000-0005-0000-0000-0000C9090000}"/>
    <cellStyle name="Примечание 7" xfId="2494" xr:uid="{00000000-0005-0000-0000-0000CA090000}"/>
    <cellStyle name="Примечание 8" xfId="2495" xr:uid="{00000000-0005-0000-0000-0000CB090000}"/>
    <cellStyle name="Примечание 9" xfId="2496" xr:uid="{00000000-0005-0000-0000-0000CC090000}"/>
    <cellStyle name="Процентный" xfId="2744" builtinId="5"/>
    <cellStyle name="Процентный 2" xfId="116" xr:uid="{00000000-0005-0000-0000-0000CE090000}"/>
    <cellStyle name="Процентный 2 10" xfId="2497" xr:uid="{00000000-0005-0000-0000-0000CF090000}"/>
    <cellStyle name="Процентный 2 11" xfId="2498" xr:uid="{00000000-0005-0000-0000-0000D0090000}"/>
    <cellStyle name="Процентный 2 12" xfId="2499" xr:uid="{00000000-0005-0000-0000-0000D1090000}"/>
    <cellStyle name="Процентный 2 2" xfId="2500" xr:uid="{00000000-0005-0000-0000-0000D2090000}"/>
    <cellStyle name="Процентный 2 2 2" xfId="2501" xr:uid="{00000000-0005-0000-0000-0000D3090000}"/>
    <cellStyle name="Процентный 2 2 3" xfId="2502" xr:uid="{00000000-0005-0000-0000-0000D4090000}"/>
    <cellStyle name="Процентный 2 2 4" xfId="2503" xr:uid="{00000000-0005-0000-0000-0000D5090000}"/>
    <cellStyle name="Процентный 2 2 5" xfId="2504" xr:uid="{00000000-0005-0000-0000-0000D6090000}"/>
    <cellStyle name="Процентный 2 2 6" xfId="2505" xr:uid="{00000000-0005-0000-0000-0000D7090000}"/>
    <cellStyle name="Процентный 2 2 7" xfId="2506" xr:uid="{00000000-0005-0000-0000-0000D8090000}"/>
    <cellStyle name="Процентный 2 2 8" xfId="2507" xr:uid="{00000000-0005-0000-0000-0000D9090000}"/>
    <cellStyle name="Процентный 2 2 9" xfId="2508" xr:uid="{00000000-0005-0000-0000-0000DA090000}"/>
    <cellStyle name="Процентный 2 3" xfId="2509" xr:uid="{00000000-0005-0000-0000-0000DB090000}"/>
    <cellStyle name="Процентный 2 3 2" xfId="2510" xr:uid="{00000000-0005-0000-0000-0000DC090000}"/>
    <cellStyle name="Процентный 2 3 3" xfId="2511" xr:uid="{00000000-0005-0000-0000-0000DD090000}"/>
    <cellStyle name="Процентный 2 3 4" xfId="2512" xr:uid="{00000000-0005-0000-0000-0000DE090000}"/>
    <cellStyle name="Процентный 2 3 5" xfId="2513" xr:uid="{00000000-0005-0000-0000-0000DF090000}"/>
    <cellStyle name="Процентный 2 3 6" xfId="2514" xr:uid="{00000000-0005-0000-0000-0000E0090000}"/>
    <cellStyle name="Процентный 2 3 7" xfId="2515" xr:uid="{00000000-0005-0000-0000-0000E1090000}"/>
    <cellStyle name="Процентный 2 3 8" xfId="2516" xr:uid="{00000000-0005-0000-0000-0000E2090000}"/>
    <cellStyle name="Процентный 2 3 9" xfId="2517" xr:uid="{00000000-0005-0000-0000-0000E3090000}"/>
    <cellStyle name="Процентный 2 4" xfId="2518" xr:uid="{00000000-0005-0000-0000-0000E4090000}"/>
    <cellStyle name="Процентный 2 4 10" xfId="2519" xr:uid="{00000000-0005-0000-0000-0000E5090000}"/>
    <cellStyle name="Процентный 2 4 2" xfId="2520" xr:uid="{00000000-0005-0000-0000-0000E6090000}"/>
    <cellStyle name="Процентный 2 4 3" xfId="2521" xr:uid="{00000000-0005-0000-0000-0000E7090000}"/>
    <cellStyle name="Процентный 2 4 4" xfId="2522" xr:uid="{00000000-0005-0000-0000-0000E8090000}"/>
    <cellStyle name="Процентный 2 4 5" xfId="2523" xr:uid="{00000000-0005-0000-0000-0000E9090000}"/>
    <cellStyle name="Процентный 2 4 6" xfId="2524" xr:uid="{00000000-0005-0000-0000-0000EA090000}"/>
    <cellStyle name="Процентный 2 4 7" xfId="2525" xr:uid="{00000000-0005-0000-0000-0000EB090000}"/>
    <cellStyle name="Процентный 2 4 8" xfId="2526" xr:uid="{00000000-0005-0000-0000-0000EC090000}"/>
    <cellStyle name="Процентный 2 4 9" xfId="2527" xr:uid="{00000000-0005-0000-0000-0000ED090000}"/>
    <cellStyle name="Процентный 2 5" xfId="2528" xr:uid="{00000000-0005-0000-0000-0000EE090000}"/>
    <cellStyle name="Процентный 2 6" xfId="2529" xr:uid="{00000000-0005-0000-0000-0000EF090000}"/>
    <cellStyle name="Процентный 2 7" xfId="2530" xr:uid="{00000000-0005-0000-0000-0000F0090000}"/>
    <cellStyle name="Процентный 2 8" xfId="2531" xr:uid="{00000000-0005-0000-0000-0000F1090000}"/>
    <cellStyle name="Процентный 2 9" xfId="2532" xr:uid="{00000000-0005-0000-0000-0000F2090000}"/>
    <cellStyle name="Процентный 3" xfId="117" xr:uid="{00000000-0005-0000-0000-0000F3090000}"/>
    <cellStyle name="Процентный 3 2" xfId="2533" xr:uid="{00000000-0005-0000-0000-0000F4090000}"/>
    <cellStyle name="Процентный 3 3" xfId="2534" xr:uid="{00000000-0005-0000-0000-0000F5090000}"/>
    <cellStyle name="Процентный 3 4" xfId="2535" xr:uid="{00000000-0005-0000-0000-0000F6090000}"/>
    <cellStyle name="Процентный 3 5" xfId="2536" xr:uid="{00000000-0005-0000-0000-0000F7090000}"/>
    <cellStyle name="Процентный 3 6" xfId="2537" xr:uid="{00000000-0005-0000-0000-0000F8090000}"/>
    <cellStyle name="Процентный 3 7" xfId="2538" xr:uid="{00000000-0005-0000-0000-0000F9090000}"/>
    <cellStyle name="Процентный 3 8" xfId="2539" xr:uid="{00000000-0005-0000-0000-0000FA090000}"/>
    <cellStyle name="Процентный 3 9" xfId="2540" xr:uid="{00000000-0005-0000-0000-0000FB090000}"/>
    <cellStyle name="Процентный 4" xfId="118" xr:uid="{00000000-0005-0000-0000-0000FC090000}"/>
    <cellStyle name="Процентный 4 2" xfId="119" xr:uid="{00000000-0005-0000-0000-0000FD090000}"/>
    <cellStyle name="Процентный 4 3" xfId="2541" xr:uid="{00000000-0005-0000-0000-0000FE090000}"/>
    <cellStyle name="Процентный 4 4" xfId="2542" xr:uid="{00000000-0005-0000-0000-0000FF090000}"/>
    <cellStyle name="Процентный 4 5" xfId="2543" xr:uid="{00000000-0005-0000-0000-0000000A0000}"/>
    <cellStyle name="Процентный 4 6" xfId="2544" xr:uid="{00000000-0005-0000-0000-0000010A0000}"/>
    <cellStyle name="Процентный 4 7" xfId="2545" xr:uid="{00000000-0005-0000-0000-0000020A0000}"/>
    <cellStyle name="Процентный 4 8" xfId="2546" xr:uid="{00000000-0005-0000-0000-0000030A0000}"/>
    <cellStyle name="Процентный 4 9" xfId="2547" xr:uid="{00000000-0005-0000-0000-0000040A0000}"/>
    <cellStyle name="Процентный 5" xfId="2548" xr:uid="{00000000-0005-0000-0000-0000050A0000}"/>
    <cellStyle name="Процентный 5 2" xfId="2549" xr:uid="{00000000-0005-0000-0000-0000060A0000}"/>
    <cellStyle name="Процентный 5 3" xfId="2550" xr:uid="{00000000-0005-0000-0000-0000070A0000}"/>
    <cellStyle name="Процентный 5 4" xfId="2551" xr:uid="{00000000-0005-0000-0000-0000080A0000}"/>
    <cellStyle name="Процентный 5 5" xfId="2552" xr:uid="{00000000-0005-0000-0000-0000090A0000}"/>
    <cellStyle name="Процентный 5 6" xfId="2553" xr:uid="{00000000-0005-0000-0000-00000A0A0000}"/>
    <cellStyle name="Процентный 5 7" xfId="2554" xr:uid="{00000000-0005-0000-0000-00000B0A0000}"/>
    <cellStyle name="Процентный 5 8" xfId="2555" xr:uid="{00000000-0005-0000-0000-00000C0A0000}"/>
    <cellStyle name="Процентный 5 9" xfId="2556" xr:uid="{00000000-0005-0000-0000-00000D0A0000}"/>
    <cellStyle name="Процентный 6" xfId="2557" xr:uid="{00000000-0005-0000-0000-00000E0A0000}"/>
    <cellStyle name="Процентный 7" xfId="2558" xr:uid="{00000000-0005-0000-0000-00000F0A0000}"/>
    <cellStyle name="Процентный 7 2" xfId="2559" xr:uid="{00000000-0005-0000-0000-0000100A0000}"/>
    <cellStyle name="РесСмета" xfId="2560" xr:uid="{00000000-0005-0000-0000-0000110A0000}"/>
    <cellStyle name="СводкаСтоимРаб" xfId="2561" xr:uid="{00000000-0005-0000-0000-0000120A0000}"/>
    <cellStyle name="СводРасч" xfId="2562" xr:uid="{00000000-0005-0000-0000-0000130A0000}"/>
    <cellStyle name="Связанная ячейка 10" xfId="2563" xr:uid="{00000000-0005-0000-0000-0000140A0000}"/>
    <cellStyle name="Связанная ячейка 2" xfId="84" xr:uid="{00000000-0005-0000-0000-0000150A0000}"/>
    <cellStyle name="Связанная ячейка 2 2" xfId="2564" xr:uid="{00000000-0005-0000-0000-0000160A0000}"/>
    <cellStyle name="Связанная ячейка 3" xfId="2565" xr:uid="{00000000-0005-0000-0000-0000170A0000}"/>
    <cellStyle name="Связанная ячейка 4" xfId="2566" xr:uid="{00000000-0005-0000-0000-0000180A0000}"/>
    <cellStyle name="Связанная ячейка 5" xfId="2567" xr:uid="{00000000-0005-0000-0000-0000190A0000}"/>
    <cellStyle name="Связанная ячейка 6" xfId="2568" xr:uid="{00000000-0005-0000-0000-00001A0A0000}"/>
    <cellStyle name="Связанная ячейка 7" xfId="2569" xr:uid="{00000000-0005-0000-0000-00001B0A0000}"/>
    <cellStyle name="Связанная ячейка 8" xfId="2570" xr:uid="{00000000-0005-0000-0000-00001C0A0000}"/>
    <cellStyle name="Связанная ячейка 9" xfId="2571" xr:uid="{00000000-0005-0000-0000-00001D0A0000}"/>
    <cellStyle name="Стиль 1" xfId="25" xr:uid="{00000000-0005-0000-0000-00001E0A0000}"/>
    <cellStyle name="Стиль 1 2" xfId="2572" xr:uid="{00000000-0005-0000-0000-00001F0A0000}"/>
    <cellStyle name="Стиль 1 4" xfId="2711" xr:uid="{00000000-0005-0000-0000-0000200A0000}"/>
    <cellStyle name="Стиль 1 4 2" xfId="2573" xr:uid="{00000000-0005-0000-0000-0000210A0000}"/>
    <cellStyle name="ТЕКСТ" xfId="2574" xr:uid="{00000000-0005-0000-0000-0000220A0000}"/>
    <cellStyle name="Текст предупреждения 10" xfId="2575" xr:uid="{00000000-0005-0000-0000-0000230A0000}"/>
    <cellStyle name="Текст предупреждения 2" xfId="85" xr:uid="{00000000-0005-0000-0000-0000240A0000}"/>
    <cellStyle name="Текст предупреждения 2 2" xfId="2576" xr:uid="{00000000-0005-0000-0000-0000250A0000}"/>
    <cellStyle name="Текст предупреждения 3" xfId="2577" xr:uid="{00000000-0005-0000-0000-0000260A0000}"/>
    <cellStyle name="Текст предупреждения 4" xfId="2578" xr:uid="{00000000-0005-0000-0000-0000270A0000}"/>
    <cellStyle name="Текст предупреждения 5" xfId="2579" xr:uid="{00000000-0005-0000-0000-0000280A0000}"/>
    <cellStyle name="Текст предупреждения 6" xfId="2580" xr:uid="{00000000-0005-0000-0000-0000290A0000}"/>
    <cellStyle name="Текст предупреждения 7" xfId="2581" xr:uid="{00000000-0005-0000-0000-00002A0A0000}"/>
    <cellStyle name="Текст предупреждения 8" xfId="2582" xr:uid="{00000000-0005-0000-0000-00002B0A0000}"/>
    <cellStyle name="Текст предупреждения 9" xfId="2583" xr:uid="{00000000-0005-0000-0000-00002C0A0000}"/>
    <cellStyle name="Титул" xfId="2584" xr:uid="{00000000-0005-0000-0000-00002D0A0000}"/>
    <cellStyle name="Тысячи [0]_1045-97" xfId="2585" xr:uid="{00000000-0005-0000-0000-00002E0A0000}"/>
    <cellStyle name="Тысячи_1045-97" xfId="2586" xr:uid="{00000000-0005-0000-0000-00002F0A0000}"/>
    <cellStyle name="Финансовый" xfId="144" builtinId="3"/>
    <cellStyle name="Финансовый [0] 2" xfId="2587" xr:uid="{00000000-0005-0000-0000-0000310A0000}"/>
    <cellStyle name="Финансовый 10" xfId="120" xr:uid="{00000000-0005-0000-0000-0000320A0000}"/>
    <cellStyle name="Финансовый 11" xfId="121" xr:uid="{00000000-0005-0000-0000-0000330A0000}"/>
    <cellStyle name="Финансовый 11 2" xfId="2588" xr:uid="{00000000-0005-0000-0000-0000340A0000}"/>
    <cellStyle name="Финансовый 12" xfId="122" xr:uid="{00000000-0005-0000-0000-0000350A0000}"/>
    <cellStyle name="Финансовый 12 2" xfId="123" xr:uid="{00000000-0005-0000-0000-0000360A0000}"/>
    <cellStyle name="Финансовый 12 2 2" xfId="2589" xr:uid="{00000000-0005-0000-0000-0000370A0000}"/>
    <cellStyle name="Финансовый 12 3" xfId="2590" xr:uid="{00000000-0005-0000-0000-0000380A0000}"/>
    <cellStyle name="Финансовый 13" xfId="124" xr:uid="{00000000-0005-0000-0000-0000390A0000}"/>
    <cellStyle name="Финансовый 14" xfId="145" xr:uid="{00000000-0005-0000-0000-00003A0A0000}"/>
    <cellStyle name="Финансовый 15" xfId="2591" xr:uid="{00000000-0005-0000-0000-00003B0A0000}"/>
    <cellStyle name="Финансовый 17" xfId="2712" xr:uid="{00000000-0005-0000-0000-00003C0A0000}"/>
    <cellStyle name="Финансовый 2" xfId="86" xr:uid="{00000000-0005-0000-0000-00003D0A0000}"/>
    <cellStyle name="Финансовый 2 10" xfId="142" xr:uid="{00000000-0005-0000-0000-00003E0A0000}"/>
    <cellStyle name="Финансовый 2 11" xfId="2592" xr:uid="{00000000-0005-0000-0000-00003F0A0000}"/>
    <cellStyle name="Финансовый 2 11 2" xfId="2593" xr:uid="{00000000-0005-0000-0000-0000400A0000}"/>
    <cellStyle name="Финансовый 2 12" xfId="2594" xr:uid="{00000000-0005-0000-0000-0000410A0000}"/>
    <cellStyle name="Финансовый 2 13" xfId="2595" xr:uid="{00000000-0005-0000-0000-0000420A0000}"/>
    <cellStyle name="Финансовый 2 2" xfId="98" xr:uid="{00000000-0005-0000-0000-0000430A0000}"/>
    <cellStyle name="Финансовый 2 2 10" xfId="2596" xr:uid="{00000000-0005-0000-0000-0000440A0000}"/>
    <cellStyle name="Финансовый 2 2 2" xfId="2597" xr:uid="{00000000-0005-0000-0000-0000450A0000}"/>
    <cellStyle name="Финансовый 2 2 3" xfId="2598" xr:uid="{00000000-0005-0000-0000-0000460A0000}"/>
    <cellStyle name="Финансовый 2 2 3 2" xfId="2729" xr:uid="{00000000-0005-0000-0000-0000470A0000}"/>
    <cellStyle name="Финансовый 2 2 4" xfId="2599" xr:uid="{00000000-0005-0000-0000-0000480A0000}"/>
    <cellStyle name="Финансовый 2 2 5" xfId="2600" xr:uid="{00000000-0005-0000-0000-0000490A0000}"/>
    <cellStyle name="Финансовый 2 2 6" xfId="2601" xr:uid="{00000000-0005-0000-0000-00004A0A0000}"/>
    <cellStyle name="Финансовый 2 2 7" xfId="2602" xr:uid="{00000000-0005-0000-0000-00004B0A0000}"/>
    <cellStyle name="Финансовый 2 2 8" xfId="2603" xr:uid="{00000000-0005-0000-0000-00004C0A0000}"/>
    <cellStyle name="Финансовый 2 2 9" xfId="2604" xr:uid="{00000000-0005-0000-0000-00004D0A0000}"/>
    <cellStyle name="Финансовый 2 3" xfId="2605" xr:uid="{00000000-0005-0000-0000-00004E0A0000}"/>
    <cellStyle name="Финансовый 2 4" xfId="2606" xr:uid="{00000000-0005-0000-0000-00004F0A0000}"/>
    <cellStyle name="Финансовый 2 5" xfId="2607" xr:uid="{00000000-0005-0000-0000-0000500A0000}"/>
    <cellStyle name="Финансовый 2 6" xfId="2608" xr:uid="{00000000-0005-0000-0000-0000510A0000}"/>
    <cellStyle name="Финансовый 2 7" xfId="2609" xr:uid="{00000000-0005-0000-0000-0000520A0000}"/>
    <cellStyle name="Финансовый 2 8" xfId="2610" xr:uid="{00000000-0005-0000-0000-0000530A0000}"/>
    <cellStyle name="Финансовый 2 9" xfId="2611" xr:uid="{00000000-0005-0000-0000-0000540A0000}"/>
    <cellStyle name="Финансовый 20" xfId="2713" xr:uid="{00000000-0005-0000-0000-0000550A0000}"/>
    <cellStyle name="Финансовый 3" xfId="125" xr:uid="{00000000-0005-0000-0000-0000560A0000}"/>
    <cellStyle name="Финансовый 3 2" xfId="2612" xr:uid="{00000000-0005-0000-0000-0000570A0000}"/>
    <cellStyle name="Финансовый 3 2 2" xfId="2613" xr:uid="{00000000-0005-0000-0000-0000580A0000}"/>
    <cellStyle name="Финансовый 3 2 2 2" xfId="2614" xr:uid="{00000000-0005-0000-0000-0000590A0000}"/>
    <cellStyle name="Финансовый 3 2 3" xfId="2615" xr:uid="{00000000-0005-0000-0000-00005A0A0000}"/>
    <cellStyle name="Финансовый 3 3" xfId="2616" xr:uid="{00000000-0005-0000-0000-00005B0A0000}"/>
    <cellStyle name="Финансовый 3 4" xfId="2617" xr:uid="{00000000-0005-0000-0000-00005C0A0000}"/>
    <cellStyle name="Финансовый 3 5" xfId="2618" xr:uid="{00000000-0005-0000-0000-00005D0A0000}"/>
    <cellStyle name="Финансовый 33" xfId="2740" xr:uid="{00000000-0005-0000-0000-00005E0A0000}"/>
    <cellStyle name="Финансовый 4" xfId="126" xr:uid="{00000000-0005-0000-0000-00005F0A0000}"/>
    <cellStyle name="Финансовый 4 2" xfId="2619" xr:uid="{00000000-0005-0000-0000-0000600A0000}"/>
    <cellStyle name="Финансовый 4 3" xfId="2620" xr:uid="{00000000-0005-0000-0000-0000610A0000}"/>
    <cellStyle name="Финансовый 4 4" xfId="2621" xr:uid="{00000000-0005-0000-0000-0000620A0000}"/>
    <cellStyle name="Финансовый 5" xfId="127" xr:uid="{00000000-0005-0000-0000-0000630A0000}"/>
    <cellStyle name="Финансовый 5 2" xfId="2622" xr:uid="{00000000-0005-0000-0000-0000640A0000}"/>
    <cellStyle name="Финансовый 5 3" xfId="2623" xr:uid="{00000000-0005-0000-0000-0000650A0000}"/>
    <cellStyle name="Финансовый 6" xfId="128" xr:uid="{00000000-0005-0000-0000-0000660A0000}"/>
    <cellStyle name="Финансовый 6 2" xfId="129" xr:uid="{00000000-0005-0000-0000-0000670A0000}"/>
    <cellStyle name="Финансовый 7" xfId="130" xr:uid="{00000000-0005-0000-0000-0000680A0000}"/>
    <cellStyle name="Финансовый 7 2" xfId="2624" xr:uid="{00000000-0005-0000-0000-0000690A0000}"/>
    <cellStyle name="Финансовый 8" xfId="131" xr:uid="{00000000-0005-0000-0000-00006A0A0000}"/>
    <cellStyle name="Финансовый 8 2" xfId="2625" xr:uid="{00000000-0005-0000-0000-00006B0A0000}"/>
    <cellStyle name="Финансовый 9" xfId="132" xr:uid="{00000000-0005-0000-0000-00006C0A0000}"/>
    <cellStyle name="Хвост" xfId="2626" xr:uid="{00000000-0005-0000-0000-00006D0A0000}"/>
    <cellStyle name="Хороший 10" xfId="2627" xr:uid="{00000000-0005-0000-0000-00006E0A0000}"/>
    <cellStyle name="Хороший 11" xfId="2628" xr:uid="{00000000-0005-0000-0000-00006F0A0000}"/>
    <cellStyle name="Хороший 12" xfId="2629" xr:uid="{00000000-0005-0000-0000-0000700A0000}"/>
    <cellStyle name="Хороший 13" xfId="2630" xr:uid="{00000000-0005-0000-0000-0000710A0000}"/>
    <cellStyle name="Хороший 14" xfId="2631" xr:uid="{00000000-0005-0000-0000-0000720A0000}"/>
    <cellStyle name="Хороший 15" xfId="2632" xr:uid="{00000000-0005-0000-0000-0000730A0000}"/>
    <cellStyle name="Хороший 16" xfId="2633" xr:uid="{00000000-0005-0000-0000-0000740A0000}"/>
    <cellStyle name="Хороший 17" xfId="2634" xr:uid="{00000000-0005-0000-0000-0000750A0000}"/>
    <cellStyle name="Хороший 18" xfId="2635" xr:uid="{00000000-0005-0000-0000-0000760A0000}"/>
    <cellStyle name="Хороший 19" xfId="2636" xr:uid="{00000000-0005-0000-0000-0000770A0000}"/>
    <cellStyle name="Хороший 2" xfId="87" xr:uid="{00000000-0005-0000-0000-0000780A0000}"/>
    <cellStyle name="Хороший 2 2" xfId="2637" xr:uid="{00000000-0005-0000-0000-0000790A0000}"/>
    <cellStyle name="Хороший 2 3" xfId="2638" xr:uid="{00000000-0005-0000-0000-00007A0A0000}"/>
    <cellStyle name="Хороший 2 4" xfId="2639" xr:uid="{00000000-0005-0000-0000-00007B0A0000}"/>
    <cellStyle name="Хороший 20" xfId="2640" xr:uid="{00000000-0005-0000-0000-00007C0A0000}"/>
    <cellStyle name="Хороший 21" xfId="2641" xr:uid="{00000000-0005-0000-0000-00007D0A0000}"/>
    <cellStyle name="Хороший 22" xfId="2642" xr:uid="{00000000-0005-0000-0000-00007E0A0000}"/>
    <cellStyle name="Хороший 23" xfId="2643" xr:uid="{00000000-0005-0000-0000-00007F0A0000}"/>
    <cellStyle name="Хороший 24" xfId="2644" xr:uid="{00000000-0005-0000-0000-0000800A0000}"/>
    <cellStyle name="Хороший 25" xfId="2645" xr:uid="{00000000-0005-0000-0000-0000810A0000}"/>
    <cellStyle name="Хороший 26" xfId="2646" xr:uid="{00000000-0005-0000-0000-0000820A0000}"/>
    <cellStyle name="Хороший 27" xfId="2647" xr:uid="{00000000-0005-0000-0000-0000830A0000}"/>
    <cellStyle name="Хороший 28" xfId="2648" xr:uid="{00000000-0005-0000-0000-0000840A0000}"/>
    <cellStyle name="Хороший 29" xfId="2649" xr:uid="{00000000-0005-0000-0000-0000850A0000}"/>
    <cellStyle name="Хороший 3" xfId="2650" xr:uid="{00000000-0005-0000-0000-0000860A0000}"/>
    <cellStyle name="Хороший 3 2" xfId="2651" xr:uid="{00000000-0005-0000-0000-0000870A0000}"/>
    <cellStyle name="Хороший 30" xfId="2652" xr:uid="{00000000-0005-0000-0000-0000880A0000}"/>
    <cellStyle name="Хороший 31" xfId="2653" xr:uid="{00000000-0005-0000-0000-0000890A0000}"/>
    <cellStyle name="Хороший 32" xfId="2654" xr:uid="{00000000-0005-0000-0000-00008A0A0000}"/>
    <cellStyle name="Хороший 33" xfId="2655" xr:uid="{00000000-0005-0000-0000-00008B0A0000}"/>
    <cellStyle name="Хороший 34" xfId="2656" xr:uid="{00000000-0005-0000-0000-00008C0A0000}"/>
    <cellStyle name="Хороший 35" xfId="2657" xr:uid="{00000000-0005-0000-0000-00008D0A0000}"/>
    <cellStyle name="Хороший 36" xfId="2658" xr:uid="{00000000-0005-0000-0000-00008E0A0000}"/>
    <cellStyle name="Хороший 37" xfId="2659" xr:uid="{00000000-0005-0000-0000-00008F0A0000}"/>
    <cellStyle name="Хороший 38" xfId="2660" xr:uid="{00000000-0005-0000-0000-0000900A0000}"/>
    <cellStyle name="Хороший 39" xfId="2661" xr:uid="{00000000-0005-0000-0000-0000910A0000}"/>
    <cellStyle name="Хороший 4" xfId="2662" xr:uid="{00000000-0005-0000-0000-0000920A0000}"/>
    <cellStyle name="Хороший 4 2" xfId="2663" xr:uid="{00000000-0005-0000-0000-0000930A0000}"/>
    <cellStyle name="Хороший 4 3" xfId="2664" xr:uid="{00000000-0005-0000-0000-0000940A0000}"/>
    <cellStyle name="Хороший 40" xfId="2665" xr:uid="{00000000-0005-0000-0000-0000950A0000}"/>
    <cellStyle name="Хороший 41" xfId="2666" xr:uid="{00000000-0005-0000-0000-0000960A0000}"/>
    <cellStyle name="Хороший 42" xfId="2667" xr:uid="{00000000-0005-0000-0000-0000970A0000}"/>
    <cellStyle name="Хороший 5" xfId="2668" xr:uid="{00000000-0005-0000-0000-0000980A0000}"/>
    <cellStyle name="Хороший 6" xfId="2669" xr:uid="{00000000-0005-0000-0000-0000990A0000}"/>
    <cellStyle name="Хороший 7" xfId="2670" xr:uid="{00000000-0005-0000-0000-00009A0A0000}"/>
    <cellStyle name="Хороший 8" xfId="2671" xr:uid="{00000000-0005-0000-0000-00009B0A0000}"/>
    <cellStyle name="Хороший 9" xfId="2672" xr:uid="{00000000-0005-0000-0000-00009C0A0000}"/>
    <cellStyle name="Џђћ–…ќ’ќ›‰" xfId="2673" xr:uid="{00000000-0005-0000-0000-00009D0A0000}"/>
    <cellStyle name="Экспертиза" xfId="2674" xr:uid="{00000000-0005-0000-0000-00009E0A0000}"/>
    <cellStyle name="㼿㼿" xfId="2675" xr:uid="{00000000-0005-0000-0000-00009F0A0000}"/>
    <cellStyle name="㼿㼿 2" xfId="2676" xr:uid="{00000000-0005-0000-0000-0000A00A0000}"/>
    <cellStyle name="㼿㼿?" xfId="2677" xr:uid="{00000000-0005-0000-0000-0000A10A0000}"/>
    <cellStyle name="㼿㼿? 2" xfId="2678" xr:uid="{00000000-0005-0000-0000-0000A20A0000}"/>
    <cellStyle name="㼿㼿㼿" xfId="2679" xr:uid="{00000000-0005-0000-0000-0000A30A0000}"/>
    <cellStyle name="㼿㼿㼿 2" xfId="2680" xr:uid="{00000000-0005-0000-0000-0000A40A0000}"/>
    <cellStyle name="㼿㼿㼿?" xfId="2681" xr:uid="{00000000-0005-0000-0000-0000A50A0000}"/>
    <cellStyle name="㼿㼿㼿? 2" xfId="2682" xr:uid="{00000000-0005-0000-0000-0000A60A0000}"/>
    <cellStyle name="㼿㼿㼿㼿" xfId="2683" xr:uid="{00000000-0005-0000-0000-0000A70A0000}"/>
    <cellStyle name="㼿㼿㼿㼿 2" xfId="2684" xr:uid="{00000000-0005-0000-0000-0000A80A0000}"/>
    <cellStyle name="㼿㼿㼿㼿?" xfId="2685" xr:uid="{00000000-0005-0000-0000-0000A90A0000}"/>
    <cellStyle name="㼿㼿㼿㼿? 2" xfId="2686" xr:uid="{00000000-0005-0000-0000-0000AA0A0000}"/>
    <cellStyle name="㼿㼿㼿㼿㼿" xfId="2687" xr:uid="{00000000-0005-0000-0000-0000AB0A0000}"/>
    <cellStyle name="㼿㼿㼿㼿㼿 2" xfId="2688" xr:uid="{00000000-0005-0000-0000-0000AC0A0000}"/>
    <cellStyle name="㼿㼿㼿㼿㼿?" xfId="2689" xr:uid="{00000000-0005-0000-0000-0000AD0A0000}"/>
    <cellStyle name="㼿㼿㼿㼿㼿? 2" xfId="2690" xr:uid="{00000000-0005-0000-0000-0000AE0A0000}"/>
    <cellStyle name="㼿㼿㼿㼿㼿㼿?" xfId="2691" xr:uid="{00000000-0005-0000-0000-0000AF0A0000}"/>
    <cellStyle name="㼿㼿㼿㼿㼿㼿? 2" xfId="2692" xr:uid="{00000000-0005-0000-0000-0000B00A0000}"/>
    <cellStyle name="㼿㼿㼿㼿㼿㼿? 2 2" xfId="2693" xr:uid="{00000000-0005-0000-0000-0000B10A0000}"/>
    <cellStyle name="㼿㼿㼿㼿㼿㼿? 2_~6477071" xfId="2694" xr:uid="{00000000-0005-0000-0000-0000B20A0000}"/>
    <cellStyle name="㼿㼿㼿㼿㼿㼿? 3" xfId="2695" xr:uid="{00000000-0005-0000-0000-0000B30A0000}"/>
    <cellStyle name="㼿㼿㼿㼿㼿㼿?_~6477071" xfId="2696" xr:uid="{00000000-0005-0000-0000-0000B40A0000}"/>
    <cellStyle name="㼿㼿㼿㼿㼿㼿㼿㼿" xfId="2697" xr:uid="{00000000-0005-0000-0000-0000B50A0000}"/>
    <cellStyle name="㼿㼿㼿㼿㼿㼿㼿㼿 2" xfId="2698" xr:uid="{00000000-0005-0000-0000-0000B60A0000}"/>
    <cellStyle name="㼿㼿㼿㼿㼿㼿㼿㼿㼿" xfId="2699" xr:uid="{00000000-0005-0000-0000-0000B70A0000}"/>
    <cellStyle name="㼿㼿㼿㼿㼿㼿㼿㼿㼿 2" xfId="2700" xr:uid="{00000000-0005-0000-0000-0000B80A0000}"/>
    <cellStyle name="㼿㼿㼿㼿㼿㼿㼿㼿㼿㼿" xfId="2701" xr:uid="{00000000-0005-0000-0000-0000B90A0000}"/>
    <cellStyle name="㼿㼿㼿㼿㼿㼿㼿㼿㼿㼿 2" xfId="2702" xr:uid="{00000000-0005-0000-0000-0000BA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3.xml"/><Relationship Id="rId47" Type="http://schemas.openxmlformats.org/officeDocument/2006/relationships/externalLink" Target="externalLinks/externalLink8.xml"/><Relationship Id="rId50" Type="http://schemas.openxmlformats.org/officeDocument/2006/relationships/externalLink" Target="externalLinks/externalLink11.xml"/><Relationship Id="rId55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externalLink" Target="externalLinks/externalLink6.xml"/><Relationship Id="rId53" Type="http://schemas.openxmlformats.org/officeDocument/2006/relationships/externalLink" Target="externalLinks/externalLink14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4.xml"/><Relationship Id="rId48" Type="http://schemas.openxmlformats.org/officeDocument/2006/relationships/externalLink" Target="externalLinks/externalLink9.xml"/><Relationship Id="rId56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7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Relationship Id="rId54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5.xml"/><Relationship Id="rId52" Type="http://schemas.openxmlformats.org/officeDocument/2006/relationships/externalLink" Target="externalLinks/externalLink13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735316</xdr:colOff>
      <xdr:row>23</xdr:row>
      <xdr:rowOff>942974</xdr:rowOff>
    </xdr:from>
    <xdr:to>
      <xdr:col>13</xdr:col>
      <xdr:colOff>294561</xdr:colOff>
      <xdr:row>41</xdr:row>
      <xdr:rowOff>288888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7411332-A56D-B57A-595C-6F22D5C0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0641" y="2800349"/>
          <a:ext cx="4531295" cy="4266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304801</xdr:colOff>
      <xdr:row>7</xdr:row>
      <xdr:rowOff>5292</xdr:rowOff>
    </xdr:from>
    <xdr:to>
      <xdr:col>5</xdr:col>
      <xdr:colOff>541513</xdr:colOff>
      <xdr:row>18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91B2FB0-FB04-4611-8E25-2736C32B31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168"/>
        <a:stretch/>
      </xdr:blipFill>
      <xdr:spPr>
        <a:xfrm>
          <a:off x="581026" y="2553230"/>
          <a:ext cx="4351512" cy="43762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-FS-01\Work4$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19\share\qnap\qnap\ls420\Documents%20and%20Settings\n.arefyeva\&#1052;&#1086;&#1080;%20&#1076;&#1086;&#1082;&#1091;&#1084;&#1077;&#1085;&#1090;&#1099;\&#1040;&#1088;&#1077;&#1092;&#1100;&#1077;&#1074;&#1072;\&#1042;%20&#1053;%20&#1048;%20&#1048;%20&#1057;%20&#1058;\&#1041;&#1058;&#1057;-60\&#1042;&#1042;&#1052;&#1053;-&#1042;&#1053;&#1048;&#1048;&#1057;&#1058;\&#1041;&#1058;&#1057;60%20&#1042;&#1042;&#1052;&#1053;-&#1042;&#1085;&#1080;&#1080;&#1089;&#1090;\&#1053;&#1055;&#1057;%20&#1043;&#1086;&#1088;&#1100;&#1082;&#1080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-FS-01\Work4$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shnirovaVV\Desktop\&#1058;&#1048;&#1053;&#1040;\&#1059;&#1056;%20&#1055;&#1048;&#1056;\&#1052;&#1077;&#1090;&#1086;&#1076;&#1080;&#1082;&#1072;%20&#1088;&#1072;&#1089;&#1095;&#1077;&#1090;&#1072;%20&#1040;&#1057;&#1059;&#1058;&#1055;\&#1055;&#1088;&#1080;&#1083;&#1086;&#1078;&#1077;&#1085;&#1080;&#1077;_&#8470;_2_&#1055;&#1088;&#1080;&#1084;&#1077;&#1088;_&#1088;&#1072;&#1089;&#1095;&#1077;&#1090;&#1072;_&#1055;&#1057;_&#1052;&#1080;&#1085;&#1077;&#1088;&#1072;&#1083;&#1100;&#1085;&#1072;&#1103;,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shnirovaVV\Desktop\&#1058;&#1048;&#1053;&#1040;\&#1059;&#1056;%20&#1055;&#1048;&#1056;\&#1057;&#1080;&#1075;&#1085;&#1072;&#1083;&#1099;_&#1080;_&#1090;&#1077;&#1093;&#1085;&#1086;&#1083;&#1086;&#1075;&#1080;&#1095;&#1077;&#1089;&#1082;&#1080;&#1077;_&#1086;&#1087;&#1077;&#1088;&#1072;&#1094;&#1080;&#1080;+&#1089;&#1084;&#1077;&#1090;&#1072;_&#1055;&#1048;&#1056;.XLSX%2019.07.2019%20&#1073;&#1077;&#1079;%20&#1082;&#1086;&#1101;&#1092;&#1092;.%200,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19\share\qnap\Beta\UddPir\mail\&#1043;&#1077;&#1086;&#1057;&#1084;&#1077;&#1090;&#1072;\&#1040;&#1088;&#1093;&#1080;&#1074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ADM1\Desktop\&#1047;&#1040;&#1043;&#1056;&#1059;&#1047;&#1050;&#1048;\&#1057;&#1088;&#1072;&#1074;&#1085;&#1080;&#1090;&#1077;&#1083;&#1100;&#1085;&#1072;&#1103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6.1.8\sdo\&#1054;&#1090;&#1076;&#1077;&#1083;&#1099;\&#1056;&#1072;&#1073;&#1086;&#1090;&#1072;\&#1050;&#1054;&#1053;&#1082;&#1091;&#1088;&#1057;&#1053;&#1040;&#1071;\&#1055;&#1056;&#1048;&#1052;&#1045;&#1056;%20&#1050;&#1091;&#1079;&#1073;&#1072;&#1089;&#1089;\&#1050;&#1044;_&#1055;&#1072;&#1076;&#1091;&#1085;&#1089;&#1082;&#1072;&#1103;\&#1089;&#1084;&#1077;&#1090;&#1099;\&#1042;&#1051;%2010%20&#1082;&#1042;%20&#1055;&#1072;&#1076;&#1091;&#1085;&#1089;&#1082;&#1072;&#110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-FS-01\Work4$\ZubovProject\&#1055;&#1088;&#1086;&#1077;&#1082;&#1090;&#1099;\&#1057;&#1084;&#1077;&#1090;&#1099;\&#1057;&#1041;&#1062;%201997%20&#1042;&#1040;&#1056;.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S-FS-01\Work4$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429-11-%D0%9C%D0%9A%D0%90%D0%94-%D0%9B%D0%B5%D0%BD%D0%B8%D1%81%D0%BA%D0%B8%D0%B9%20%D1%8D%D0%BA%D1%81%D0%BF%D0%BB%20%D0%B4%D0%BE%D0%B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nap\ls420\qnap\qnap\ls420\C:\Megacube\NetUsers\Economics\&#1069;&#1082;&#1086;&#1085;&#1086;&#1084;&#1080;&#1082;&#1072;\book%202004\month%20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7;&#1084;&#1077;&#1090;&#1072;%20&#1087;&#1086;%20&#1053;&#1047;%20&#1085;&#1072;%20&#1048;&#1043;&#1044;&#1048;%20&#1045;&#1088;&#1084;&#1086;&#1083;&#1080;&#1085;&#1086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7;&#1084;&#1077;&#1090;&#1072;%20&#1087;&#1086;%20&#1053;&#1047;%20&#1085;&#1072;%20&#1048;&#1043;&#1048;%20&#1087;&#1086;%20&#1096;&#1072;&#1073;&#1083;&#1086;&#1085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3;&#1086;&#1074;&#1072;&#1103;%20&#1087;&#1072;&#1087;&#1082;&#1072;%20(2)\&#1048;&#1079;&#1099;&#1089;&#1082;&#1072;&#1085;&#1080;&#1103;%20&#1045;&#1088;&#1084;&#1086;&#1083;&#1080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Характеристики подстанции"/>
      <sheetName val="Сигналы по системам"/>
      <sheetName val="Иноформационный обмен АСУ ТП"/>
      <sheetName val="Расчет сигналов АСУ ИВС"/>
      <sheetName val="Расчет сигналов АСУ ТП"/>
      <sheetName val="Технологические операции"/>
      <sheetName val="ПС Минеральная"/>
      <sheetName val="АСУ ТП"/>
      <sheetName val="Приложение_№_2_Пример_расчета_П"/>
    </sheetNames>
    <definedNames>
      <definedName name="n_1" refersTo="#ССЫЛКА!"/>
      <definedName name="n_2" refersTo="#ССЫЛКА!"/>
      <definedName name="n_3" refersTo="#ССЫЛКА!"/>
      <definedName name="n_5" refersTo="#ССЫЛКА!" sheetId="6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Характеристики подстанции"/>
      <sheetName val="Сигналы по системам"/>
      <sheetName val="Иноформационный обмен АСУ ТП"/>
      <sheetName val="Расчет сигналов АСУ ИВС"/>
      <sheetName val="Расчет сигналов АСУ ТП"/>
      <sheetName val="Технологические операции"/>
      <sheetName val="АСУ ТП"/>
    </sheetNames>
    <definedNames>
      <definedName name="n_1" refersTo="#ССЫЛКА!" sheetId="6"/>
      <definedName name="n_2" refersTo="#ССЫЛКА!" sheetId="6"/>
      <definedName name="n_3" refersTo="#ССЫЛКА!" sheetId="6"/>
      <definedName name="n_5" refersTo="#ССЫЛКА!" sheetId="6"/>
    </definedNames>
    <sheetDataSet>
      <sheetData sheetId="0"/>
      <sheetData sheetId="1"/>
      <sheetData sheetId="2"/>
      <sheetData sheetId="3">
        <row r="27">
          <cell r="B27">
            <v>740</v>
          </cell>
        </row>
      </sheetData>
      <sheetData sheetId="4">
        <row r="20">
          <cell r="B20">
            <v>1062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 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КБК ДПК"/>
      <sheetName val="Вспом."/>
      <sheetName val="УКП"/>
      <sheetName val="БД"/>
      <sheetName val="Лист4"/>
      <sheetName val="Общий"/>
      <sheetName val="ТабР"/>
      <sheetName val="ЕТС (ф)"/>
      <sheetName val="база"/>
      <sheetName val="3_гидромет"/>
      <sheetName val="Исх. 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таблица_руко_x0019__x0015__x0009__x0003__x000c__x0011__x0011_"/>
      <sheetName val="Расчет №1.1"/>
      <sheetName val="Расчет №2.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см 5 ОДД "/>
      <sheetName val="Смета _4ПР ЭХЗ"/>
      <sheetName val="РабПр"/>
      <sheetName val="41"/>
      <sheetName val=" Свод"/>
      <sheetName val="Договорная цена"/>
      <sheetName val="ГАЗ_камаз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сходная"/>
      <sheetName val="3 Сл.-структура затрат"/>
      <sheetName val="Пра"/>
      <sheetName val="ПС 110 кВ (доп)"/>
      <sheetName val="Тестовый"/>
      <sheetName val="№2Гидромет."/>
      <sheetName val="№2Геолог"/>
      <sheetName val="№2Геолог с.п."/>
      <sheetName val="№3Экологи (2эта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таблица_руко 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ТЗ_АСУ-11"/>
      <sheetName val="лч_и_кам1"/>
      <sheetName val="ИД_СМР1"/>
      <sheetName val="Вспом_1"/>
      <sheetName val="Бл_электр_1"/>
      <sheetName val="2_Геология1"/>
      <sheetName val="Объем_работ1"/>
      <sheetName val="Виды_работ_АСО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сводная (2)"/>
      <sheetName val="Расч(подряд)"/>
      <sheetName val="таблица_руко_3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Пр2 Р. стоимости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СМ          "/>
      <sheetName val="таблица_руко       "/>
      <sheetName val="таблица_руко  _x0009_    "/>
      <sheetName val="Прил 6.57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Характеристические ФО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B1">
            <v>0</v>
          </cell>
        </row>
      </sheetData>
      <sheetData sheetId="808"/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/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/>
      <sheetData sheetId="825"/>
      <sheetData sheetId="826">
        <row r="1">
          <cell r="B1">
            <v>0</v>
          </cell>
        </row>
      </sheetData>
      <sheetData sheetId="827"/>
      <sheetData sheetId="828"/>
      <sheetData sheetId="829">
        <row r="1">
          <cell r="B1">
            <v>0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/>
      <sheetData sheetId="854"/>
      <sheetData sheetId="855"/>
      <sheetData sheetId="856"/>
      <sheetData sheetId="857"/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/>
      <sheetData sheetId="862"/>
      <sheetData sheetId="863">
        <row r="1">
          <cell r="B1">
            <v>0</v>
          </cell>
        </row>
      </sheetData>
      <sheetData sheetId="864"/>
      <sheetData sheetId="865"/>
      <sheetData sheetId="866"/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/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/>
      <sheetData sheetId="875"/>
      <sheetData sheetId="876" refreshError="1"/>
      <sheetData sheetId="877"/>
      <sheetData sheetId="878"/>
      <sheetData sheetId="879" refreshError="1"/>
      <sheetData sheetId="880"/>
      <sheetData sheetId="881">
        <row r="1">
          <cell r="B1">
            <v>0</v>
          </cell>
        </row>
      </sheetData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 refreshError="1"/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 refreshError="1"/>
      <sheetData sheetId="1314">
        <row r="1">
          <cell r="B1">
            <v>0</v>
          </cell>
        </row>
      </sheetData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 refreshError="1"/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>
        <row r="1">
          <cell r="B1">
            <v>0</v>
          </cell>
        </row>
      </sheetData>
      <sheetData sheetId="1790"/>
      <sheetData sheetId="1791">
        <row r="1">
          <cell r="B1">
            <v>0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 refreshError="1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/>
      <sheetData sheetId="1898" refreshError="1"/>
      <sheetData sheetId="1899" refreshError="1"/>
      <sheetData sheetId="1900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равнительная"/>
    </sheetNames>
    <definedNames>
      <definedName name="дес" refersTo="#ССЫЛКА!"/>
      <definedName name="Е2" refersTo="#ССЫЛКА!"/>
      <definedName name="Е3" refersTo="#ССЫЛКА!"/>
      <definedName name="Е4" refersTo="#ССЫЛКА!"/>
      <definedName name="Е5" refersTo="#ССЫЛКА!"/>
      <definedName name="Е6" refersTo="#ССЫЛКА!"/>
      <definedName name="Е7" refersTo="#ССЫЛКА!"/>
      <definedName name="Е8" refersTo="#ССЫЛКА!"/>
      <definedName name="ед" refersTo="#ССЫЛКА!"/>
      <definedName name="едж" refersTo="#ССЫЛКА!"/>
      <definedName name="сот" refersTo="#ССЫЛКА!"/>
      <definedName name="цать" refersTo="#ССЫЛКА!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Переменные и константы"/>
      <sheetName val="Дог цена"/>
      <sheetName val="Переменные_и_константы"/>
      <sheetName val="автоматизация РД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Смета РД_ПД АИИСКУЭ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"/>
      <sheetName val="СМ2"/>
      <sheetName val="АСУТП(ПОЛН)"/>
    </sheetNames>
    <sheetDataSet>
      <sheetData sheetId="0"/>
      <sheetData sheetId="1">
        <row r="16">
          <cell r="B16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</sheetData>
      <sheetData sheetId="2">
        <row r="20">
          <cell r="E20">
            <v>3</v>
          </cell>
        </row>
      </sheetData>
      <sheetData sheetId="3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.режим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/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/>
          </cell>
        </row>
      </sheetData>
      <sheetData sheetId="5" refreshError="1">
        <row r="2">
          <cell r="A2" t="str">
            <v>I квартал 2010</v>
          </cell>
        </row>
        <row r="3">
          <cell r="A3" t="str">
            <v>I квартал 2011</v>
          </cell>
        </row>
        <row r="4">
          <cell r="A4" t="str">
            <v>I квартал 2012</v>
          </cell>
        </row>
        <row r="5">
          <cell r="A5" t="str">
            <v>I квартал 2013</v>
          </cell>
        </row>
        <row r="6">
          <cell r="A6" t="str">
            <v>II квартал 2010</v>
          </cell>
        </row>
        <row r="7">
          <cell r="A7" t="str">
            <v>II квартал 2011</v>
          </cell>
        </row>
        <row r="8">
          <cell r="A8" t="str">
            <v>II квартал 2012</v>
          </cell>
        </row>
        <row r="9">
          <cell r="A9" t="str">
            <v>III квартал 2010</v>
          </cell>
        </row>
        <row r="10">
          <cell r="A10" t="str">
            <v>III квартал 2011</v>
          </cell>
        </row>
        <row r="11">
          <cell r="A11" t="str">
            <v>III квартал 2012</v>
          </cell>
        </row>
      </sheetData>
      <sheetData sheetId="6">
        <row r="2">
          <cell r="A2" t="str">
            <v>I квартал 2010 года</v>
          </cell>
        </row>
      </sheetData>
      <sheetData sheetId="7">
        <row r="19">
          <cell r="E19">
            <v>0</v>
          </cell>
        </row>
      </sheetData>
      <sheetData sheetId="8"/>
      <sheetData sheetId="9"/>
      <sheetData sheetId="10"/>
      <sheetData sheetId="11">
        <row r="5">
          <cell r="A5" t="str">
            <v>Таблица 4, п.1.1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 пог.м 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ГД(НЗ)"/>
      <sheetName val="ГД(СБЦ)"/>
      <sheetName val="накрутки новая геодезия"/>
      <sheetName val="ГЛ(СБЦ)"/>
      <sheetName val="накрутки новая геология"/>
      <sheetName val="список К(ГФ)"/>
      <sheetName val="накрутки новая геофизика"/>
      <sheetName val="ГМ"/>
      <sheetName val="ГМ-1"/>
      <sheetName val="накрутки"/>
      <sheetName val="3-п"/>
      <sheetName val="АРХ"/>
      <sheetName val="ВОП"/>
    </sheetNames>
    <sheetDataSet>
      <sheetData sheetId="0">
        <row r="11">
          <cell r="G11" t="str">
            <v>1 квартал 2025 года</v>
          </cell>
        </row>
        <row r="12">
          <cell r="F12" t="str">
            <v xml:space="preserve"> Письмо Минстроя России  от 21.04.2025 № 23229-ИФ/09</v>
          </cell>
        </row>
        <row r="13">
          <cell r="G13">
            <v>1.1299999999999999</v>
          </cell>
        </row>
      </sheetData>
      <sheetData sheetId="1"/>
      <sheetData sheetId="2"/>
      <sheetData sheetId="3">
        <row r="2">
          <cell r="A2" t="str">
            <v xml:space="preserve"> -</v>
          </cell>
          <cell r="B2">
            <v>0</v>
          </cell>
          <cell r="C2" t="str">
            <v>Таблица 3</v>
          </cell>
          <cell r="G2" t="str">
            <v xml:space="preserve"> -</v>
          </cell>
          <cell r="H2">
            <v>0</v>
          </cell>
          <cell r="L2" t="str">
            <v xml:space="preserve"> -</v>
          </cell>
          <cell r="M2">
            <v>0</v>
          </cell>
          <cell r="N2" t="str">
            <v>Таблица 3.1</v>
          </cell>
        </row>
        <row r="3">
          <cell r="A3" t="str">
            <v>до 200 км вкл. и Спз до 250 тыс.руб. вкл.</v>
          </cell>
          <cell r="B3">
            <v>13.2</v>
          </cell>
          <cell r="C3" t="str">
            <v>Таблица 3 пункт 1</v>
          </cell>
          <cell r="D3">
            <v>250000</v>
          </cell>
          <cell r="G3" t="str">
            <v>до 200 км вкл. и Спз до 250 тыс.руб. вкл.</v>
          </cell>
          <cell r="H3">
            <v>30.7</v>
          </cell>
          <cell r="I3" t="str">
            <v>Таблица 4 пункт 1</v>
          </cell>
          <cell r="J3">
            <v>250000</v>
          </cell>
          <cell r="L3" t="str">
            <v>до 200 км вкл. и Спз до 250 тыс.руб. вкл.</v>
          </cell>
          <cell r="M3">
            <v>7.1</v>
          </cell>
          <cell r="N3" t="str">
            <v>Таблица 3.1 пункт 1</v>
          </cell>
          <cell r="O3">
            <v>250000</v>
          </cell>
        </row>
        <row r="4">
          <cell r="A4" t="str">
            <v>от 200 до 500 км вкл. и Спз до 250 тыс.руб. вкл.</v>
          </cell>
          <cell r="B4">
            <v>16</v>
          </cell>
          <cell r="C4" t="str">
            <v>Таблица 3 пункт 2</v>
          </cell>
          <cell r="D4">
            <v>250000</v>
          </cell>
          <cell r="G4" t="str">
            <v>от 200 до 500 км вкл. и Спз до 250 тыс.руб. вкл.</v>
          </cell>
          <cell r="H4">
            <v>61.3</v>
          </cell>
          <cell r="I4" t="str">
            <v>Таблица 4 пункт 2</v>
          </cell>
          <cell r="J4">
            <v>250000</v>
          </cell>
          <cell r="L4" t="str">
            <v>от 200 до 500 км вкл. и Спз до 250 тыс.руб. вкл.</v>
          </cell>
          <cell r="M4">
            <v>9.9</v>
          </cell>
          <cell r="N4" t="str">
            <v>Таблица 3.1 пункт 2</v>
          </cell>
          <cell r="O4">
            <v>250000</v>
          </cell>
        </row>
        <row r="5">
          <cell r="A5" t="str">
            <v>от 500 до 1000 км вкл. и Спз до 250 тыс.руб. вкл.</v>
          </cell>
          <cell r="B5">
            <v>18.8</v>
          </cell>
          <cell r="C5" t="str">
            <v>Таблица 3 пункт 3</v>
          </cell>
          <cell r="D5">
            <v>250000</v>
          </cell>
          <cell r="G5" t="str">
            <v>от 500 до 1000 км вкл. и Спз до 250 тыс.руб. вкл.</v>
          </cell>
          <cell r="H5">
            <v>92</v>
          </cell>
          <cell r="I5" t="str">
            <v>Таблица 4 пункт 3</v>
          </cell>
          <cell r="J5">
            <v>250000</v>
          </cell>
          <cell r="L5" t="str">
            <v>от 500 до 1000 км вкл. и Спз до 250 тыс.руб. вкл.</v>
          </cell>
          <cell r="M5">
            <v>12.7</v>
          </cell>
          <cell r="N5" t="str">
            <v>Таблица 3.1 пункт 3</v>
          </cell>
          <cell r="O5">
            <v>250000</v>
          </cell>
        </row>
        <row r="6">
          <cell r="A6" t="str">
            <v>от 1000 до 2000 км вкл. и Спз до 250 тыс.руб. вкл.</v>
          </cell>
          <cell r="B6">
            <v>31.2</v>
          </cell>
          <cell r="C6" t="str">
            <v>Таблица 3 пункт 4</v>
          </cell>
          <cell r="D6">
            <v>250000</v>
          </cell>
          <cell r="G6" t="str">
            <v>от 1000 до 2000 км вкл. и Спз до 250 тыс.руб. вкл.</v>
          </cell>
          <cell r="H6">
            <v>107.3</v>
          </cell>
          <cell r="I6" t="str">
            <v>Таблица 4 пункт 4</v>
          </cell>
          <cell r="J6">
            <v>250000</v>
          </cell>
          <cell r="L6" t="str">
            <v>от 1000 до 2000 км вкл. и Спз до 250 тыс.руб. вкл.</v>
          </cell>
          <cell r="M6">
            <v>25.1</v>
          </cell>
          <cell r="N6" t="str">
            <v>Таблица 3.1 пункт 4</v>
          </cell>
          <cell r="O6">
            <v>250000</v>
          </cell>
        </row>
        <row r="7">
          <cell r="A7" t="str">
            <v>от 2000 до 4000 км вкл. и Спз до 250 тыс.руб. вкл.</v>
          </cell>
          <cell r="B7">
            <v>75.599999999999994</v>
          </cell>
          <cell r="C7" t="str">
            <v>Таблица 3 пункт 5</v>
          </cell>
          <cell r="D7">
            <v>250000</v>
          </cell>
          <cell r="G7" t="str">
            <v>от 2000 до 4000 км вкл. и Спз до 250 тыс.руб. вкл.</v>
          </cell>
          <cell r="H7">
            <v>122.7</v>
          </cell>
          <cell r="I7" t="str">
            <v>Таблица 4 пункт 5</v>
          </cell>
          <cell r="J7">
            <v>250000</v>
          </cell>
          <cell r="L7" t="str">
            <v>от 2000 до 4000 км вкл. и Спз до 250 тыс.руб. вкл.</v>
          </cell>
          <cell r="M7">
            <v>69.5</v>
          </cell>
          <cell r="N7" t="str">
            <v>Таблица 3.1 пункт 5</v>
          </cell>
          <cell r="O7">
            <v>250000</v>
          </cell>
        </row>
        <row r="8">
          <cell r="A8" t="str">
            <v>от 4000 до 6000 км вкл. и Спз до 250 тыс.руб. вкл.</v>
          </cell>
          <cell r="C8" t="str">
            <v>Таблица 3 пункт 6</v>
          </cell>
          <cell r="D8">
            <v>250000</v>
          </cell>
          <cell r="G8" t="str">
            <v>св. 4000км  и Спз до 250 тыс.руб. вкл.</v>
          </cell>
          <cell r="I8" t="str">
            <v>Таблица 4 пункт 6</v>
          </cell>
          <cell r="J8">
            <v>250000</v>
          </cell>
          <cell r="L8" t="str">
            <v>от 4000 до 6000 км вкл. и Спз до 250 тыс.руб. вкл.</v>
          </cell>
          <cell r="N8" t="str">
            <v>Таблица 3.1 пункт 6</v>
          </cell>
          <cell r="O8">
            <v>250000</v>
          </cell>
        </row>
        <row r="9">
          <cell r="A9" t="str">
            <v>св. 6000 км и Спз до 250 тыс.руб. вкл.</v>
          </cell>
          <cell r="C9" t="str">
            <v>Таблица 3 пункт 7</v>
          </cell>
          <cell r="D9">
            <v>250000</v>
          </cell>
          <cell r="L9" t="str">
            <v>св. 6000 км и Спз до 250 тыс.руб. вкл.</v>
          </cell>
          <cell r="N9" t="str">
            <v>Таблица 3.1 пункт 7</v>
          </cell>
          <cell r="O9">
            <v>250000</v>
          </cell>
        </row>
        <row r="11">
          <cell r="A11" t="str">
            <v xml:space="preserve">до 200 км вкл. и Спз  500 тыс.руб. </v>
          </cell>
          <cell r="B11">
            <v>10.4</v>
          </cell>
          <cell r="C11" t="str">
            <v>Таблица 3 пункт 1</v>
          </cell>
          <cell r="D11">
            <v>500000</v>
          </cell>
          <cell r="G11" t="str">
            <v xml:space="preserve">до 200 км вкл. и Спз  500 тыс.руб. </v>
          </cell>
          <cell r="H11">
            <v>15.3</v>
          </cell>
          <cell r="I11" t="str">
            <v>Таблица 4 пункт 1</v>
          </cell>
          <cell r="J11">
            <v>500000</v>
          </cell>
          <cell r="L11" t="str">
            <v xml:space="preserve">до 200 км вкл. и Спз  500 тыс.руб. </v>
          </cell>
          <cell r="M11">
            <v>4.3</v>
          </cell>
          <cell r="N11" t="str">
            <v>Таблица 3.1 пункт 1</v>
          </cell>
          <cell r="O11">
            <v>500000</v>
          </cell>
        </row>
        <row r="12">
          <cell r="A12" t="str">
            <v xml:space="preserve">от 200 до 500 км вкл.  и Спз  500 тыс.руб. </v>
          </cell>
          <cell r="B12">
            <v>11.8</v>
          </cell>
          <cell r="C12" t="str">
            <v>Таблица 3 пункт 2</v>
          </cell>
          <cell r="D12">
            <v>500000</v>
          </cell>
          <cell r="G12" t="str">
            <v xml:space="preserve">от 200 до 500 км вкл.  и Спз  500 тыс.руб. </v>
          </cell>
          <cell r="H12">
            <v>30.7</v>
          </cell>
          <cell r="I12" t="str">
            <v>Таблица 4 пункт 2</v>
          </cell>
          <cell r="J12">
            <v>500000</v>
          </cell>
          <cell r="L12" t="str">
            <v xml:space="preserve">от 200 до 500 км вкл.  и Спз  500 тыс.руб. </v>
          </cell>
          <cell r="M12">
            <v>5.7</v>
          </cell>
          <cell r="N12" t="str">
            <v>Таблица 3.1 пункт 2</v>
          </cell>
          <cell r="O12">
            <v>500000</v>
          </cell>
        </row>
        <row r="13">
          <cell r="A13" t="str">
            <v xml:space="preserve">от 500 до 1000 км вкл. и Спз  500 тыс.руб. </v>
          </cell>
          <cell r="B13">
            <v>13.2</v>
          </cell>
          <cell r="C13" t="str">
            <v>Таблица 3 пункт 3</v>
          </cell>
          <cell r="D13">
            <v>500000</v>
          </cell>
          <cell r="G13" t="str">
            <v xml:space="preserve">от 500 до 1000 км вкл. и Спз  500 тыс.руб. </v>
          </cell>
          <cell r="H13">
            <v>46</v>
          </cell>
          <cell r="I13" t="str">
            <v>Таблица 4 пункт 3</v>
          </cell>
          <cell r="J13">
            <v>500000</v>
          </cell>
          <cell r="L13" t="str">
            <v xml:space="preserve">от 500 до 1000 км вкл. и Спз  500 тыс.руб. </v>
          </cell>
          <cell r="M13">
            <v>7.1</v>
          </cell>
          <cell r="N13" t="str">
            <v>Таблица 3.1 пункт 3</v>
          </cell>
          <cell r="O13">
            <v>500000</v>
          </cell>
        </row>
        <row r="14">
          <cell r="A14" t="str">
            <v xml:space="preserve">от 1000 до 2000 км вкл. и  Спз  500 тыс.руб. </v>
          </cell>
          <cell r="B14">
            <v>19.399999999999999</v>
          </cell>
          <cell r="C14" t="str">
            <v>Таблица 3 пункт 4</v>
          </cell>
          <cell r="D14">
            <v>500000</v>
          </cell>
          <cell r="G14" t="str">
            <v xml:space="preserve">от 1000 до 2000 км вкл. и  Спз  500 тыс.руб. </v>
          </cell>
          <cell r="H14">
            <v>53.7</v>
          </cell>
          <cell r="I14" t="str">
            <v>Таблица 4 пункт 4</v>
          </cell>
          <cell r="J14">
            <v>500000</v>
          </cell>
          <cell r="L14" t="str">
            <v xml:space="preserve">от 1000 до 2000 км вкл. и  Спз  500 тыс.руб. </v>
          </cell>
          <cell r="M14">
            <v>13.3</v>
          </cell>
          <cell r="N14" t="str">
            <v>Таблица 3.1 пункт 4</v>
          </cell>
          <cell r="O14">
            <v>500000</v>
          </cell>
        </row>
        <row r="15">
          <cell r="A15" t="str">
            <v xml:space="preserve">от 2000 до 4000 км вкл. и  Спз  500 тыс.руб. </v>
          </cell>
          <cell r="B15">
            <v>41.6</v>
          </cell>
          <cell r="C15" t="str">
            <v>Таблица 3 пункт 5</v>
          </cell>
          <cell r="D15">
            <v>500000</v>
          </cell>
          <cell r="G15" t="str">
            <v xml:space="preserve">от 2000 до 4000 км вкл. и  Спз  500 тыс.руб. </v>
          </cell>
          <cell r="H15">
            <v>61.3</v>
          </cell>
          <cell r="I15" t="str">
            <v>Таблица 4 пункт 5</v>
          </cell>
          <cell r="J15">
            <v>500000</v>
          </cell>
          <cell r="L15" t="str">
            <v xml:space="preserve">от 2000 до 4000 км вкл. и  Спз  500 тыс.руб. </v>
          </cell>
          <cell r="M15">
            <v>35.5</v>
          </cell>
          <cell r="N15" t="str">
            <v>Таблица 3.1 пункт 5</v>
          </cell>
          <cell r="O15">
            <v>500000</v>
          </cell>
        </row>
        <row r="16">
          <cell r="A16" t="str">
            <v xml:space="preserve">от 4000 до 6000 км вкл. и Спз  500 тыс.руб. </v>
          </cell>
          <cell r="B16">
            <v>67.2</v>
          </cell>
          <cell r="C16" t="str">
            <v>Таблица 3 пункт 6</v>
          </cell>
          <cell r="D16">
            <v>500000</v>
          </cell>
          <cell r="G16" t="str">
            <v>св. 4000км  и Спз до 500 тыс.руб. вкл.</v>
          </cell>
          <cell r="H16">
            <v>69</v>
          </cell>
          <cell r="I16" t="str">
            <v>Таблица 4 пункт 6</v>
          </cell>
          <cell r="J16">
            <v>500000</v>
          </cell>
          <cell r="L16" t="str">
            <v xml:space="preserve">от 4000 до 6000 км вкл. и Спз  500 тыс.руб. </v>
          </cell>
          <cell r="M16">
            <v>61.1</v>
          </cell>
          <cell r="N16" t="str">
            <v>Таблица 3.1 пункт 6</v>
          </cell>
          <cell r="O16">
            <v>500000</v>
          </cell>
        </row>
        <row r="17">
          <cell r="A17" t="str">
            <v xml:space="preserve">св. 6000 км и Спз  500 тыс.руб. </v>
          </cell>
          <cell r="B17">
            <v>101.2</v>
          </cell>
          <cell r="C17" t="str">
            <v>Таблица 3 пункт 7</v>
          </cell>
          <cell r="D17">
            <v>500000</v>
          </cell>
          <cell r="L17" t="str">
            <v xml:space="preserve">св. 6000 км и Спз  500 тыс.руб. </v>
          </cell>
          <cell r="M17">
            <v>95.1</v>
          </cell>
          <cell r="N17" t="str">
            <v>Таблица 3.1 пункт 7</v>
          </cell>
          <cell r="O17">
            <v>500000</v>
          </cell>
        </row>
        <row r="19">
          <cell r="A19" t="str">
            <v xml:space="preserve">до 200 км вкл. и Спз  1000 тыс.руб. </v>
          </cell>
          <cell r="B19">
            <v>8</v>
          </cell>
          <cell r="C19" t="str">
            <v>Таблица 3 пункт 1</v>
          </cell>
          <cell r="D19">
            <v>1000000</v>
          </cell>
          <cell r="G19" t="str">
            <v xml:space="preserve">до 200 км вкл. и Спз  1000 тыс.руб. </v>
          </cell>
          <cell r="H19">
            <v>7.7</v>
          </cell>
          <cell r="I19" t="str">
            <v>Таблица 4 пункт 1</v>
          </cell>
          <cell r="J19">
            <v>1000000</v>
          </cell>
          <cell r="L19" t="str">
            <v xml:space="preserve">до 200 км вкл. и Спз  1000 тыс.руб. </v>
          </cell>
          <cell r="M19">
            <v>1.9</v>
          </cell>
          <cell r="N19" t="str">
            <v>Таблица 3.1 пункт 1</v>
          </cell>
          <cell r="O19">
            <v>1000000</v>
          </cell>
        </row>
        <row r="20">
          <cell r="A20" t="str">
            <v xml:space="preserve">от 200 до 500 км вкл.  и Спз  1000 тыс.руб. </v>
          </cell>
          <cell r="B20">
            <v>8.6999999999999993</v>
          </cell>
          <cell r="C20" t="str">
            <v>Таблица 3 пункт 2</v>
          </cell>
          <cell r="D20">
            <v>1000000</v>
          </cell>
          <cell r="G20" t="str">
            <v xml:space="preserve">от 200 до 500 км вкл.  и Спз  1000 тыс.руб. </v>
          </cell>
          <cell r="H20">
            <v>15.3</v>
          </cell>
          <cell r="I20" t="str">
            <v>Таблица 4 пункт 2</v>
          </cell>
          <cell r="J20">
            <v>1000000</v>
          </cell>
          <cell r="L20" t="str">
            <v xml:space="preserve">от 200 до 500 км вкл.  и Спз  1000 тыс.руб. </v>
          </cell>
          <cell r="M20">
            <v>2.6</v>
          </cell>
          <cell r="N20" t="str">
            <v>Таблица 3.1 пункт 2</v>
          </cell>
          <cell r="O20">
            <v>1000000</v>
          </cell>
        </row>
        <row r="21">
          <cell r="A21" t="str">
            <v xml:space="preserve">от 500 до 1000 км вкл. и Спз  1000 тыс.руб. </v>
          </cell>
          <cell r="B21">
            <v>9.4</v>
          </cell>
          <cell r="C21" t="str">
            <v>Таблица 3 пункт 3</v>
          </cell>
          <cell r="D21">
            <v>1000000</v>
          </cell>
          <cell r="G21" t="str">
            <v xml:space="preserve">от 500 до 1000 км вкл. и Спз  1000 тыс.руб. </v>
          </cell>
          <cell r="H21">
            <v>23</v>
          </cell>
          <cell r="I21" t="str">
            <v>Таблица 4 пункт 3</v>
          </cell>
          <cell r="J21">
            <v>1000000</v>
          </cell>
          <cell r="L21" t="str">
            <v xml:space="preserve">от 500 до 1000 км вкл. и Спз  1000 тыс.руб. </v>
          </cell>
          <cell r="M21">
            <v>3.3</v>
          </cell>
          <cell r="N21" t="str">
            <v>Таблица 3.1 пункт 3</v>
          </cell>
          <cell r="O21">
            <v>1000000</v>
          </cell>
        </row>
        <row r="22">
          <cell r="A22" t="str">
            <v xml:space="preserve">от 1000 до 2000 км вкл. и  Спз  1000 тыс.руб. </v>
          </cell>
          <cell r="B22">
            <v>12.5</v>
          </cell>
          <cell r="C22" t="str">
            <v>Таблица 3 пункт 4</v>
          </cell>
          <cell r="D22">
            <v>1000000</v>
          </cell>
          <cell r="G22" t="str">
            <v xml:space="preserve">от 1000 до 2000 км вкл. и  Спз  1000 тыс.руб. </v>
          </cell>
          <cell r="H22">
            <v>26.8</v>
          </cell>
          <cell r="I22" t="str">
            <v>Таблица 4 пункт 4</v>
          </cell>
          <cell r="J22">
            <v>1000000</v>
          </cell>
          <cell r="L22" t="str">
            <v xml:space="preserve">от 1000 до 2000 км вкл. и  Спз  1000 тыс.руб. </v>
          </cell>
          <cell r="M22">
            <v>6.4</v>
          </cell>
          <cell r="N22" t="str">
            <v>Таблица 3.1 пункт 4</v>
          </cell>
          <cell r="O22">
            <v>1000000</v>
          </cell>
        </row>
        <row r="23">
          <cell r="A23" t="str">
            <v xml:space="preserve">от 2000 до 4000 км вкл. и  Спз  1000 тыс.руб. </v>
          </cell>
          <cell r="B23">
            <v>23.6</v>
          </cell>
          <cell r="C23" t="str">
            <v>Таблица 3 пункт 5</v>
          </cell>
          <cell r="D23">
            <v>1000000</v>
          </cell>
          <cell r="G23" t="str">
            <v xml:space="preserve">от 2000 до 4000 км вкл. и  Спз  1000 тыс.руб. </v>
          </cell>
          <cell r="H23">
            <v>30.7</v>
          </cell>
          <cell r="I23" t="str">
            <v>Таблица 4 пункт 5</v>
          </cell>
          <cell r="J23">
            <v>1000000</v>
          </cell>
          <cell r="L23" t="str">
            <v xml:space="preserve">от 2000 до 4000 км вкл. и  Спз  1000 тыс.руб. </v>
          </cell>
          <cell r="M23">
            <v>17.5</v>
          </cell>
          <cell r="N23" t="str">
            <v>Таблица 3.1 пункт 5</v>
          </cell>
          <cell r="O23">
            <v>1000000</v>
          </cell>
        </row>
        <row r="24">
          <cell r="A24" t="str">
            <v xml:space="preserve">от 4000 до 6000 км вкл. и Спз  1000 тыс.руб. </v>
          </cell>
          <cell r="B24">
            <v>36.4</v>
          </cell>
          <cell r="C24" t="str">
            <v>Таблица 3 пункт 6</v>
          </cell>
          <cell r="D24">
            <v>1000000</v>
          </cell>
          <cell r="G24" t="str">
            <v>св. 4000км  и Спз до 1000 тыс.руб. вкл.</v>
          </cell>
          <cell r="H24">
            <v>34.5</v>
          </cell>
          <cell r="I24" t="str">
            <v>Таблица 4 пункт 6</v>
          </cell>
          <cell r="J24">
            <v>1000000</v>
          </cell>
          <cell r="L24" t="str">
            <v xml:space="preserve">от 4000 до 6000 км вкл. и Спз  1000 тыс.руб. </v>
          </cell>
          <cell r="M24">
            <v>30.3</v>
          </cell>
          <cell r="N24" t="str">
            <v>Таблица 3.1 пункт 6</v>
          </cell>
          <cell r="O24">
            <v>1000000</v>
          </cell>
        </row>
        <row r="25">
          <cell r="A25" t="str">
            <v xml:space="preserve">св. 6000 км и Спз  1000 тыс.руб. </v>
          </cell>
          <cell r="B25">
            <v>53.4</v>
          </cell>
          <cell r="C25" t="str">
            <v>Таблица 3 пункт 7</v>
          </cell>
          <cell r="D25">
            <v>1000000</v>
          </cell>
          <cell r="L25" t="str">
            <v xml:space="preserve">св. 6000 км и Спз  1000 тыс.руб. </v>
          </cell>
          <cell r="M25">
            <v>47.3</v>
          </cell>
          <cell r="N25" t="str">
            <v>Таблица 3.1 пункт 7</v>
          </cell>
          <cell r="O25">
            <v>1000000</v>
          </cell>
        </row>
        <row r="27">
          <cell r="A27" t="str">
            <v xml:space="preserve">до 200 км вкл. и Спз св.  3000 тыс.руб. </v>
          </cell>
          <cell r="B27">
            <v>6.7</v>
          </cell>
          <cell r="C27" t="str">
            <v>Таблица 3 пункт 1</v>
          </cell>
          <cell r="D27">
            <v>3000000</v>
          </cell>
          <cell r="G27" t="str">
            <v xml:space="preserve">до 200 км вкл. и Спз св.  3000 тыс.руб. </v>
          </cell>
          <cell r="H27">
            <v>2.2000000000000002</v>
          </cell>
          <cell r="I27" t="str">
            <v>Таблица 4 пункт 1</v>
          </cell>
          <cell r="J27">
            <v>3000000</v>
          </cell>
          <cell r="L27" t="str">
            <v xml:space="preserve">до 200 км вкл. и Спз св.  3000 тыс.руб. </v>
          </cell>
          <cell r="M27">
            <v>0.6</v>
          </cell>
          <cell r="N27" t="str">
            <v>Таблица 3.1 пункт 1</v>
          </cell>
          <cell r="O27">
            <v>3000000</v>
          </cell>
        </row>
        <row r="28">
          <cell r="A28" t="str">
            <v xml:space="preserve">от 200 до 500 км вкл.  и Спз   св.  3000 тыс.руб. </v>
          </cell>
          <cell r="B28">
            <v>7</v>
          </cell>
          <cell r="C28" t="str">
            <v>Таблица 3 пункт 2</v>
          </cell>
          <cell r="D28">
            <v>3000000</v>
          </cell>
          <cell r="G28" t="str">
            <v xml:space="preserve">от 200 до 500 км вкл.  и Спз   св.  3000 тыс.руб. </v>
          </cell>
          <cell r="H28">
            <v>4.4000000000000004</v>
          </cell>
          <cell r="I28" t="str">
            <v>Таблица 4 пункт 2</v>
          </cell>
          <cell r="J28">
            <v>3000000</v>
          </cell>
          <cell r="L28" t="str">
            <v xml:space="preserve">от 200 до 500 км вкл.  и Спз   св.  3000 тыс.руб. </v>
          </cell>
          <cell r="M28">
            <v>0.9</v>
          </cell>
          <cell r="N28" t="str">
            <v>Таблица 3.1 пункт 2</v>
          </cell>
          <cell r="O28">
            <v>3000000</v>
          </cell>
        </row>
        <row r="29">
          <cell r="A29" t="str">
            <v xml:space="preserve">от 500 до 1000 км вкл. и Спз  св.  3000 тыс.руб. </v>
          </cell>
          <cell r="B29">
            <v>7.2</v>
          </cell>
          <cell r="C29" t="str">
            <v>Таблица 3 пункт 3</v>
          </cell>
          <cell r="D29">
            <v>3000000</v>
          </cell>
          <cell r="G29" t="str">
            <v xml:space="preserve">от 500 до 1000 км вкл. и Спз  св.  3000 тыс.руб. </v>
          </cell>
          <cell r="H29">
            <v>6.6</v>
          </cell>
          <cell r="I29" t="str">
            <v>Таблица 4 пункт 3</v>
          </cell>
          <cell r="J29">
            <v>3000000</v>
          </cell>
          <cell r="L29" t="str">
            <v xml:space="preserve">от 500 до 1000 км вкл. и Спз  св.  3000 тыс.руб. </v>
          </cell>
          <cell r="M29">
            <v>1.1000000000000001</v>
          </cell>
          <cell r="N29" t="str">
            <v>Таблица 3.1 пункт 3</v>
          </cell>
          <cell r="O29">
            <v>3000000</v>
          </cell>
        </row>
        <row r="30">
          <cell r="A30" t="str">
            <v xml:space="preserve">от 1000 до 2000 км вкл. и  Спз св.  3000 тыс.руб. </v>
          </cell>
          <cell r="B30">
            <v>8.1999999999999993</v>
          </cell>
          <cell r="C30" t="str">
            <v>Таблица 3 пункт 4</v>
          </cell>
          <cell r="D30">
            <v>3000000</v>
          </cell>
          <cell r="G30" t="str">
            <v xml:space="preserve">от 1000 до 2000 км вкл. и  Спз св.  3000 тыс.руб. </v>
          </cell>
          <cell r="H30">
            <v>7.7</v>
          </cell>
          <cell r="I30" t="str">
            <v>Таблица 4 пункт 4</v>
          </cell>
          <cell r="J30">
            <v>3000000</v>
          </cell>
          <cell r="L30" t="str">
            <v xml:space="preserve">от 1000 до 2000 км вкл. и  Спз св.  3000 тыс.руб. </v>
          </cell>
          <cell r="M30">
            <v>2.1</v>
          </cell>
          <cell r="N30" t="str">
            <v>Таблица 3.1 пункт 4</v>
          </cell>
          <cell r="O30">
            <v>3000000</v>
          </cell>
        </row>
        <row r="31">
          <cell r="A31" t="str">
            <v xml:space="preserve">от 2000 до 4000 км вкл. и  Спз  св.  3000 тыс.руб. </v>
          </cell>
          <cell r="B31">
            <v>11.9</v>
          </cell>
          <cell r="C31" t="str">
            <v>Таблица 3 пункт 5</v>
          </cell>
          <cell r="D31">
            <v>3000000</v>
          </cell>
          <cell r="G31" t="str">
            <v xml:space="preserve">от 2000 до 4000 км вкл. и  Спз  св.  3000 тыс.руб. </v>
          </cell>
          <cell r="H31">
            <v>8.8000000000000007</v>
          </cell>
          <cell r="I31" t="str">
            <v>Таблица 4 пункт 5</v>
          </cell>
          <cell r="J31">
            <v>3000000</v>
          </cell>
          <cell r="L31" t="str">
            <v xml:space="preserve">от 2000 до 4000 км вкл. и  Спз  св.  3000 тыс.руб. </v>
          </cell>
          <cell r="M31">
            <v>5.8</v>
          </cell>
          <cell r="N31" t="str">
            <v>Таблица 3.1 пункт 5</v>
          </cell>
          <cell r="O31">
            <v>3000000</v>
          </cell>
        </row>
        <row r="32">
          <cell r="A32" t="str">
            <v xml:space="preserve">от 4000 до 6000 км вкл. и Спз  св.  3000 тыс.руб. </v>
          </cell>
          <cell r="B32">
            <v>16.2</v>
          </cell>
          <cell r="C32" t="str">
            <v>Таблица 3 пункт 6</v>
          </cell>
          <cell r="D32">
            <v>3000000</v>
          </cell>
          <cell r="G32" t="str">
            <v>св. 4000км  и Спз до 3000 тыс.руб. вкл.</v>
          </cell>
          <cell r="H32">
            <v>9.9</v>
          </cell>
          <cell r="I32" t="str">
            <v>Таблица 4 пункт 6</v>
          </cell>
          <cell r="J32">
            <v>3000000</v>
          </cell>
          <cell r="L32" t="str">
            <v xml:space="preserve">от 4000 до 6000 км вкл. и Спз  св.  3000 тыс.руб. </v>
          </cell>
          <cell r="M32">
            <v>10.1</v>
          </cell>
          <cell r="N32" t="str">
            <v>Таблица 3.1 пункт 6</v>
          </cell>
          <cell r="O32">
            <v>3000000</v>
          </cell>
        </row>
        <row r="33">
          <cell r="A33" t="str">
            <v xml:space="preserve">св. 6000 км и Спз  св.  3000 тыс.руб. </v>
          </cell>
          <cell r="B33">
            <v>21.9</v>
          </cell>
          <cell r="C33" t="str">
            <v>Таблица 3 пункт 7</v>
          </cell>
          <cell r="D33">
            <v>3000000</v>
          </cell>
          <cell r="L33" t="str">
            <v xml:space="preserve">св. 6000 км и Спз  св.  3000 тыс.руб. </v>
          </cell>
          <cell r="M33">
            <v>15.8</v>
          </cell>
          <cell r="N33" t="str">
            <v>Таблица 3.1 пункт 7</v>
          </cell>
          <cell r="O33">
            <v>3000000</v>
          </cell>
        </row>
        <row r="54">
          <cell r="A54" t="str">
            <v>до 100 тыс.р. вкл.</v>
          </cell>
          <cell r="B54">
            <v>6205</v>
          </cell>
          <cell r="C54" t="str">
            <v>т.80 §1</v>
          </cell>
          <cell r="D54">
            <v>100000</v>
          </cell>
        </row>
        <row r="55">
          <cell r="A55" t="str">
            <v>500тыс.р.</v>
          </cell>
          <cell r="B55">
            <v>21549</v>
          </cell>
          <cell r="C55" t="str">
            <v>т.80 §2</v>
          </cell>
          <cell r="D55">
            <v>500000</v>
          </cell>
        </row>
        <row r="56">
          <cell r="A56" t="str">
            <v xml:space="preserve"> 1000 тыс.р </v>
          </cell>
          <cell r="B56">
            <v>36839</v>
          </cell>
          <cell r="C56" t="str">
            <v>т.80 §3</v>
          </cell>
          <cell r="D56">
            <v>1000000</v>
          </cell>
        </row>
        <row r="57">
          <cell r="A57" t="str">
            <v xml:space="preserve"> 5000 тыс.р </v>
          </cell>
          <cell r="B57">
            <v>127949</v>
          </cell>
          <cell r="C57" t="str">
            <v>т.80 §4</v>
          </cell>
          <cell r="D57">
            <v>5000000</v>
          </cell>
        </row>
        <row r="58">
          <cell r="A58" t="str">
            <v xml:space="preserve">10000 тыс.р </v>
          </cell>
          <cell r="B58">
            <v>218732</v>
          </cell>
          <cell r="C58" t="str">
            <v>т.80 §5</v>
          </cell>
          <cell r="D58">
            <v>10000000</v>
          </cell>
        </row>
        <row r="59">
          <cell r="A59" t="str">
            <v>св.20000 тыс.р.</v>
          </cell>
          <cell r="B59">
            <v>373929</v>
          </cell>
          <cell r="C59" t="str">
            <v>т.80 §6</v>
          </cell>
          <cell r="D59">
            <v>20000000</v>
          </cell>
        </row>
        <row r="61">
          <cell r="A61" t="str">
            <v>до 100 тыс.р. вкл.</v>
          </cell>
          <cell r="B61">
            <v>19000</v>
          </cell>
          <cell r="C61" t="str">
            <v>т.81 §1</v>
          </cell>
          <cell r="D61">
            <v>100000</v>
          </cell>
        </row>
        <row r="62">
          <cell r="A62" t="str">
            <v>500тыс.р.</v>
          </cell>
          <cell r="B62">
            <v>50000</v>
          </cell>
          <cell r="C62" t="str">
            <v>т.81 §2</v>
          </cell>
          <cell r="D62">
            <v>500000</v>
          </cell>
        </row>
        <row r="63">
          <cell r="A63" t="str">
            <v xml:space="preserve"> 1000 тыс.р </v>
          </cell>
          <cell r="B63">
            <v>76000</v>
          </cell>
          <cell r="C63" t="str">
            <v>т.81 §3</v>
          </cell>
          <cell r="D63">
            <v>1000000</v>
          </cell>
        </row>
        <row r="64">
          <cell r="A64" t="str">
            <v xml:space="preserve"> 5000 тыс.р </v>
          </cell>
          <cell r="B64">
            <v>204000</v>
          </cell>
          <cell r="C64" t="str">
            <v>т.81 §4</v>
          </cell>
          <cell r="D64">
            <v>5000000</v>
          </cell>
        </row>
        <row r="65">
          <cell r="A65" t="str">
            <v xml:space="preserve">10000 тыс.р </v>
          </cell>
          <cell r="B65">
            <v>312000</v>
          </cell>
          <cell r="C65" t="str">
            <v>т.81 §5</v>
          </cell>
          <cell r="D65">
            <v>10000000</v>
          </cell>
        </row>
        <row r="66">
          <cell r="A66" t="str">
            <v>св.20000 тыс.р.</v>
          </cell>
          <cell r="B66">
            <v>477000</v>
          </cell>
          <cell r="C66" t="str">
            <v>т.81 §6</v>
          </cell>
          <cell r="D66">
            <v>20000000</v>
          </cell>
        </row>
        <row r="69">
          <cell r="A69" t="str">
            <v>Продолжительность неблагоприятного периода от 3 до 3,9 мес</v>
          </cell>
          <cell r="C69">
            <v>11</v>
          </cell>
          <cell r="D69" t="str">
            <v>Таблица 2 пункт 1</v>
          </cell>
        </row>
        <row r="70">
          <cell r="A70" t="str">
            <v>Продолжительность неблагоприятного периода от 4 до 4,9 мес</v>
          </cell>
          <cell r="C70">
            <v>13</v>
          </cell>
          <cell r="D70" t="str">
            <v>Таблица 2 пункт 2</v>
          </cell>
        </row>
        <row r="71">
          <cell r="A71" t="str">
            <v>Продолжительность неблагоприятного периода от 5 до 5,9 мес</v>
          </cell>
          <cell r="C71">
            <v>19</v>
          </cell>
          <cell r="D71" t="str">
            <v>Таблица 2 пункт 3</v>
          </cell>
        </row>
        <row r="72">
          <cell r="A72" t="str">
            <v>Продолжительность неблагоприятного периода от 6 до 6,9 мес</v>
          </cell>
          <cell r="C72">
            <v>29</v>
          </cell>
          <cell r="D72" t="str">
            <v>Таблица 2 пункт 4</v>
          </cell>
        </row>
        <row r="73">
          <cell r="A73" t="str">
            <v>Продолжительность неблагоприятного периода от 7 до 7,9 мес</v>
          </cell>
          <cell r="C73">
            <v>40</v>
          </cell>
          <cell r="D73" t="str">
            <v>Таблица 2 пункт 5</v>
          </cell>
        </row>
        <row r="74">
          <cell r="A74" t="str">
            <v>Продолжительность неблагоприятного периода от 8 до 8,9 мес</v>
          </cell>
          <cell r="C74">
            <v>49</v>
          </cell>
          <cell r="D74" t="str">
            <v>Таблица 2 пункт 6</v>
          </cell>
        </row>
        <row r="75">
          <cell r="A75" t="str">
            <v>Продолжительность неблагоприятного периода от 9 до 9,4 мес</v>
          </cell>
          <cell r="C75">
            <v>57</v>
          </cell>
          <cell r="D75" t="str">
            <v>Таблица 2 пункт 7</v>
          </cell>
        </row>
        <row r="76">
          <cell r="A76" t="str">
            <v>Продолжительность неблагоприятного периода от 9,5 до 12 мес</v>
          </cell>
          <cell r="C76">
            <v>58</v>
          </cell>
          <cell r="D76" t="str">
            <v>Таблица 2 пункт 8</v>
          </cell>
        </row>
        <row r="77">
          <cell r="A77" t="str">
            <v>нет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ГД(НЗ)"/>
      <sheetName val="ГД(СБЦ)"/>
      <sheetName val="накрутки новая геодезия"/>
      <sheetName val="ГЛ (НЗ)"/>
      <sheetName val="ГЛ(СБЦ)"/>
      <sheetName val="накрутки новая геология"/>
      <sheetName val="ГФ (НЗ)"/>
      <sheetName val="список К(ГФ)"/>
      <sheetName val="накрутки новая геофизика"/>
      <sheetName val="ГМ"/>
      <sheetName val="ГМ-1"/>
      <sheetName val="накрутки"/>
      <sheetName val="3-п"/>
      <sheetName val="АРХ"/>
      <sheetName val="ВОП"/>
    </sheetNames>
    <sheetDataSet>
      <sheetData sheetId="0">
        <row r="11">
          <cell r="G11" t="str">
            <v>1 квартал 2025 года</v>
          </cell>
        </row>
        <row r="12">
          <cell r="F12" t="str">
            <v xml:space="preserve"> Письмо Минстроя России  от 21.04.2025 № 23229-ИФ/09</v>
          </cell>
        </row>
        <row r="13">
          <cell r="G13">
            <v>1.1299999999999999</v>
          </cell>
        </row>
      </sheetData>
      <sheetData sheetId="1"/>
      <sheetData sheetId="2"/>
      <sheetData sheetId="3">
        <row r="69">
          <cell r="A69" t="str">
            <v>Продолжительность неблагоприятного периода от 3 до 3,9 мес</v>
          </cell>
          <cell r="C69">
            <v>11</v>
          </cell>
          <cell r="D69" t="str">
            <v>Таблица 2 пункт 1</v>
          </cell>
        </row>
        <row r="70">
          <cell r="A70" t="str">
            <v>Продолжительность неблагоприятного периода от 4 до 4,9 мес</v>
          </cell>
          <cell r="C70">
            <v>13</v>
          </cell>
          <cell r="D70" t="str">
            <v>Таблица 2 пункт 2</v>
          </cell>
        </row>
        <row r="71">
          <cell r="A71" t="str">
            <v>Продолжительность неблагоприятного периода от 5 до 5,9 мес</v>
          </cell>
          <cell r="C71">
            <v>19</v>
          </cell>
          <cell r="D71" t="str">
            <v>Таблица 2 пункт 3</v>
          </cell>
        </row>
        <row r="72">
          <cell r="A72" t="str">
            <v>Продолжительность неблагоприятного периода от 6 до 6,9 мес</v>
          </cell>
          <cell r="C72">
            <v>29</v>
          </cell>
          <cell r="D72" t="str">
            <v>Таблица 2 пункт 4</v>
          </cell>
        </row>
        <row r="73">
          <cell r="A73" t="str">
            <v>Продолжительность неблагоприятного периода от 7 до 7,9 мес</v>
          </cell>
          <cell r="C73">
            <v>40</v>
          </cell>
          <cell r="D73" t="str">
            <v>Таблица 2 пункт 5</v>
          </cell>
        </row>
        <row r="74">
          <cell r="A74" t="str">
            <v>Продолжительность неблагоприятного периода от 8 до 8,9 мес</v>
          </cell>
          <cell r="C74">
            <v>49</v>
          </cell>
          <cell r="D74" t="str">
            <v>Таблица 2 пункт 6</v>
          </cell>
        </row>
        <row r="75">
          <cell r="A75" t="str">
            <v>Продолжительность неблагоприятного периода от 9 до 9,4 мес</v>
          </cell>
          <cell r="C75">
            <v>57</v>
          </cell>
          <cell r="D75" t="str">
            <v>Таблица 2 пункт 7</v>
          </cell>
        </row>
        <row r="76">
          <cell r="A76" t="str">
            <v>Продолжительность неблагоприятного периода от 9,5 до 12 мес</v>
          </cell>
          <cell r="C76">
            <v>58</v>
          </cell>
          <cell r="D76" t="str">
            <v>Таблица 2 пункт 8</v>
          </cell>
        </row>
        <row r="77">
          <cell r="A77" t="str">
            <v>нет</v>
          </cell>
        </row>
      </sheetData>
      <sheetData sheetId="4"/>
      <sheetData sheetId="5"/>
      <sheetData sheetId="6">
        <row r="2">
          <cell r="A2" t="str">
            <v xml:space="preserve"> -</v>
          </cell>
          <cell r="B2">
            <v>0</v>
          </cell>
          <cell r="C2" t="str">
            <v>Таблица 4</v>
          </cell>
          <cell r="G2" t="str">
            <v xml:space="preserve"> -</v>
          </cell>
          <cell r="H2">
            <v>0</v>
          </cell>
          <cell r="I2" t="str">
            <v>Таблица 8</v>
          </cell>
          <cell r="L2" t="str">
            <v xml:space="preserve"> -</v>
          </cell>
          <cell r="M2">
            <v>0</v>
          </cell>
          <cell r="N2" t="str">
            <v>Таблица 5</v>
          </cell>
          <cell r="Q2" t="str">
            <v xml:space="preserve"> -</v>
          </cell>
          <cell r="R2">
            <v>0</v>
          </cell>
          <cell r="S2" t="str">
            <v xml:space="preserve">Таблица 6 </v>
          </cell>
          <cell r="V2" t="str">
            <v xml:space="preserve"> -</v>
          </cell>
          <cell r="W2">
            <v>0</v>
          </cell>
          <cell r="X2" t="str">
            <v>Таблица 7</v>
          </cell>
        </row>
        <row r="3">
          <cell r="A3" t="str">
            <v>до 200 км вкл. и Спз до 300 тыс.руб. вкл.</v>
          </cell>
          <cell r="B3">
            <v>19.7</v>
          </cell>
          <cell r="C3" t="str">
            <v>Таблица 4 пункт 1</v>
          </cell>
          <cell r="D3">
            <v>300000</v>
          </cell>
          <cell r="G3" t="str">
            <v>до 100 км вкл. и Спз до 300 тыс.руб. вкл.</v>
          </cell>
          <cell r="H3">
            <v>24.7</v>
          </cell>
          <cell r="I3" t="str">
            <v>Таблица 8 пункт 1</v>
          </cell>
          <cell r="J3">
            <v>300000</v>
          </cell>
          <cell r="L3" t="str">
            <v>до 200 км вкл. и Спз до 500 тыс.руб. вкл.</v>
          </cell>
          <cell r="M3">
            <v>35.6</v>
          </cell>
          <cell r="N3" t="str">
            <v>Таблица 5 пункт 1</v>
          </cell>
          <cell r="O3">
            <v>500000</v>
          </cell>
          <cell r="Q3" t="str">
            <v>до 200 км вкл. и Спз до 300 тыс.руб. вкл.</v>
          </cell>
          <cell r="R3">
            <v>14.6</v>
          </cell>
          <cell r="S3" t="str">
            <v>Таблица 6 пункт 1</v>
          </cell>
          <cell r="T3">
            <v>300000</v>
          </cell>
          <cell r="V3" t="str">
            <v>до 200 км вкл. и Спз до 500 тыс.руб. вкл.</v>
          </cell>
          <cell r="W3">
            <v>32.6</v>
          </cell>
          <cell r="X3" t="str">
            <v>Таблица 7 пункт 1</v>
          </cell>
          <cell r="Y3">
            <v>500000</v>
          </cell>
        </row>
        <row r="4">
          <cell r="A4" t="str">
            <v>от 200 до 500 км вкл. и Спз до 300 тыс.руб. вкл.</v>
          </cell>
          <cell r="B4">
            <v>30.3</v>
          </cell>
          <cell r="C4" t="str">
            <v>Таблица 4 пункт 2</v>
          </cell>
          <cell r="D4">
            <v>300000</v>
          </cell>
          <cell r="G4" t="str">
            <v>от 100 до 500 км вкл. и Спз до 300 тыс.руб. вкл.</v>
          </cell>
          <cell r="H4">
            <v>49.3</v>
          </cell>
          <cell r="I4" t="str">
            <v>Таблица 8 пункт 2</v>
          </cell>
          <cell r="J4">
            <v>300000</v>
          </cell>
          <cell r="L4" t="str">
            <v>от 200 до 500 км вкл. и Спз до 500 тыс.руб. вкл.</v>
          </cell>
          <cell r="M4">
            <v>61.2</v>
          </cell>
          <cell r="N4" t="str">
            <v>Таблица 5 пункт 2</v>
          </cell>
          <cell r="O4">
            <v>500000</v>
          </cell>
          <cell r="Q4" t="str">
            <v>от 200 до 500 км вкл. и Спз до 300 тыс.руб. вкл.</v>
          </cell>
          <cell r="R4">
            <v>25.2</v>
          </cell>
          <cell r="S4" t="str">
            <v>Таблица 6 пункт 2</v>
          </cell>
          <cell r="T4">
            <v>300000</v>
          </cell>
          <cell r="V4" t="str">
            <v>от 200 до 500 км вкл. и Спз до 500 тыс.руб. вкл.</v>
          </cell>
          <cell r="W4">
            <v>58.2</v>
          </cell>
          <cell r="X4" t="str">
            <v>Таблица 7 пункт 2</v>
          </cell>
          <cell r="Y4">
            <v>500000</v>
          </cell>
        </row>
        <row r="5">
          <cell r="A5" t="str">
            <v>от 500 до 1000 км вкл. и Спз до 300 тыс.руб. вкл.</v>
          </cell>
          <cell r="B5">
            <v>49</v>
          </cell>
          <cell r="C5" t="str">
            <v>Таблица 4 пункт 3</v>
          </cell>
          <cell r="D5">
            <v>300000</v>
          </cell>
          <cell r="G5" t="str">
            <v>от 500 до 1000 км вкл. и Спз до 300 тыс.руб. вкл.</v>
          </cell>
          <cell r="H5">
            <v>74</v>
          </cell>
          <cell r="I5" t="str">
            <v>Таблица 8 пункт 3</v>
          </cell>
          <cell r="J5">
            <v>300000</v>
          </cell>
          <cell r="L5" t="str">
            <v>от 500 до 1000 км вкл. и Спз до 500 тыс.руб. вкл.</v>
          </cell>
          <cell r="M5">
            <v>109.6</v>
          </cell>
          <cell r="N5" t="str">
            <v>Таблица 5 пункт 3</v>
          </cell>
          <cell r="O5">
            <v>500000</v>
          </cell>
          <cell r="Q5" t="str">
            <v>от 500 до 1000 км вкл. и Спз до 300 тыс.руб. вкл.</v>
          </cell>
          <cell r="R5">
            <v>43.9</v>
          </cell>
          <cell r="S5" t="str">
            <v>Таблица 6 пункт 3</v>
          </cell>
          <cell r="T5">
            <v>300000</v>
          </cell>
          <cell r="V5" t="str">
            <v>от 500 до 1000 км вкл. и Спз до 500 тыс.руб. вкл.</v>
          </cell>
          <cell r="W5">
            <v>106.6</v>
          </cell>
          <cell r="X5" t="str">
            <v>Таблица 7 пункт 3</v>
          </cell>
          <cell r="Y5">
            <v>500000</v>
          </cell>
        </row>
        <row r="6">
          <cell r="A6" t="str">
            <v>от 1000 до 2000 км вкл. и Спз до 300 тыс.руб. вкл.</v>
          </cell>
          <cell r="B6">
            <v>92.3</v>
          </cell>
          <cell r="C6" t="str">
            <v>Таблица 4 пункт 4</v>
          </cell>
          <cell r="D6">
            <v>300000</v>
          </cell>
          <cell r="G6" t="str">
            <v>от 1000 до 2000 км вкл. и Спз до 300 тыс.руб. вкл.</v>
          </cell>
          <cell r="H6">
            <v>86.3</v>
          </cell>
          <cell r="I6" t="str">
            <v>Таблица 8 пункт 4</v>
          </cell>
          <cell r="J6">
            <v>300000</v>
          </cell>
          <cell r="L6" t="str">
            <v>от 1000 до 2000 км вкл. и Спз до 500 тыс.руб. вкл.</v>
          </cell>
          <cell r="M6">
            <v>210.4</v>
          </cell>
          <cell r="N6" t="str">
            <v>Таблица 5 пункт 4</v>
          </cell>
          <cell r="O6">
            <v>500000</v>
          </cell>
          <cell r="Q6" t="str">
            <v>от 1000 до 2000 км вкл. и Спз до 300 тыс.руб. вкл.</v>
          </cell>
          <cell r="R6">
            <v>87.2</v>
          </cell>
          <cell r="S6" t="str">
            <v>Таблица 6 пункт 4</v>
          </cell>
          <cell r="T6">
            <v>300000</v>
          </cell>
          <cell r="V6" t="str">
            <v>от 1000 до 2000 км вкл. и Спз до 500 тыс.руб. вкл.</v>
          </cell>
          <cell r="W6">
            <v>207.4</v>
          </cell>
          <cell r="X6" t="str">
            <v>Таблица 7 пункт 4</v>
          </cell>
          <cell r="Y6">
            <v>500000</v>
          </cell>
        </row>
        <row r="7">
          <cell r="A7" t="str">
            <v>от 2000 до 4000 км вкл. и Спз до 300 тыс.руб. вкл.</v>
          </cell>
          <cell r="B7">
            <v>92.3</v>
          </cell>
          <cell r="C7" t="str">
            <v>Таблица 4 пункт 5</v>
          </cell>
          <cell r="D7">
            <v>300000</v>
          </cell>
          <cell r="G7" t="str">
            <v>от 2000 до 4000 км вкл. и Спз до 300 тыс.руб. вкл.</v>
          </cell>
          <cell r="H7">
            <v>98.7</v>
          </cell>
          <cell r="I7" t="str">
            <v>Таблица 8 пункт 5</v>
          </cell>
          <cell r="J7">
            <v>300000</v>
          </cell>
          <cell r="L7" t="str">
            <v>от 2000 до 4000 км вкл. и Спз до 500 тыс.руб. вкл.</v>
          </cell>
          <cell r="M7">
            <v>210.4</v>
          </cell>
          <cell r="N7" t="str">
            <v>Таблица 5 пункт 5</v>
          </cell>
          <cell r="O7">
            <v>500000</v>
          </cell>
          <cell r="Q7" t="str">
            <v>от 2000 до 4000 км вкл. и Спз до 300 тыс.руб. вкл.</v>
          </cell>
          <cell r="R7">
            <v>87.2</v>
          </cell>
          <cell r="S7" t="str">
            <v>Таблица 6 пункт 5</v>
          </cell>
          <cell r="T7">
            <v>300000</v>
          </cell>
          <cell r="V7" t="str">
            <v>от 2000 до 4000 км вкл. и Спз до 500 тыс.руб. вкл.</v>
          </cell>
          <cell r="W7">
            <v>207.4</v>
          </cell>
          <cell r="X7" t="str">
            <v>Таблица 7 пункт 5</v>
          </cell>
          <cell r="Y7">
            <v>500000</v>
          </cell>
        </row>
        <row r="8">
          <cell r="A8" t="str">
            <v>св 4000  км  и Спз до 300 тыс.руб. вкл.</v>
          </cell>
          <cell r="B8">
            <v>95.3</v>
          </cell>
          <cell r="C8" t="str">
            <v>Таблица 4 пункт 6</v>
          </cell>
          <cell r="D8">
            <v>300000</v>
          </cell>
          <cell r="G8" t="str">
            <v>св. 4000км  и Спз до 300 тыс.руб. вкл.</v>
          </cell>
          <cell r="H8">
            <v>98.7</v>
          </cell>
          <cell r="I8" t="str">
            <v>Таблица 8 пункт 6</v>
          </cell>
          <cell r="J8">
            <v>300000</v>
          </cell>
          <cell r="L8" t="str">
            <v>св 4000  км  и Спз до 500 тыс.руб. вкл.</v>
          </cell>
          <cell r="M8">
            <v>170.7</v>
          </cell>
          <cell r="N8" t="str">
            <v>Таблица 5 пункт 6</v>
          </cell>
          <cell r="O8">
            <v>500000</v>
          </cell>
          <cell r="Q8" t="str">
            <v>св 4000  км  и Спз до 300 тыс.руб. вкл.</v>
          </cell>
          <cell r="R8">
            <v>90.2</v>
          </cell>
          <cell r="S8" t="str">
            <v>Таблица 6 пункт 6</v>
          </cell>
          <cell r="T8">
            <v>300000</v>
          </cell>
          <cell r="V8" t="str">
            <v>св 4000  км  и Спз до 500 тыс.руб. вкл.</v>
          </cell>
          <cell r="X8" t="str">
            <v>Таблица 7 пункт 6</v>
          </cell>
          <cell r="Y8">
            <v>500000</v>
          </cell>
        </row>
        <row r="10">
          <cell r="A10" t="str">
            <v xml:space="preserve">до 200 км вкл. и Спз  1000 тыс.руб. </v>
          </cell>
          <cell r="B10">
            <v>9.9</v>
          </cell>
          <cell r="C10" t="str">
            <v>Таблица 4 пункт 1</v>
          </cell>
          <cell r="D10">
            <v>1000000</v>
          </cell>
          <cell r="G10" t="str">
            <v>до 100 км вкл. и Спз до 1000 тыс.руб. вкл.</v>
          </cell>
          <cell r="H10">
            <v>7.4</v>
          </cell>
          <cell r="I10" t="str">
            <v>Таблица 8 пункт 1</v>
          </cell>
          <cell r="J10">
            <v>1000000</v>
          </cell>
          <cell r="L10" t="str">
            <v xml:space="preserve">до 200 км вкл. и Спз  2000 тыс.руб. </v>
          </cell>
          <cell r="M10">
            <v>12.4</v>
          </cell>
          <cell r="N10" t="str">
            <v>Таблица 5 пункт 1</v>
          </cell>
          <cell r="O10">
            <v>2000000</v>
          </cell>
          <cell r="Q10" t="str">
            <v xml:space="preserve">до 200 км вкл. и Спз  1000 тыс.руб. </v>
          </cell>
          <cell r="R10">
            <v>4.8</v>
          </cell>
          <cell r="S10" t="str">
            <v>Таблица 6 пункт 1</v>
          </cell>
          <cell r="T10">
            <v>1000000</v>
          </cell>
          <cell r="V10" t="str">
            <v xml:space="preserve">до 200 км вкл. и Спз  2000 тыс.руб. </v>
          </cell>
          <cell r="W10">
            <v>9.4</v>
          </cell>
          <cell r="X10" t="str">
            <v>Таблица 7 пункт 1</v>
          </cell>
          <cell r="Y10">
            <v>2000000</v>
          </cell>
        </row>
        <row r="11">
          <cell r="A11" t="str">
            <v xml:space="preserve">от 200 до 500 км вкл.  и Спз  1000 тыс.руб. </v>
          </cell>
          <cell r="B11">
            <v>13.1</v>
          </cell>
          <cell r="C11" t="str">
            <v>Таблица 4 пункт 2</v>
          </cell>
          <cell r="D11">
            <v>1000000</v>
          </cell>
          <cell r="G11" t="str">
            <v>от 100 до 500 км вкл. и Спз до 1000 тыс.руб. вкл.</v>
          </cell>
          <cell r="H11">
            <v>14.8</v>
          </cell>
          <cell r="I11" t="str">
            <v>Таблица 8 пункт 2</v>
          </cell>
          <cell r="J11">
            <v>1000000</v>
          </cell>
          <cell r="L11" t="str">
            <v xml:space="preserve">от 200 до 500 км вкл.  и Спз  2000 тыс.руб. </v>
          </cell>
          <cell r="M11">
            <v>18.8</v>
          </cell>
          <cell r="N11" t="str">
            <v>Таблица 5 пункт 2</v>
          </cell>
          <cell r="O11">
            <v>2000000</v>
          </cell>
          <cell r="Q11" t="str">
            <v xml:space="preserve">от 200 до 500 км вкл.  и Спз  1000 тыс.руб. </v>
          </cell>
          <cell r="R11">
            <v>8</v>
          </cell>
          <cell r="S11" t="str">
            <v>Таблица 6 пункт 2</v>
          </cell>
          <cell r="T11">
            <v>1000000</v>
          </cell>
          <cell r="V11" t="str">
            <v xml:space="preserve">от 200 до 500 км вкл.  и Спз  2000 тыс.руб. </v>
          </cell>
          <cell r="W11">
            <v>15.8</v>
          </cell>
          <cell r="X11" t="str">
            <v>Таблица 7 пункт 2</v>
          </cell>
          <cell r="Y11">
            <v>2000000</v>
          </cell>
        </row>
        <row r="12">
          <cell r="A12" t="str">
            <v xml:space="preserve">от 500 до 1000 км вкл. и Спз  1000 тыс.руб. </v>
          </cell>
          <cell r="B12">
            <v>18.7</v>
          </cell>
          <cell r="C12" t="str">
            <v>Таблица 4 пункт 3</v>
          </cell>
          <cell r="D12">
            <v>1000000</v>
          </cell>
          <cell r="G12" t="str">
            <v>от 500 до 1000 км вкл. и Спз до 1000 тыс.руб. вкл.</v>
          </cell>
          <cell r="H12">
            <v>22.2</v>
          </cell>
          <cell r="I12" t="str">
            <v>Таблица 8 пункт 3</v>
          </cell>
          <cell r="J12">
            <v>1000000</v>
          </cell>
          <cell r="L12" t="str">
            <v xml:space="preserve">от 500 до 1000 км вкл. и Спз  2000 тыс.руб. </v>
          </cell>
          <cell r="M12">
            <v>30.9</v>
          </cell>
          <cell r="N12" t="str">
            <v>Таблица 5 пункт 3</v>
          </cell>
          <cell r="O12">
            <v>2000000</v>
          </cell>
          <cell r="Q12" t="str">
            <v xml:space="preserve">от 500 до 1000 км вкл. и Спз  1000 тыс.руб. </v>
          </cell>
          <cell r="R12">
            <v>13.6</v>
          </cell>
          <cell r="S12" t="str">
            <v>Таблица 6 пункт 3</v>
          </cell>
          <cell r="T12">
            <v>1000000</v>
          </cell>
          <cell r="V12" t="str">
            <v xml:space="preserve">от 500 до 1000 км вкл. и Спз  2000 тыс.руб. </v>
          </cell>
          <cell r="W12">
            <v>27.9</v>
          </cell>
          <cell r="X12" t="str">
            <v>Таблица 7 пункт 3</v>
          </cell>
          <cell r="Y12">
            <v>2000000</v>
          </cell>
        </row>
        <row r="13">
          <cell r="A13" t="str">
            <v xml:space="preserve">от 1000 до 2000 км вкл. и  Спз  1000 тыс.руб. </v>
          </cell>
          <cell r="B13">
            <v>31.7</v>
          </cell>
          <cell r="C13" t="str">
            <v>Таблица 4 пункт 4</v>
          </cell>
          <cell r="D13">
            <v>1000000</v>
          </cell>
          <cell r="G13" t="str">
            <v>от 1000 до 2000 км вкл. и Спз до 1000 тыс.руб. вкл.</v>
          </cell>
          <cell r="H13">
            <v>25.9</v>
          </cell>
          <cell r="I13" t="str">
            <v>Таблица 8 пункт 4</v>
          </cell>
          <cell r="J13">
            <v>1000000</v>
          </cell>
          <cell r="L13" t="str">
            <v xml:space="preserve">от 1000 до 2000 км вкл. и  Спз  2000 тыс.руб. </v>
          </cell>
          <cell r="M13">
            <v>56.1</v>
          </cell>
          <cell r="N13" t="str">
            <v>Таблица 5 пункт 4</v>
          </cell>
          <cell r="O13">
            <v>2000000</v>
          </cell>
          <cell r="Q13" t="str">
            <v xml:space="preserve">от 1000 до 2000 км вкл. и  Спз  1000 тыс.руб. </v>
          </cell>
          <cell r="R13">
            <v>26.6</v>
          </cell>
          <cell r="S13" t="str">
            <v>Таблица 6 пункт 4</v>
          </cell>
          <cell r="T13">
            <v>1000000</v>
          </cell>
          <cell r="V13" t="str">
            <v xml:space="preserve">от 1000 до 2000 км вкл. и  Спз  2000 тыс.руб. </v>
          </cell>
          <cell r="W13">
            <v>53.1</v>
          </cell>
          <cell r="X13" t="str">
            <v>Таблица 7 пункт 4</v>
          </cell>
          <cell r="Y13">
            <v>2000000</v>
          </cell>
        </row>
        <row r="14">
          <cell r="A14" t="str">
            <v xml:space="preserve">от 2000 до 4000 км вкл. и  Спз  1000 тыс.руб. </v>
          </cell>
          <cell r="B14">
            <v>62.7</v>
          </cell>
          <cell r="C14" t="str">
            <v>Таблица 4 пункт 5</v>
          </cell>
          <cell r="D14">
            <v>1000000</v>
          </cell>
          <cell r="G14" t="str">
            <v>от 2000 до 4000 км вкл. и Спз до 1000 тыс.руб. вкл.</v>
          </cell>
          <cell r="H14">
            <v>29.6</v>
          </cell>
          <cell r="I14" t="str">
            <v>Таблица 8 пункт 5</v>
          </cell>
          <cell r="J14">
            <v>1000000</v>
          </cell>
          <cell r="L14" t="str">
            <v xml:space="preserve">от 2000 до 4000 км вкл. и  Спз  2000 тыс.руб. </v>
          </cell>
          <cell r="M14">
            <v>112.9</v>
          </cell>
          <cell r="N14" t="str">
            <v>Таблица 5 пункт 5</v>
          </cell>
          <cell r="O14">
            <v>2000000</v>
          </cell>
          <cell r="Q14" t="str">
            <v xml:space="preserve">от 2000 до 4000 км вкл. и  Спз  1000 тыс.руб. </v>
          </cell>
          <cell r="R14">
            <v>57.6</v>
          </cell>
          <cell r="S14" t="str">
            <v>Таблица 6 пункт 5</v>
          </cell>
          <cell r="T14">
            <v>1000000</v>
          </cell>
          <cell r="V14" t="str">
            <v xml:space="preserve">от 2000 до 4000 км вкл. и  Спз  2000 тыс.руб. </v>
          </cell>
          <cell r="W14">
            <v>109.9</v>
          </cell>
          <cell r="X14" t="str">
            <v>Таблица 7 пункт 5</v>
          </cell>
          <cell r="Y14">
            <v>2000000</v>
          </cell>
        </row>
        <row r="15">
          <cell r="A15" t="str">
            <v>св 4000  км  и Спз до 1000 тыс.руб. вкл.</v>
          </cell>
          <cell r="B15">
            <v>95.3</v>
          </cell>
          <cell r="C15" t="str">
            <v>Таблица 4 пункт 6</v>
          </cell>
          <cell r="D15">
            <v>1000000</v>
          </cell>
          <cell r="G15" t="str">
            <v>св. 4000км  и Спз до 1000 тыс.руб. вкл.</v>
          </cell>
          <cell r="H15">
            <v>33.299999999999997</v>
          </cell>
          <cell r="I15" t="str">
            <v>Таблица 8 пункт 6</v>
          </cell>
          <cell r="J15">
            <v>1000000</v>
          </cell>
          <cell r="L15" t="str">
            <v>св 4000  км  и Спз до 2000 тыс.руб. вкл.</v>
          </cell>
          <cell r="M15">
            <v>170.7</v>
          </cell>
          <cell r="N15" t="str">
            <v>Таблица 5 пункт 6</v>
          </cell>
          <cell r="O15">
            <v>2000000</v>
          </cell>
          <cell r="Q15" t="str">
            <v>св 4000  км  и Спз до 1000 тыс.руб. вкл.</v>
          </cell>
          <cell r="R15">
            <v>90.2</v>
          </cell>
          <cell r="S15" t="str">
            <v>Таблица 6 пункт 6</v>
          </cell>
          <cell r="T15">
            <v>1000000</v>
          </cell>
          <cell r="V15" t="str">
            <v>св 4000  км  и Спз до 2000 тыс.руб. вкл.</v>
          </cell>
          <cell r="W15">
            <v>167.7</v>
          </cell>
          <cell r="X15" t="str">
            <v>Таблица 7 пункт 6</v>
          </cell>
          <cell r="Y15">
            <v>2000000</v>
          </cell>
        </row>
        <row r="17">
          <cell r="A17" t="str">
            <v xml:space="preserve">до 200 км вкл. и Спз  5000 тыс.руб. </v>
          </cell>
          <cell r="B17">
            <v>6.7</v>
          </cell>
          <cell r="C17" t="str">
            <v>Таблица 4 пункт 1</v>
          </cell>
          <cell r="D17">
            <v>5000000</v>
          </cell>
          <cell r="G17" t="str">
            <v>до 100 км вкл. и Спз до 2500 тыс.руб. вкл.</v>
          </cell>
          <cell r="H17">
            <v>3</v>
          </cell>
          <cell r="I17" t="str">
            <v>Таблица 8 пункт 1</v>
          </cell>
          <cell r="J17">
            <v>2500000</v>
          </cell>
          <cell r="L17" t="str">
            <v xml:space="preserve">до 200 км вкл. и Спз  5000 тыс.руб. </v>
          </cell>
          <cell r="M17">
            <v>8</v>
          </cell>
          <cell r="N17" t="str">
            <v>Таблица 5 пункт 1</v>
          </cell>
          <cell r="O17">
            <v>5000000</v>
          </cell>
          <cell r="Q17" t="str">
            <v xml:space="preserve">до 200 км вкл. и Спз  5000 тыс.руб. </v>
          </cell>
          <cell r="R17">
            <v>1.6</v>
          </cell>
          <cell r="S17" t="str">
            <v>Таблица 6 пункт 1</v>
          </cell>
          <cell r="T17">
            <v>5000000</v>
          </cell>
          <cell r="V17" t="str">
            <v xml:space="preserve">до 200 км вкл. и Спз  5000 тыс.руб. </v>
          </cell>
          <cell r="W17">
            <v>5</v>
          </cell>
          <cell r="X17" t="str">
            <v>Таблица 7 пункт 1</v>
          </cell>
          <cell r="Y17">
            <v>5000000</v>
          </cell>
        </row>
        <row r="18">
          <cell r="A18" t="str">
            <v xml:space="preserve">от 200 до 500 км вкл.  и Спз  5000 тыс.руб. </v>
          </cell>
          <cell r="B18">
            <v>7.4</v>
          </cell>
          <cell r="C18" t="str">
            <v>Таблица 4 пункт 2</v>
          </cell>
          <cell r="D18">
            <v>5000000</v>
          </cell>
          <cell r="G18" t="str">
            <v>от 100 до 500 км вкл. и Спз до 2500 тыс.руб. вкл.</v>
          </cell>
          <cell r="H18">
            <v>5.9</v>
          </cell>
          <cell r="I18" t="str">
            <v>Таблица 8 пункт 2</v>
          </cell>
          <cell r="J18">
            <v>2500000</v>
          </cell>
          <cell r="L18" t="str">
            <v xml:space="preserve">от 200 до 500 км вкл.  и Спз  5000 тыс.руб. </v>
          </cell>
          <cell r="M18">
            <v>10.5</v>
          </cell>
          <cell r="N18" t="str">
            <v>Таблица 5 пункт 2</v>
          </cell>
          <cell r="O18">
            <v>5000000</v>
          </cell>
          <cell r="Q18" t="str">
            <v xml:space="preserve">от 200 до 500 км вкл.  и Спз  5000 тыс.руб. </v>
          </cell>
          <cell r="R18">
            <v>2.2999999999999998</v>
          </cell>
          <cell r="S18" t="str">
            <v>Таблица 6 пункт 2</v>
          </cell>
          <cell r="T18">
            <v>5000000</v>
          </cell>
          <cell r="V18" t="str">
            <v xml:space="preserve">от 200 до 500 км вкл.  и Спз  5000 тыс.руб. </v>
          </cell>
          <cell r="W18">
            <v>7.5</v>
          </cell>
          <cell r="X18" t="str">
            <v>Таблица 7 пункт 2</v>
          </cell>
          <cell r="Y18">
            <v>5000000</v>
          </cell>
        </row>
        <row r="19">
          <cell r="A19" t="str">
            <v xml:space="preserve">от 500 до 1000 км вкл. и Спз  5000 тыс.руб. </v>
          </cell>
          <cell r="B19">
            <v>8.6</v>
          </cell>
          <cell r="C19" t="str">
            <v>Таблица 4 пункт 3</v>
          </cell>
          <cell r="D19">
            <v>5000000</v>
          </cell>
          <cell r="G19" t="str">
            <v>от 500 до 1000 км вкл. и Спз до 2500 тыс.руб. вкл.</v>
          </cell>
          <cell r="H19">
            <v>8.9</v>
          </cell>
          <cell r="I19" t="str">
            <v>Таблица 8 пункт 3</v>
          </cell>
          <cell r="J19">
            <v>2500000</v>
          </cell>
          <cell r="L19" t="str">
            <v xml:space="preserve">от 500 до 1000 км вкл. и Спз  5000 тыс.руб. </v>
          </cell>
          <cell r="M19">
            <v>15.4</v>
          </cell>
          <cell r="N19" t="str">
            <v>Таблица 5 пункт 3</v>
          </cell>
          <cell r="O19">
            <v>5000000</v>
          </cell>
          <cell r="Q19" t="str">
            <v xml:space="preserve">от 500 до 1000 км вкл. и Спз  5000 тыс.руб. </v>
          </cell>
          <cell r="R19">
            <v>3.5</v>
          </cell>
          <cell r="S19" t="str">
            <v>Таблица 6 пункт 3</v>
          </cell>
          <cell r="T19">
            <v>5000000</v>
          </cell>
          <cell r="V19" t="str">
            <v xml:space="preserve">от 500 до 1000 км вкл. и Спз  5000 тыс.руб. </v>
          </cell>
          <cell r="W19">
            <v>12.4</v>
          </cell>
          <cell r="X19" t="str">
            <v>Таблица 7 пункт 3</v>
          </cell>
          <cell r="Y19">
            <v>5000000</v>
          </cell>
        </row>
        <row r="20">
          <cell r="A20" t="str">
            <v xml:space="preserve">от 1000 до 2000 км вкл. и  Спз  5000 тыс.руб. </v>
          </cell>
          <cell r="B20">
            <v>11.8</v>
          </cell>
          <cell r="C20" t="str">
            <v>Таблица 4 пункт 4</v>
          </cell>
          <cell r="D20">
            <v>5000000</v>
          </cell>
          <cell r="G20" t="str">
            <v>от 1000 до 2000 км вкл. и Спз до 2500 тыс.руб. вкл.</v>
          </cell>
          <cell r="H20">
            <v>10.4</v>
          </cell>
          <cell r="I20" t="str">
            <v>Таблица 8 пункт 4</v>
          </cell>
          <cell r="J20">
            <v>2500000</v>
          </cell>
          <cell r="L20" t="str">
            <v xml:space="preserve">от 1000 до 2000 км вкл. и  Спз  5000 тыс.руб. </v>
          </cell>
          <cell r="M20">
            <v>25.4</v>
          </cell>
          <cell r="N20" t="str">
            <v>Таблица 5 пункт 4</v>
          </cell>
          <cell r="O20">
            <v>5000000</v>
          </cell>
          <cell r="Q20" t="str">
            <v xml:space="preserve">от 1000 до 2000 км вкл. и  Спз  5000 тыс.руб. </v>
          </cell>
          <cell r="R20">
            <v>6.7</v>
          </cell>
          <cell r="S20" t="str">
            <v>Таблица 6 пункт 4</v>
          </cell>
          <cell r="T20">
            <v>5000000</v>
          </cell>
          <cell r="V20" t="str">
            <v xml:space="preserve">от 1000 до 2000 км вкл. и  Спз  5000 тыс.руб. </v>
          </cell>
          <cell r="W20">
            <v>22.4</v>
          </cell>
          <cell r="X20" t="str">
            <v>Таблица 7 пункт 4</v>
          </cell>
          <cell r="Y20">
            <v>5000000</v>
          </cell>
        </row>
        <row r="21">
          <cell r="A21" t="str">
            <v xml:space="preserve">от 2000 до 4000 км вкл. и  Спз  5000 тыс.руб. </v>
          </cell>
          <cell r="B21">
            <v>20.2</v>
          </cell>
          <cell r="C21" t="str">
            <v>Таблица 4 пункт 5</v>
          </cell>
          <cell r="D21">
            <v>5000000</v>
          </cell>
          <cell r="G21" t="str">
            <v>от 2000 до 4000 км вкл. и Спз до 2500 тыс.руб. вкл.</v>
          </cell>
          <cell r="H21">
            <v>11.8</v>
          </cell>
          <cell r="I21" t="str">
            <v>Таблица 8 пункт 5</v>
          </cell>
          <cell r="J21">
            <v>2500000</v>
          </cell>
          <cell r="L21" t="str">
            <v xml:space="preserve">от 2000 до 4000 км вкл. и  Спз  5000 тыс.руб. </v>
          </cell>
          <cell r="M21">
            <v>48.2</v>
          </cell>
          <cell r="N21" t="str">
            <v>Таблица 5 пункт 5</v>
          </cell>
          <cell r="O21">
            <v>5000000</v>
          </cell>
          <cell r="Q21" t="str">
            <v xml:space="preserve">от 2000 до 4000 км вкл. и  Спз  5000 тыс.руб. </v>
          </cell>
          <cell r="R21">
            <v>15.1</v>
          </cell>
          <cell r="S21" t="str">
            <v>Таблица 6 пункт 5</v>
          </cell>
          <cell r="T21">
            <v>5000000</v>
          </cell>
          <cell r="V21" t="str">
            <v xml:space="preserve">от 2000 до 4000 км вкл. и  Спз  5000 тыс.руб. </v>
          </cell>
          <cell r="W21">
            <v>45.2</v>
          </cell>
          <cell r="X21" t="str">
            <v>Таблица 7 пункт 5</v>
          </cell>
          <cell r="Y21">
            <v>5000000</v>
          </cell>
        </row>
        <row r="22">
          <cell r="A22" t="str">
            <v>св 4000  км  и Спз до 5000 тыс.руб. вкл.</v>
          </cell>
          <cell r="B22">
            <v>29.1</v>
          </cell>
          <cell r="C22" t="str">
            <v>Таблица 4 пункт 6</v>
          </cell>
          <cell r="D22">
            <v>5000000</v>
          </cell>
          <cell r="G22" t="str">
            <v>св. 4000км  и Спз до 2500 тыс.руб. вкл.</v>
          </cell>
          <cell r="H22">
            <v>13.3</v>
          </cell>
          <cell r="I22" t="str">
            <v>Таблица 8 пункт 6</v>
          </cell>
          <cell r="J22">
            <v>2500000</v>
          </cell>
          <cell r="L22" t="str">
            <v>св 4000  км  и Спз до 5000 тыс.руб. вкл.</v>
          </cell>
          <cell r="M22">
            <v>71.3</v>
          </cell>
          <cell r="N22" t="str">
            <v>Таблица 5 пункт 6</v>
          </cell>
          <cell r="O22">
            <v>5000000</v>
          </cell>
          <cell r="Q22" t="str">
            <v>св 4000  км  и Спз до 5000 тыс.руб. вкл.</v>
          </cell>
          <cell r="R22">
            <v>24</v>
          </cell>
          <cell r="S22" t="str">
            <v>Таблица 6 пункт 6</v>
          </cell>
          <cell r="T22">
            <v>5000000</v>
          </cell>
          <cell r="V22" t="str">
            <v>св 4000  км  и Спз до 5000 тыс.руб. вкл.</v>
          </cell>
          <cell r="W22">
            <v>68.3</v>
          </cell>
          <cell r="X22" t="str">
            <v>Таблица 7 пункт 6</v>
          </cell>
          <cell r="Y22">
            <v>5000000</v>
          </cell>
        </row>
        <row r="24">
          <cell r="A24" t="str">
            <v xml:space="preserve">до 200 км вкл. и Спз св.  10000 тыс.руб. </v>
          </cell>
          <cell r="B24">
            <v>6.2</v>
          </cell>
          <cell r="C24" t="str">
            <v>Таблица 4 пункт 1</v>
          </cell>
          <cell r="D24">
            <v>10000000</v>
          </cell>
          <cell r="G24" t="str">
            <v>до 100 км вкл. и Спз до 4000 тыс.руб. вкл.</v>
          </cell>
          <cell r="H24">
            <v>1.9</v>
          </cell>
          <cell r="I24" t="str">
            <v>Таблица 8 пункт 1</v>
          </cell>
          <cell r="J24">
            <v>4000000</v>
          </cell>
          <cell r="L24" t="str">
            <v xml:space="preserve">до 200 км вкл. и Спз св.  10000 тыс.руб. </v>
          </cell>
          <cell r="M24">
            <v>6.6</v>
          </cell>
          <cell r="N24" t="str">
            <v>Таблица 5 пункт 1</v>
          </cell>
          <cell r="O24">
            <v>10000000</v>
          </cell>
          <cell r="Q24" t="str">
            <v xml:space="preserve">до 200 км вкл. и Спз св.  10000 тыс.руб. </v>
          </cell>
          <cell r="R24">
            <v>1.1000000000000001</v>
          </cell>
          <cell r="S24" t="str">
            <v>Таблица 6 пункт 1</v>
          </cell>
          <cell r="T24">
            <v>10000000</v>
          </cell>
          <cell r="V24" t="str">
            <v xml:space="preserve">до 200 км вкл. и Спз св.  10000 тыс.руб. </v>
          </cell>
          <cell r="W24">
            <v>3.6</v>
          </cell>
          <cell r="X24" t="str">
            <v>Таблица 7 пункт 1</v>
          </cell>
          <cell r="Y24">
            <v>10000000</v>
          </cell>
        </row>
        <row r="25">
          <cell r="A25" t="str">
            <v xml:space="preserve">от 200 до 500 км вкл.  и Спз   св.  10000 тыс.руб. </v>
          </cell>
          <cell r="B25">
            <v>6.7</v>
          </cell>
          <cell r="C25" t="str">
            <v>Таблица 4 пункт 2</v>
          </cell>
          <cell r="D25">
            <v>10000000</v>
          </cell>
          <cell r="G25" t="str">
            <v>от 100 до 500 км вкл. и Спз до 4000 тыс.руб. вкл.</v>
          </cell>
          <cell r="H25">
            <v>3.7</v>
          </cell>
          <cell r="I25" t="str">
            <v>Таблица 8 пункт 2</v>
          </cell>
          <cell r="J25">
            <v>4000000</v>
          </cell>
          <cell r="L25" t="str">
            <v xml:space="preserve">от 200 до 500 км вкл.  и Спз   св.  10000 тыс.руб. </v>
          </cell>
          <cell r="M25">
            <v>7.9</v>
          </cell>
          <cell r="N25" t="str">
            <v>Таблица 5 пункт 2</v>
          </cell>
          <cell r="O25">
            <v>10000000</v>
          </cell>
          <cell r="Q25" t="str">
            <v xml:space="preserve">от 200 до 500 км вкл.  и Спз   св.  10000 тыс.руб. </v>
          </cell>
          <cell r="R25">
            <v>1.6</v>
          </cell>
          <cell r="S25" t="str">
            <v>Таблица 6 пункт 2</v>
          </cell>
          <cell r="T25">
            <v>10000000</v>
          </cell>
          <cell r="V25" t="str">
            <v xml:space="preserve">от 200 до 500 км вкл.  и Спз   св.  10000 тыс.руб. </v>
          </cell>
          <cell r="W25">
            <v>4.9000000000000004</v>
          </cell>
          <cell r="X25" t="str">
            <v>Таблица 7 пункт 2</v>
          </cell>
          <cell r="Y25">
            <v>10000000</v>
          </cell>
        </row>
        <row r="26">
          <cell r="A26" t="str">
            <v xml:space="preserve">от 500 до 1000 км вкл. и Спз  св.  10000 тыс.руб. </v>
          </cell>
          <cell r="B26">
            <v>7.3</v>
          </cell>
          <cell r="C26" t="str">
            <v>Таблица 4 пункт 3</v>
          </cell>
          <cell r="D26">
            <v>10000000</v>
          </cell>
          <cell r="G26" t="str">
            <v>от 500 до 1000 км вкл. и Спз до 4000 тыс.руб. вкл.</v>
          </cell>
          <cell r="H26">
            <v>5.6</v>
          </cell>
          <cell r="I26" t="str">
            <v>Таблица 8 пункт 3</v>
          </cell>
          <cell r="J26">
            <v>4000000</v>
          </cell>
          <cell r="L26" t="str">
            <v xml:space="preserve">от 500 до 1000 км вкл. и Спз  св.  10000 тыс.руб. </v>
          </cell>
          <cell r="M26">
            <v>10.4</v>
          </cell>
          <cell r="N26" t="str">
            <v>Таблица 5 пункт 3</v>
          </cell>
          <cell r="O26">
            <v>10000000</v>
          </cell>
          <cell r="Q26" t="str">
            <v xml:space="preserve">от 500 до 1000 км вкл. и Спз  св.  10000 тыс.руб. </v>
          </cell>
          <cell r="R26">
            <v>2.2000000000000002</v>
          </cell>
          <cell r="S26" t="str">
            <v>Таблица 6 пункт 3</v>
          </cell>
          <cell r="T26">
            <v>10000000</v>
          </cell>
          <cell r="V26" t="str">
            <v xml:space="preserve">от 500 до 1000 км вкл. и Спз  св.  10000 тыс.руб. </v>
          </cell>
          <cell r="W26">
            <v>7.4</v>
          </cell>
          <cell r="X26" t="str">
            <v>Таблица 7 пункт 3</v>
          </cell>
          <cell r="Y26">
            <v>10000000</v>
          </cell>
        </row>
        <row r="27">
          <cell r="A27" t="str">
            <v xml:space="preserve">от 1000 до 2000 км вкл. и  Спз св.  10000 тыс.руб. </v>
          </cell>
          <cell r="B27">
            <v>9.1</v>
          </cell>
          <cell r="C27" t="str">
            <v>Таблица 4 пункт 4</v>
          </cell>
          <cell r="D27">
            <v>10000000</v>
          </cell>
          <cell r="G27" t="str">
            <v>от 1000 до 2000 км вкл. и Спз до 4000 тыс.руб. вкл.</v>
          </cell>
          <cell r="H27">
            <v>6.5</v>
          </cell>
          <cell r="I27" t="str">
            <v>Таблица 8 пункт 4</v>
          </cell>
          <cell r="J27">
            <v>4000000</v>
          </cell>
          <cell r="L27" t="str">
            <v xml:space="preserve">от 1000 до 2000 км вкл. и  Спз св.  10000 тыс.руб. </v>
          </cell>
          <cell r="M27">
            <v>15.7</v>
          </cell>
          <cell r="N27" t="str">
            <v>Таблица 5 пункт 4</v>
          </cell>
          <cell r="O27">
            <v>10000000</v>
          </cell>
          <cell r="Q27" t="str">
            <v xml:space="preserve">от 1000 до 2000 км вкл. и  Спз св.  10000 тыс.руб. </v>
          </cell>
          <cell r="R27">
            <v>4</v>
          </cell>
          <cell r="S27" t="str">
            <v>Таблица 6 пункт 4</v>
          </cell>
          <cell r="T27">
            <v>10000000</v>
          </cell>
          <cell r="V27" t="str">
            <v xml:space="preserve">от 1000 до 2000 км вкл. и  Спз св.  10000 тыс.руб. </v>
          </cell>
          <cell r="W27">
            <v>12.7</v>
          </cell>
          <cell r="X27" t="str">
            <v>Таблица 7 пункт 4</v>
          </cell>
          <cell r="Y27">
            <v>10000000</v>
          </cell>
        </row>
        <row r="28">
          <cell r="A28" t="str">
            <v xml:space="preserve">от 2000 до 4000 км вкл. и  Спз  св.  10000 тыс.руб. </v>
          </cell>
          <cell r="B28">
            <v>14.4</v>
          </cell>
          <cell r="C28" t="str">
            <v>Таблица 4 пункт 5</v>
          </cell>
          <cell r="D28">
            <v>10000000</v>
          </cell>
          <cell r="G28" t="str">
            <v>от 2000 до 4000 км вкл. и Спз до 4000 тыс.руб. вкл.</v>
          </cell>
          <cell r="H28">
            <v>7.4</v>
          </cell>
          <cell r="I28" t="str">
            <v>Таблица 8 пункт 5</v>
          </cell>
          <cell r="J28">
            <v>4000000</v>
          </cell>
          <cell r="L28" t="str">
            <v xml:space="preserve">от 2000 до 4000 км вкл. и  Спз  св.  10000 тыс.руб. </v>
          </cell>
          <cell r="M28">
            <v>28.1</v>
          </cell>
          <cell r="N28" t="str">
            <v>Таблица 5 пункт 5</v>
          </cell>
          <cell r="O28">
            <v>10000000</v>
          </cell>
          <cell r="Q28" t="str">
            <v xml:space="preserve">от 2000 до 4000 км вкл. и  Спз  св.  10000 тыс.руб. </v>
          </cell>
          <cell r="R28">
            <v>9.3000000000000007</v>
          </cell>
          <cell r="S28" t="str">
            <v>Таблица 6 пункт 5</v>
          </cell>
          <cell r="T28">
            <v>10000000</v>
          </cell>
          <cell r="V28" t="str">
            <v xml:space="preserve">от 2000 до 4000 км вкл. и  Спз  св.  10000 тыс.руб. </v>
          </cell>
          <cell r="W28">
            <v>25.1</v>
          </cell>
          <cell r="X28" t="str">
            <v>Таблица 7 пункт 5</v>
          </cell>
          <cell r="Y28">
            <v>10000000</v>
          </cell>
        </row>
        <row r="29">
          <cell r="A29" t="str">
            <v>св 4000  км  и Спз до 10000 тыс.руб. вкл.</v>
          </cell>
          <cell r="B29">
            <v>20.100000000000001</v>
          </cell>
          <cell r="C29" t="str">
            <v>Таблица 4 пункт 6</v>
          </cell>
          <cell r="D29">
            <v>10000000</v>
          </cell>
          <cell r="G29" t="str">
            <v>св. 4000км  и Спз до 4000 тыс.руб. вкл.</v>
          </cell>
          <cell r="H29">
            <v>8.3000000000000007</v>
          </cell>
          <cell r="I29" t="str">
            <v>Таблица 8 пункт 6</v>
          </cell>
          <cell r="J29">
            <v>4000000</v>
          </cell>
          <cell r="L29" t="str">
            <v>св 4000  км  и Спз до 10000 тыс.руб. вкл.</v>
          </cell>
          <cell r="M29">
            <v>38</v>
          </cell>
          <cell r="N29" t="str">
            <v>Таблица 5 пункт 6</v>
          </cell>
          <cell r="O29">
            <v>10000000</v>
          </cell>
          <cell r="Q29" t="str">
            <v>св 4000  км  и Спз до 10000 тыс.руб. вкл.</v>
          </cell>
          <cell r="R29">
            <v>15</v>
          </cell>
          <cell r="S29" t="str">
            <v>Таблица 6 пункт 6</v>
          </cell>
          <cell r="T29">
            <v>10000000</v>
          </cell>
          <cell r="V29" t="str">
            <v>св 4000  км  и Спз до 10000 тыс.руб. вкл.</v>
          </cell>
          <cell r="W29">
            <v>35</v>
          </cell>
          <cell r="X29" t="str">
            <v>Таблица 7 пункт 6</v>
          </cell>
          <cell r="Y29">
            <v>10000000</v>
          </cell>
        </row>
        <row r="31">
          <cell r="A31" t="str">
            <v xml:space="preserve">до 200 км вкл. и Спз св.  20000 тыс.руб. </v>
          </cell>
          <cell r="B31">
            <v>6.1</v>
          </cell>
          <cell r="C31" t="str">
            <v>Таблица 4 пункт 1</v>
          </cell>
          <cell r="D31">
            <v>20000000</v>
          </cell>
          <cell r="L31" t="str">
            <v xml:space="preserve">до 200 км вкл. и Спз св.  20000 тыс.руб. </v>
          </cell>
          <cell r="M31">
            <v>6.4</v>
          </cell>
          <cell r="N31" t="str">
            <v>Таблица 5 пункт 1</v>
          </cell>
          <cell r="O31">
            <v>20000000</v>
          </cell>
          <cell r="Q31" t="str">
            <v xml:space="preserve">до 200 км вкл. и Спз св.  20000 тыс.руб. </v>
          </cell>
          <cell r="R31">
            <v>1</v>
          </cell>
          <cell r="S31" t="str">
            <v>Таблица 6 пункт 1</v>
          </cell>
          <cell r="T31">
            <v>20000000</v>
          </cell>
          <cell r="V31" t="str">
            <v xml:space="preserve">до 200 км вкл. и Спз св.  20000 тыс.руб. </v>
          </cell>
          <cell r="W31">
            <v>3.4</v>
          </cell>
          <cell r="X31" t="str">
            <v>Таблица 7 пункт 1</v>
          </cell>
          <cell r="Y31">
            <v>20000000</v>
          </cell>
        </row>
        <row r="32">
          <cell r="A32" t="str">
            <v xml:space="preserve">от 200 до 500 км вкл.  и Спз   св.  20000 тыс.руб. </v>
          </cell>
          <cell r="B32">
            <v>6.4</v>
          </cell>
          <cell r="C32" t="str">
            <v>Таблица 4 пункт 2</v>
          </cell>
          <cell r="D32">
            <v>20000000</v>
          </cell>
          <cell r="L32" t="str">
            <v xml:space="preserve">от 200 до 500 км вкл.  и Спз   св.  20000 тыс.руб. </v>
          </cell>
          <cell r="M32">
            <v>7.3</v>
          </cell>
          <cell r="N32" t="str">
            <v>Таблица 5 пункт 2</v>
          </cell>
          <cell r="O32">
            <v>20000000</v>
          </cell>
          <cell r="Q32" t="str">
            <v xml:space="preserve">от 200 до 500 км вкл.  и Спз   св.  20000 тыс.руб. </v>
          </cell>
          <cell r="R32">
            <v>1.3</v>
          </cell>
          <cell r="S32" t="str">
            <v>Таблица 6 пункт 2</v>
          </cell>
          <cell r="T32">
            <v>20000000</v>
          </cell>
          <cell r="V32" t="str">
            <v xml:space="preserve">от 200 до 500 км вкл.  и Спз   св.  20000 тыс.руб. </v>
          </cell>
          <cell r="W32">
            <v>4.3</v>
          </cell>
          <cell r="X32" t="str">
            <v>Таблица 7 пункт 2</v>
          </cell>
          <cell r="Y32">
            <v>20000000</v>
          </cell>
        </row>
        <row r="33">
          <cell r="A33" t="str">
            <v xml:space="preserve">от 500 до 1000 км вкл. и Спз  св.  20000 тыс.руб. </v>
          </cell>
          <cell r="B33">
            <v>6.8</v>
          </cell>
          <cell r="C33" t="str">
            <v>Таблица 4 пункт 3</v>
          </cell>
          <cell r="D33">
            <v>20000000</v>
          </cell>
          <cell r="L33" t="str">
            <v xml:space="preserve">от 500 до 1000 км вкл. и Спз  св.  20000 тыс.руб. </v>
          </cell>
          <cell r="M33">
            <v>8.6</v>
          </cell>
          <cell r="N33" t="str">
            <v>Таблица 5 пункт 3</v>
          </cell>
          <cell r="O33">
            <v>20000000</v>
          </cell>
          <cell r="Q33" t="str">
            <v xml:space="preserve">от 500 до 1000 км вкл. и Спз  св.  20000 тыс.руб. </v>
          </cell>
          <cell r="R33">
            <v>1.7</v>
          </cell>
          <cell r="S33" t="str">
            <v>Таблица 6 пункт 3</v>
          </cell>
          <cell r="T33">
            <v>20000000</v>
          </cell>
          <cell r="V33" t="str">
            <v xml:space="preserve">от 500 до 1000 км вкл. и Спз  св.  20000 тыс.руб. </v>
          </cell>
          <cell r="W33">
            <v>5.6</v>
          </cell>
          <cell r="X33" t="str">
            <v>Таблица 7 пункт 3</v>
          </cell>
          <cell r="Y33">
            <v>20000000</v>
          </cell>
        </row>
        <row r="34">
          <cell r="A34" t="str">
            <v xml:space="preserve">от 1000 до 2000 км вкл. и  Спз св.  20000 тыс.руб. </v>
          </cell>
          <cell r="B34">
            <v>8.1</v>
          </cell>
          <cell r="C34" t="str">
            <v>Таблица 4 пункт 4</v>
          </cell>
          <cell r="D34">
            <v>20000000</v>
          </cell>
          <cell r="L34" t="str">
            <v xml:space="preserve">от 1000 до 2000 км вкл. и  Спз св.  20000 тыс.руб. </v>
          </cell>
          <cell r="M34">
            <v>11.1</v>
          </cell>
          <cell r="N34" t="str">
            <v>Таблица 5 пункт 4</v>
          </cell>
          <cell r="O34">
            <v>20000000</v>
          </cell>
          <cell r="Q34" t="str">
            <v xml:space="preserve">от 1000 до 2000 км вкл. и  Спз св.  20000 тыс.руб. </v>
          </cell>
          <cell r="R34">
            <v>3</v>
          </cell>
          <cell r="S34" t="str">
            <v>Таблица 6 пункт 4</v>
          </cell>
          <cell r="T34">
            <v>20000000</v>
          </cell>
          <cell r="V34" t="str">
            <v xml:space="preserve">от 1000 до 2000 км вкл. и  Спз св.  20000 тыс.руб. </v>
          </cell>
          <cell r="W34">
            <v>8.1</v>
          </cell>
          <cell r="X34" t="str">
            <v>Таблица 7 пункт 4</v>
          </cell>
          <cell r="Y34">
            <v>20000000</v>
          </cell>
        </row>
        <row r="35">
          <cell r="A35" t="str">
            <v xml:space="preserve">от 2000 до 4000 км вкл. и  Спз  св.  20000 тыс.руб. </v>
          </cell>
          <cell r="B35">
            <v>12.4</v>
          </cell>
          <cell r="C35" t="str">
            <v>Таблица 4 пункт 5</v>
          </cell>
          <cell r="D35">
            <v>20000000</v>
          </cell>
          <cell r="L35" t="str">
            <v xml:space="preserve">от 2000 до 4000 км вкл. и  Спз  св.  20000 тыс.руб. </v>
          </cell>
          <cell r="M35">
            <v>19</v>
          </cell>
          <cell r="N35" t="str">
            <v>Таблица 5 пункт 5</v>
          </cell>
          <cell r="O35">
            <v>20000000</v>
          </cell>
          <cell r="Q35" t="str">
            <v xml:space="preserve">от 2000 до 4000 км вкл. и  Спз  св.  20000 тыс.руб. </v>
          </cell>
          <cell r="R35">
            <v>7.3</v>
          </cell>
          <cell r="S35" t="str">
            <v>Таблица 6 пункт 5</v>
          </cell>
          <cell r="T35">
            <v>20000000</v>
          </cell>
          <cell r="V35" t="str">
            <v xml:space="preserve">от 2000 до 4000 км вкл. и  Спз  св.  20000 тыс.руб. </v>
          </cell>
          <cell r="W35">
            <v>16</v>
          </cell>
          <cell r="X35" t="str">
            <v>Таблица 7 пункт 5</v>
          </cell>
          <cell r="Y35">
            <v>20000000</v>
          </cell>
        </row>
        <row r="36">
          <cell r="A36" t="str">
            <v>св 4000  км  и Спз до 20000 тыс.руб. вкл.</v>
          </cell>
          <cell r="B36">
            <v>17.100000000000001</v>
          </cell>
          <cell r="C36" t="str">
            <v>Таблица 4 пункт 6</v>
          </cell>
          <cell r="D36">
            <v>20000000</v>
          </cell>
          <cell r="L36" t="str">
            <v>св 4000  км  и Спз до 20000 тыс.руб. вкл.</v>
          </cell>
          <cell r="M36">
            <v>24.3</v>
          </cell>
          <cell r="N36" t="str">
            <v>Таблица 5 пункт 6</v>
          </cell>
          <cell r="O36">
            <v>20000000</v>
          </cell>
          <cell r="Q36" t="str">
            <v>св 4000  км  и Спз до 20000 тыс.руб. вкл.</v>
          </cell>
          <cell r="R36">
            <v>12</v>
          </cell>
          <cell r="S36" t="str">
            <v>Таблица 6 пункт 6</v>
          </cell>
          <cell r="T36">
            <v>20000000</v>
          </cell>
          <cell r="V36" t="str">
            <v>св 4000  км  и Спз до 20000 тыс.руб. вкл.</v>
          </cell>
          <cell r="W36">
            <v>21.3</v>
          </cell>
          <cell r="X36" t="str">
            <v>Таблица 7 пункт 6</v>
          </cell>
          <cell r="Y36">
            <v>20000000</v>
          </cell>
        </row>
        <row r="55">
          <cell r="A55" t="str">
            <v xml:space="preserve">1 категория до 20 тыс.р. вкл. </v>
          </cell>
          <cell r="B55">
            <v>111747</v>
          </cell>
          <cell r="C55" t="str">
            <v>таблица 65 пункт 1</v>
          </cell>
          <cell r="D55">
            <v>20000</v>
          </cell>
        </row>
        <row r="56">
          <cell r="A56" t="str">
            <v>1 категория 50 тыс.р.</v>
          </cell>
          <cell r="B56">
            <v>165377</v>
          </cell>
          <cell r="C56" t="str">
            <v>таблица 65 пункт 2</v>
          </cell>
          <cell r="D56">
            <v>50000</v>
          </cell>
        </row>
        <row r="57">
          <cell r="A57" t="str">
            <v xml:space="preserve"> 1 категория 100 тыс.р </v>
          </cell>
          <cell r="B57">
            <v>222462</v>
          </cell>
          <cell r="C57" t="str">
            <v>таблица 65 пункт 3</v>
          </cell>
          <cell r="D57">
            <v>100000</v>
          </cell>
        </row>
        <row r="58">
          <cell r="A58" t="str">
            <v xml:space="preserve"> 1 категория 250 тыс.р </v>
          </cell>
          <cell r="B58">
            <v>392226</v>
          </cell>
          <cell r="C58" t="str">
            <v>таблица 65 пункт 4</v>
          </cell>
          <cell r="D58">
            <v>250000</v>
          </cell>
        </row>
        <row r="59">
          <cell r="A59" t="str">
            <v xml:space="preserve">1 категория 500 тыс.р </v>
          </cell>
          <cell r="B59">
            <v>442869</v>
          </cell>
          <cell r="C59" t="str">
            <v>таблица 65 пункт 5</v>
          </cell>
          <cell r="D59">
            <v>500000</v>
          </cell>
        </row>
        <row r="60">
          <cell r="A60" t="str">
            <v xml:space="preserve">1 категория 1000 тыс.р </v>
          </cell>
          <cell r="B60">
            <v>595739</v>
          </cell>
          <cell r="C60" t="str">
            <v>таблица 65 пункт 6</v>
          </cell>
          <cell r="D60">
            <v>1000000</v>
          </cell>
        </row>
        <row r="61">
          <cell r="A61" t="str">
            <v>1 категория св.1500 тыс.р.</v>
          </cell>
          <cell r="B61">
            <v>708578</v>
          </cell>
          <cell r="C61" t="str">
            <v>таблица 65 пункт 7</v>
          </cell>
          <cell r="D61">
            <v>1500000</v>
          </cell>
        </row>
        <row r="63">
          <cell r="A63" t="str">
            <v xml:space="preserve">2 категория до 20 тыс.р. вкл. </v>
          </cell>
          <cell r="B63">
            <v>134685</v>
          </cell>
          <cell r="C63" t="str">
            <v>таблица 65 пункт 8</v>
          </cell>
          <cell r="D63">
            <v>20000</v>
          </cell>
        </row>
        <row r="64">
          <cell r="A64" t="str">
            <v>2 категория 50 тыс.р.</v>
          </cell>
          <cell r="B64">
            <v>203793</v>
          </cell>
          <cell r="C64" t="str">
            <v>таблица 65 пункт 9</v>
          </cell>
          <cell r="D64">
            <v>50000</v>
          </cell>
        </row>
        <row r="65">
          <cell r="A65" t="str">
            <v xml:space="preserve"> 2 категория 100 тыс.р </v>
          </cell>
          <cell r="B65">
            <v>278776</v>
          </cell>
          <cell r="C65" t="str">
            <v>таблица 65 пункт 10</v>
          </cell>
          <cell r="D65">
            <v>100000</v>
          </cell>
        </row>
        <row r="66">
          <cell r="A66" t="str">
            <v xml:space="preserve"> 2 категория 250 тыс.р </v>
          </cell>
          <cell r="B66">
            <v>421816</v>
          </cell>
          <cell r="C66" t="str">
            <v>таблица 65 пункт 11</v>
          </cell>
          <cell r="D66">
            <v>250000</v>
          </cell>
        </row>
        <row r="67">
          <cell r="A67" t="str">
            <v xml:space="preserve">2 категория 500 тыс.р </v>
          </cell>
          <cell r="B67">
            <v>577018</v>
          </cell>
          <cell r="C67" t="str">
            <v>таблица 65 пункт 12</v>
          </cell>
          <cell r="D67">
            <v>500000</v>
          </cell>
        </row>
        <row r="68">
          <cell r="A68" t="str">
            <v xml:space="preserve">2 категория 1000 тыс.р </v>
          </cell>
          <cell r="B68">
            <v>789323</v>
          </cell>
          <cell r="C68" t="str">
            <v>таблица 65 пункт 13</v>
          </cell>
          <cell r="D68">
            <v>1000000</v>
          </cell>
        </row>
        <row r="69">
          <cell r="A69" t="str">
            <v>2 категория 2000 тыс.р.</v>
          </cell>
          <cell r="B69">
            <v>1079743</v>
          </cell>
          <cell r="C69" t="str">
            <v>таблица 65 пункт 14</v>
          </cell>
          <cell r="D69">
            <v>2000000</v>
          </cell>
        </row>
        <row r="70">
          <cell r="A70" t="str">
            <v>2 категория св 3500 тыс.р.</v>
          </cell>
          <cell r="B70">
            <v>1390508</v>
          </cell>
          <cell r="C70" t="str">
            <v>таблица 65 пункт 15</v>
          </cell>
          <cell r="D70">
            <v>3500000</v>
          </cell>
        </row>
        <row r="72">
          <cell r="A72" t="str">
            <v xml:space="preserve">3 категория до 20 тыс.р. вкл. </v>
          </cell>
          <cell r="B72">
            <v>155558</v>
          </cell>
          <cell r="C72" t="str">
            <v>таблица 65 пункт 16</v>
          </cell>
          <cell r="D72">
            <v>20000</v>
          </cell>
        </row>
        <row r="73">
          <cell r="A73" t="str">
            <v>3 категория 50 тыс.р.</v>
          </cell>
          <cell r="B73">
            <v>233356</v>
          </cell>
          <cell r="C73" t="str">
            <v>таблица 65 пункт 17</v>
          </cell>
          <cell r="D73">
            <v>50000</v>
          </cell>
        </row>
        <row r="74">
          <cell r="A74" t="str">
            <v xml:space="preserve"> 3 категория 100 тыс.р </v>
          </cell>
          <cell r="B74">
            <v>317143</v>
          </cell>
          <cell r="C74" t="str">
            <v>таблица 65 пункт 18</v>
          </cell>
          <cell r="D74">
            <v>100000</v>
          </cell>
        </row>
        <row r="75">
          <cell r="A75" t="str">
            <v xml:space="preserve"> 3 категория 250 тыс.р </v>
          </cell>
          <cell r="B75">
            <v>475755</v>
          </cell>
          <cell r="C75" t="str">
            <v>таблица 65 пункт 19</v>
          </cell>
          <cell r="D75">
            <v>250000</v>
          </cell>
        </row>
        <row r="76">
          <cell r="A76" t="str">
            <v xml:space="preserve">3 категория 500 тыс.р </v>
          </cell>
          <cell r="B76">
            <v>646576</v>
          </cell>
          <cell r="C76" t="str">
            <v>таблица 65 пункт 20</v>
          </cell>
          <cell r="D76">
            <v>500000</v>
          </cell>
        </row>
        <row r="77">
          <cell r="A77" t="str">
            <v xml:space="preserve">3 категория 1000 тыс.р </v>
          </cell>
          <cell r="B77">
            <v>878729</v>
          </cell>
          <cell r="C77" t="str">
            <v>таблица 65 пункт 21</v>
          </cell>
          <cell r="D77">
            <v>1000000</v>
          </cell>
        </row>
        <row r="78">
          <cell r="A78" t="str">
            <v>3 категория 2000 тыс.р.</v>
          </cell>
          <cell r="B78">
            <v>1194239</v>
          </cell>
          <cell r="C78" t="str">
            <v>таблица 65 пункт 22</v>
          </cell>
          <cell r="D78">
            <v>2000000</v>
          </cell>
        </row>
        <row r="79">
          <cell r="A79" t="str">
            <v>3 категория 5000 тыс.р.</v>
          </cell>
          <cell r="B79">
            <v>1791510</v>
          </cell>
          <cell r="C79" t="str">
            <v>таблица 65 пункт 23</v>
          </cell>
          <cell r="D79">
            <v>5000000</v>
          </cell>
        </row>
        <row r="80">
          <cell r="A80" t="str">
            <v>3 категория св. 10000 тыс.р.</v>
          </cell>
          <cell r="B80">
            <v>2434755</v>
          </cell>
          <cell r="C80" t="str">
            <v>таблица 65 пункт 24</v>
          </cell>
          <cell r="D80">
            <v>10000000</v>
          </cell>
        </row>
        <row r="84">
          <cell r="A84" t="str">
            <v>Продолжительность неблагоприятного периода от 3 до 3,9 мес</v>
          </cell>
          <cell r="C84">
            <v>11</v>
          </cell>
          <cell r="D84" t="str">
            <v>Таблица 3 пункт 1</v>
          </cell>
        </row>
        <row r="85">
          <cell r="A85" t="str">
            <v>Продолжительность неблагоприятного периода от 4 до 4,9 мес</v>
          </cell>
          <cell r="C85">
            <v>13</v>
          </cell>
          <cell r="D85" t="str">
            <v>Таблица 3 пункт 2</v>
          </cell>
        </row>
        <row r="86">
          <cell r="A86" t="str">
            <v>Продолжительность неблагоприятного периода от 5 до 5,9 мес</v>
          </cell>
          <cell r="C86">
            <v>19</v>
          </cell>
          <cell r="D86" t="str">
            <v>Таблица 3 пункт 3</v>
          </cell>
        </row>
        <row r="87">
          <cell r="A87" t="str">
            <v>Продолжительность неблагоприятного периода от 6 до 6,9 мес</v>
          </cell>
          <cell r="C87">
            <v>29</v>
          </cell>
          <cell r="D87" t="str">
            <v>Таблица 3 пункт 4</v>
          </cell>
        </row>
        <row r="88">
          <cell r="A88" t="str">
            <v>Продолжительность неблагоприятного периода от 7 до 7,9 мес</v>
          </cell>
          <cell r="C88">
            <v>40</v>
          </cell>
          <cell r="D88" t="str">
            <v>Таблица 3 пункт 5</v>
          </cell>
        </row>
        <row r="89">
          <cell r="A89" t="str">
            <v>Продолжительность неблагоприятного периода от 8 до 8,9 мес</v>
          </cell>
          <cell r="C89">
            <v>49</v>
          </cell>
          <cell r="D89" t="str">
            <v>Таблица 3 пункт 6</v>
          </cell>
        </row>
        <row r="90">
          <cell r="A90" t="str">
            <v>Продолжительность неблагоприятного периода от 9 до 9,4 мес</v>
          </cell>
          <cell r="C90">
            <v>57</v>
          </cell>
          <cell r="D90" t="str">
            <v>Таблица 3 пункт 7</v>
          </cell>
        </row>
        <row r="91">
          <cell r="A91" t="str">
            <v>Продолжительность неблагоприятного периода от 9,5 до 12 мес</v>
          </cell>
          <cell r="C91">
            <v>58</v>
          </cell>
          <cell r="D91" t="str">
            <v>Таблица 3 пункт 8</v>
          </cell>
        </row>
        <row r="92">
          <cell r="A92" t="str">
            <v>нет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ик по МДС тек"/>
      <sheetName val="Сводник МДС база"/>
      <sheetName val="Сводная"/>
      <sheetName val="Геодезия"/>
      <sheetName val="Геология"/>
      <sheetName val="сид"/>
      <sheetName val="ИЭИ"/>
      <sheetName val="ИГМИ"/>
      <sheetName val="Геодезия (2)"/>
      <sheetName val="Геология (2)"/>
      <sheetName val="Геодезия (3)"/>
      <sheetName val="иги"/>
      <sheetName val="иэи4"/>
      <sheetName val="ИГМИ (3)"/>
      <sheetName val="БО"/>
      <sheetName val="ДИ"/>
      <sheetName val="подерев съемк"/>
    </sheetNames>
    <sheetDataSet>
      <sheetData sheetId="0">
        <row r="3">
          <cell r="A3" t="str">
            <v>Изыскания Ермолино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9">
          <cell r="N19">
            <v>959944.79999999993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AM60"/>
  <sheetViews>
    <sheetView tabSelected="1" view="pageBreakPreview" topLeftCell="A5" zoomScaleNormal="100" zoomScaleSheetLayoutView="100" workbookViewId="0">
      <selection activeCell="K13" sqref="K13"/>
    </sheetView>
  </sheetViews>
  <sheetFormatPr defaultColWidth="9.140625" defaultRowHeight="15"/>
  <cols>
    <col min="1" max="1" width="4" style="360" customWidth="1"/>
    <col min="2" max="2" width="61.42578125" style="360" customWidth="1"/>
    <col min="3" max="3" width="10.140625" style="360" customWidth="1"/>
    <col min="4" max="5" width="17.42578125" style="360" customWidth="1"/>
    <col min="6" max="6" width="24.42578125" style="360" customWidth="1"/>
    <col min="7" max="7" width="13.85546875" style="360" customWidth="1"/>
    <col min="8" max="8" width="12.42578125" style="360" customWidth="1"/>
    <col min="9" max="9" width="9.140625" style="360"/>
    <col min="10" max="10" width="9.42578125" style="360" bestFit="1" customWidth="1"/>
    <col min="11" max="11" width="9.140625" style="360"/>
    <col min="12" max="12" width="11.42578125" style="360" customWidth="1"/>
    <col min="13" max="14" width="9.140625" style="360"/>
    <col min="15" max="15" width="11" style="360" customWidth="1"/>
    <col min="16" max="16384" width="9.140625" style="360"/>
  </cols>
  <sheetData>
    <row r="1" spans="1:27" hidden="1">
      <c r="E1" s="674" t="s">
        <v>69</v>
      </c>
      <c r="F1" s="674"/>
    </row>
    <row r="2" spans="1:27" hidden="1">
      <c r="E2" s="1364" t="s">
        <v>70</v>
      </c>
      <c r="F2" s="1364"/>
    </row>
    <row r="3" spans="1:27" hidden="1">
      <c r="E3" s="675"/>
      <c r="F3" s="675"/>
    </row>
    <row r="4" spans="1:27" hidden="1">
      <c r="E4" s="1365" t="s">
        <v>71</v>
      </c>
      <c r="F4" s="1365"/>
    </row>
    <row r="5" spans="1:27">
      <c r="B5" s="360" t="s">
        <v>934</v>
      </c>
      <c r="E5" s="1364"/>
      <c r="F5" s="1364"/>
    </row>
    <row r="6" spans="1:27">
      <c r="B6" s="360" t="s">
        <v>948</v>
      </c>
      <c r="E6" s="675"/>
      <c r="F6" s="675"/>
    </row>
    <row r="7" spans="1:27" hidden="1">
      <c r="E7" s="1365"/>
      <c r="F7" s="1365"/>
    </row>
    <row r="8" spans="1:27" hidden="1"/>
    <row r="9" spans="1:27" hidden="1"/>
    <row r="10" spans="1:27" hidden="1">
      <c r="D10" s="676"/>
      <c r="E10" s="676"/>
    </row>
    <row r="11" spans="1:27" hidden="1">
      <c r="D11" s="676"/>
      <c r="E11" s="676"/>
    </row>
    <row r="12" spans="1:27" hidden="1">
      <c r="D12" s="503"/>
      <c r="E12" s="503"/>
    </row>
    <row r="13" spans="1:27">
      <c r="D13" s="503"/>
      <c r="E13" s="503"/>
    </row>
    <row r="14" spans="1:27" s="1275" customFormat="1" ht="11.25">
      <c r="B14" s="1276" t="s">
        <v>2172</v>
      </c>
      <c r="AA14" s="1277" t="s">
        <v>2173</v>
      </c>
    </row>
    <row r="15" spans="1:27" s="1275" customFormat="1" ht="24" customHeight="1">
      <c r="A15" s="1278"/>
      <c r="B15" s="1286" t="s">
        <v>2174</v>
      </c>
      <c r="C15" s="1286"/>
      <c r="D15" s="1278"/>
      <c r="W15" s="1279"/>
      <c r="X15" s="1278"/>
      <c r="Y15" s="1278"/>
      <c r="Z15" s="1278"/>
      <c r="AA15" s="1278"/>
    </row>
    <row r="16" spans="1:27" s="1275" customFormat="1" ht="37.5" customHeight="1">
      <c r="A16" s="1278"/>
      <c r="B16" s="1280" t="s">
        <v>2176</v>
      </c>
      <c r="C16" s="1280"/>
      <c r="D16" s="1278"/>
      <c r="W16" s="1281"/>
      <c r="X16" s="1281"/>
      <c r="Y16" s="1281"/>
      <c r="Z16" s="1281"/>
      <c r="AA16" s="1281"/>
    </row>
    <row r="17" spans="1:39" s="1275" customFormat="1" ht="26.25" customHeight="1">
      <c r="A17" s="1279"/>
      <c r="B17" s="1283" t="s">
        <v>2175</v>
      </c>
      <c r="C17" s="1280"/>
      <c r="D17" s="1284"/>
      <c r="W17" s="1279"/>
      <c r="X17" s="1279"/>
      <c r="Y17" s="1279"/>
      <c r="Z17" s="1279"/>
      <c r="AA17" s="1285"/>
      <c r="AE17" s="1282"/>
      <c r="AF17" s="1282"/>
      <c r="AG17" s="1282"/>
      <c r="AH17" s="1282"/>
      <c r="AI17" s="1282"/>
      <c r="AJ17" s="1282"/>
      <c r="AK17" s="1282"/>
      <c r="AL17" s="1282"/>
      <c r="AM17" s="1282"/>
    </row>
    <row r="18" spans="1:39">
      <c r="D18" s="503"/>
      <c r="E18" s="503"/>
    </row>
    <row r="19" spans="1:39">
      <c r="A19" s="1368" t="s">
        <v>935</v>
      </c>
      <c r="B19" s="1368"/>
      <c r="C19" s="1368"/>
      <c r="D19" s="1368"/>
      <c r="E19" s="1368"/>
      <c r="F19" s="1368"/>
      <c r="G19" s="674"/>
      <c r="H19" s="674"/>
      <c r="I19" s="674"/>
      <c r="J19" s="674"/>
      <c r="K19" s="674"/>
      <c r="L19" s="674"/>
      <c r="M19" s="674"/>
      <c r="N19" s="674"/>
      <c r="O19" s="674"/>
      <c r="P19" s="674"/>
      <c r="Q19" s="674"/>
      <c r="R19" s="674"/>
      <c r="S19" s="674"/>
      <c r="T19" s="674"/>
      <c r="U19" s="674"/>
      <c r="V19" s="674"/>
    </row>
    <row r="20" spans="1:39" ht="12.75" customHeight="1">
      <c r="A20" s="1368" t="s">
        <v>27</v>
      </c>
      <c r="B20" s="1368"/>
      <c r="C20" s="1368"/>
      <c r="D20" s="1368"/>
      <c r="E20" s="1368"/>
      <c r="F20" s="1368"/>
      <c r="G20" s="674"/>
      <c r="H20" s="674"/>
      <c r="I20" s="674"/>
      <c r="J20" s="674"/>
      <c r="K20" s="674"/>
      <c r="L20" s="674"/>
      <c r="M20" s="674"/>
      <c r="N20" s="674"/>
      <c r="O20" s="674"/>
      <c r="P20" s="674"/>
      <c r="Q20" s="674"/>
      <c r="R20" s="674"/>
      <c r="S20" s="674"/>
      <c r="T20" s="674"/>
      <c r="U20" s="674"/>
      <c r="V20" s="674"/>
    </row>
    <row r="21" spans="1:39" ht="2.25" hidden="1" customHeight="1">
      <c r="A21" s="1368"/>
      <c r="B21" s="1368"/>
      <c r="C21" s="1368"/>
      <c r="D21" s="1368"/>
      <c r="E21" s="1368"/>
      <c r="F21" s="677"/>
      <c r="G21" s="677"/>
      <c r="H21" s="677"/>
      <c r="I21" s="677"/>
      <c r="J21" s="677"/>
      <c r="K21" s="677"/>
      <c r="L21" s="677"/>
      <c r="M21" s="677"/>
      <c r="N21" s="677"/>
      <c r="O21" s="677"/>
      <c r="P21" s="677"/>
      <c r="Q21" s="677"/>
      <c r="R21" s="677"/>
      <c r="S21" s="677"/>
      <c r="T21" s="677"/>
      <c r="U21" s="677"/>
      <c r="V21" s="677"/>
    </row>
    <row r="22" spans="1:39" ht="18" hidden="1" customHeight="1">
      <c r="A22" s="1367"/>
      <c r="B22" s="1367"/>
      <c r="C22" s="1367"/>
      <c r="D22" s="1367"/>
      <c r="E22" s="1367"/>
      <c r="F22" s="674"/>
      <c r="G22" s="674"/>
      <c r="H22" s="674"/>
      <c r="I22" s="674"/>
      <c r="J22" s="674"/>
      <c r="K22" s="674"/>
      <c r="L22" s="674"/>
      <c r="M22" s="674"/>
      <c r="N22" s="674"/>
      <c r="O22" s="674"/>
      <c r="P22" s="674"/>
    </row>
    <row r="23" spans="1:39" s="678" customFormat="1" ht="73.5" customHeight="1">
      <c r="A23" s="1369" t="s">
        <v>937</v>
      </c>
      <c r="B23" s="1369"/>
      <c r="C23" s="1369"/>
      <c r="D23" s="1369"/>
      <c r="E23" s="1369"/>
      <c r="F23" s="1369"/>
    </row>
    <row r="24" spans="1:39" s="678" customFormat="1" ht="74.25" customHeight="1">
      <c r="A24" s="1370" t="s">
        <v>936</v>
      </c>
      <c r="B24" s="1370"/>
      <c r="C24" s="1370"/>
      <c r="D24" s="1370"/>
      <c r="E24" s="1370"/>
      <c r="F24" s="1370"/>
    </row>
    <row r="25" spans="1:39" s="677" customFormat="1">
      <c r="A25" s="1227" t="s">
        <v>5</v>
      </c>
      <c r="B25" s="1366" t="s">
        <v>6</v>
      </c>
      <c r="C25" s="1366" t="s">
        <v>2171</v>
      </c>
      <c r="D25" s="1366" t="s">
        <v>1287</v>
      </c>
      <c r="E25" s="1366"/>
      <c r="F25" s="1366"/>
    </row>
    <row r="26" spans="1:39" s="678" customFormat="1">
      <c r="A26" s="1227" t="s">
        <v>7</v>
      </c>
      <c r="B26" s="1366"/>
      <c r="C26" s="1366"/>
      <c r="D26" s="1227" t="s">
        <v>25</v>
      </c>
      <c r="E26" s="1227" t="s">
        <v>8</v>
      </c>
      <c r="F26" s="1227" t="s">
        <v>9</v>
      </c>
    </row>
    <row r="27" spans="1:39" s="678" customFormat="1" ht="11.25" customHeight="1">
      <c r="A27" s="1226">
        <v>1</v>
      </c>
      <c r="B27" s="1226">
        <v>2</v>
      </c>
      <c r="C27" s="1226">
        <v>3</v>
      </c>
      <c r="D27" s="1226">
        <v>4</v>
      </c>
      <c r="E27" s="1226">
        <v>5</v>
      </c>
      <c r="F27" s="1226">
        <v>6</v>
      </c>
    </row>
    <row r="28" spans="1:39" s="678" customFormat="1">
      <c r="A28" s="1223">
        <v>1</v>
      </c>
      <c r="B28" s="1228" t="s">
        <v>938</v>
      </c>
      <c r="C28" s="1224">
        <v>8</v>
      </c>
      <c r="D28" s="1228"/>
      <c r="E28" s="1229">
        <f>'ЛС ПР (ПС, ВЛ, ВОЛС)'!I85</f>
        <v>36858</v>
      </c>
      <c r="F28" s="1230">
        <f>D28+E28</f>
        <v>36858</v>
      </c>
    </row>
    <row r="29" spans="1:39" s="678" customFormat="1" ht="30">
      <c r="A29" s="1223">
        <v>2</v>
      </c>
      <c r="B29" s="1228" t="s">
        <v>997</v>
      </c>
      <c r="C29" s="1224">
        <v>9</v>
      </c>
      <c r="D29" s="1228"/>
      <c r="E29" s="1229">
        <f>№АСУТП_ПД_Автом!I45+№АСУТП_РД_Автом!I45</f>
        <v>27796</v>
      </c>
      <c r="F29" s="1230">
        <f t="shared" ref="F29:F35" si="0">D29+E29</f>
        <v>27796</v>
      </c>
    </row>
    <row r="30" spans="1:39" s="678" customFormat="1">
      <c r="A30" s="1223">
        <v>3</v>
      </c>
      <c r="B30" s="1231" t="s">
        <v>927</v>
      </c>
      <c r="C30" s="1232">
        <v>3</v>
      </c>
      <c r="D30" s="1233">
        <f>ИЭИ!I140/1000</f>
        <v>1152.924</v>
      </c>
      <c r="E30" s="1229"/>
      <c r="F30" s="1230">
        <f t="shared" si="0"/>
        <v>1152.924</v>
      </c>
      <c r="G30" s="679"/>
      <c r="J30" s="680"/>
    </row>
    <row r="31" spans="1:39" s="678" customFormat="1">
      <c r="A31" s="1223">
        <v>4</v>
      </c>
      <c r="B31" s="1228" t="s">
        <v>939</v>
      </c>
      <c r="C31" s="1224">
        <v>1</v>
      </c>
      <c r="D31" s="1229">
        <f>Геодезия!G487/1000</f>
        <v>3221.7130000000002</v>
      </c>
      <c r="E31" s="1229"/>
      <c r="F31" s="1230">
        <f t="shared" si="0"/>
        <v>3221.7130000000002</v>
      </c>
      <c r="H31" s="681"/>
      <c r="J31" s="681"/>
    </row>
    <row r="32" spans="1:39" s="678" customFormat="1">
      <c r="A32" s="1223">
        <v>5</v>
      </c>
      <c r="B32" s="1234" t="s">
        <v>940</v>
      </c>
      <c r="C32" s="1235">
        <v>2</v>
      </c>
      <c r="D32" s="1229">
        <f>ИГИ!G1022/1000</f>
        <v>7598.8519999999999</v>
      </c>
      <c r="E32" s="1229"/>
      <c r="F32" s="1230">
        <f t="shared" si="0"/>
        <v>7598.8519999999999</v>
      </c>
    </row>
    <row r="33" spans="1:12" s="678" customFormat="1">
      <c r="A33" s="1223">
        <v>6</v>
      </c>
      <c r="B33" s="1228" t="s">
        <v>941</v>
      </c>
      <c r="C33" s="1224">
        <v>4</v>
      </c>
      <c r="D33" s="1236">
        <f>ИГМИ!H37/1000</f>
        <v>218.37</v>
      </c>
      <c r="E33" s="1229"/>
      <c r="F33" s="1230">
        <f t="shared" si="0"/>
        <v>218.37</v>
      </c>
      <c r="H33" s="681"/>
      <c r="J33" s="681"/>
    </row>
    <row r="34" spans="1:12" s="678" customFormat="1" ht="30">
      <c r="A34" s="1223">
        <v>7</v>
      </c>
      <c r="B34" s="1228" t="s">
        <v>1022</v>
      </c>
      <c r="C34" s="1224">
        <v>7</v>
      </c>
      <c r="D34" s="1236"/>
      <c r="E34" s="1229">
        <f>ТехОбсл!E23</f>
        <v>4121.55</v>
      </c>
      <c r="F34" s="1230">
        <f t="shared" si="0"/>
        <v>4121.55</v>
      </c>
      <c r="H34" s="681"/>
      <c r="J34" s="681"/>
    </row>
    <row r="35" spans="1:12" s="678" customFormat="1">
      <c r="A35" s="1223">
        <v>8</v>
      </c>
      <c r="B35" s="1228" t="s">
        <v>1292</v>
      </c>
      <c r="C35" s="1224">
        <v>5</v>
      </c>
      <c r="D35" s="1236">
        <f>ДИ!M19</f>
        <v>799.97</v>
      </c>
      <c r="E35" s="1229"/>
      <c r="F35" s="1230">
        <f t="shared" si="0"/>
        <v>799.97</v>
      </c>
      <c r="H35" s="681"/>
      <c r="J35" s="681"/>
    </row>
    <row r="36" spans="1:12" s="678" customFormat="1">
      <c r="A36" s="1223">
        <v>9</v>
      </c>
      <c r="B36" s="1237" t="s">
        <v>1285</v>
      </c>
      <c r="C36" s="1224">
        <v>6</v>
      </c>
      <c r="D36" s="1236">
        <f>'подерев съемк'!J29/1000</f>
        <v>497.73</v>
      </c>
      <c r="E36" s="1229"/>
      <c r="F36" s="1230">
        <f>D36+E36</f>
        <v>497.73</v>
      </c>
      <c r="H36" s="681"/>
      <c r="J36" s="681"/>
    </row>
    <row r="37" spans="1:12" s="678" customFormat="1">
      <c r="A37" s="1223">
        <v>10</v>
      </c>
      <c r="B37" s="1238" t="s">
        <v>1288</v>
      </c>
      <c r="C37" s="1239"/>
      <c r="D37" s="1240">
        <f>SUM(D28:D36)</f>
        <v>13489.56</v>
      </c>
      <c r="E37" s="1240">
        <f>SUM(E28:E36)</f>
        <v>68775.55</v>
      </c>
      <c r="F37" s="1241">
        <f>SUM(F28:F36)</f>
        <v>82265.11</v>
      </c>
      <c r="H37" s="681"/>
      <c r="J37" s="681"/>
    </row>
    <row r="38" spans="1:12" s="678" customFormat="1">
      <c r="A38" s="1223">
        <v>11</v>
      </c>
      <c r="B38" s="1242" t="s">
        <v>1289</v>
      </c>
      <c r="C38" s="1243"/>
      <c r="D38" s="1244">
        <f>D37/6.4</f>
        <v>2107.7399999999998</v>
      </c>
      <c r="E38" s="1244">
        <f>E37/6.39</f>
        <v>10763</v>
      </c>
      <c r="F38" s="1245">
        <f>D38+E38</f>
        <v>12870.74</v>
      </c>
      <c r="H38" s="681"/>
      <c r="J38" s="681"/>
    </row>
    <row r="39" spans="1:12" s="678" customFormat="1" ht="46.15" customHeight="1">
      <c r="A39" s="1223">
        <v>12</v>
      </c>
      <c r="B39" s="1228" t="s">
        <v>998</v>
      </c>
      <c r="C39" s="1224">
        <v>11</v>
      </c>
      <c r="D39" s="1228"/>
      <c r="E39" s="1229"/>
      <c r="F39" s="1230">
        <f>Экспертиза!H19/1000</f>
        <v>3620.549</v>
      </c>
    </row>
    <row r="40" spans="1:12" s="678" customFormat="1">
      <c r="A40" s="1223">
        <v>13</v>
      </c>
      <c r="B40" s="1228" t="s">
        <v>949</v>
      </c>
      <c r="C40" s="1224"/>
      <c r="D40" s="1229"/>
      <c r="E40" s="1229"/>
      <c r="F40" s="1246">
        <f>F37+F39</f>
        <v>85885.659</v>
      </c>
      <c r="G40" s="682"/>
      <c r="H40" s="682"/>
      <c r="L40" s="682"/>
    </row>
    <row r="41" spans="1:12" s="678" customFormat="1">
      <c r="A41" s="1223">
        <v>14</v>
      </c>
      <c r="B41" s="1247" t="s">
        <v>942</v>
      </c>
      <c r="C41" s="1223"/>
      <c r="D41" s="1248">
        <f>D40*0.2</f>
        <v>0</v>
      </c>
      <c r="E41" s="1248">
        <f t="shared" ref="E41" si="1">E40*0.2</f>
        <v>0</v>
      </c>
      <c r="F41" s="1230">
        <f>F40*0.2</f>
        <v>17177.132000000001</v>
      </c>
    </row>
    <row r="42" spans="1:12" ht="23.25" customHeight="1">
      <c r="A42" s="1223">
        <v>15</v>
      </c>
      <c r="B42" s="1249" t="s">
        <v>943</v>
      </c>
      <c r="C42" s="1225"/>
      <c r="D42" s="1250">
        <f>D40+D41</f>
        <v>0</v>
      </c>
      <c r="E42" s="1250">
        <f t="shared" ref="E42" si="2">E40+E41</f>
        <v>0</v>
      </c>
      <c r="F42" s="1246">
        <f>F40+F41</f>
        <v>103062.791</v>
      </c>
    </row>
    <row r="43" spans="1:12">
      <c r="A43" s="673"/>
      <c r="F43" s="683"/>
    </row>
    <row r="45" spans="1:12" ht="30.75" customHeight="1">
      <c r="B45" s="684"/>
      <c r="C45" s="684"/>
      <c r="D45" s="1361" t="s">
        <v>944</v>
      </c>
      <c r="E45" s="1362"/>
      <c r="F45" s="1362"/>
    </row>
    <row r="46" spans="1:12">
      <c r="B46" s="685" t="s">
        <v>945</v>
      </c>
      <c r="C46" s="685"/>
      <c r="D46" s="1363" t="s">
        <v>946</v>
      </c>
      <c r="E46" s="1363"/>
      <c r="F46" s="1363"/>
    </row>
    <row r="47" spans="1:12">
      <c r="B47" s="362" t="s">
        <v>947</v>
      </c>
      <c r="C47" s="362"/>
    </row>
    <row r="60" spans="6:6">
      <c r="F60" s="1125"/>
    </row>
  </sheetData>
  <mergeCells count="15">
    <mergeCell ref="D45:F45"/>
    <mergeCell ref="D46:F46"/>
    <mergeCell ref="E2:F2"/>
    <mergeCell ref="E4:F4"/>
    <mergeCell ref="B25:B26"/>
    <mergeCell ref="D25:F25"/>
    <mergeCell ref="E5:F5"/>
    <mergeCell ref="E7:F7"/>
    <mergeCell ref="A22:E22"/>
    <mergeCell ref="A21:E21"/>
    <mergeCell ref="A23:F23"/>
    <mergeCell ref="A20:F20"/>
    <mergeCell ref="A19:F19"/>
    <mergeCell ref="A24:F24"/>
    <mergeCell ref="C25:C26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17"/>
  <sheetViews>
    <sheetView view="pageBreakPreview" zoomScale="85" zoomScaleNormal="100" zoomScaleSheetLayoutView="85" workbookViewId="0">
      <selection activeCell="B8" sqref="B8:G8"/>
    </sheetView>
  </sheetViews>
  <sheetFormatPr defaultColWidth="9.140625" defaultRowHeight="15"/>
  <cols>
    <col min="1" max="1" width="3.42578125" customWidth="1"/>
    <col min="2" max="2" width="15.42578125" customWidth="1"/>
    <col min="3" max="3" width="13.140625" customWidth="1"/>
    <col min="4" max="4" width="2" hidden="1" customWidth="1"/>
    <col min="5" max="5" width="7.5703125" customWidth="1"/>
    <col min="6" max="6" width="7.42578125" customWidth="1"/>
    <col min="7" max="8" width="9.42578125" customWidth="1"/>
    <col min="9" max="9" width="2.42578125" customWidth="1"/>
    <col min="10" max="10" width="9.42578125" customWidth="1"/>
    <col min="11" max="11" width="2" customWidth="1"/>
    <col min="12" max="12" width="7.5703125" customWidth="1"/>
    <col min="13" max="13" width="12.42578125" customWidth="1"/>
  </cols>
  <sheetData>
    <row r="1" spans="1:18" ht="15.75" customHeight="1">
      <c r="A1" s="1375" t="s">
        <v>29</v>
      </c>
      <c r="B1" s="1375"/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</row>
    <row r="2" spans="1:18">
      <c r="A2" s="1376"/>
      <c r="B2" s="1376"/>
      <c r="C2" s="1376"/>
      <c r="D2" s="1376"/>
      <c r="E2" s="1376"/>
      <c r="F2" s="1376"/>
      <c r="G2" s="1376"/>
      <c r="H2" s="214"/>
      <c r="I2" s="214"/>
      <c r="J2" s="214"/>
      <c r="K2" s="214"/>
      <c r="L2" s="26"/>
      <c r="M2" s="26"/>
    </row>
    <row r="3" spans="1:18" ht="67.7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  <c r="H3" s="1377"/>
      <c r="I3" s="1377"/>
      <c r="J3" s="1377"/>
      <c r="K3" s="1377"/>
      <c r="L3" s="1377"/>
      <c r="M3" s="1377"/>
    </row>
    <row r="4" spans="1:18" ht="51" customHeight="1">
      <c r="A4" s="1378" t="s">
        <v>926</v>
      </c>
      <c r="B4" s="1378"/>
      <c r="C4" s="1378"/>
      <c r="D4" s="1378"/>
      <c r="E4" s="1378"/>
      <c r="F4" s="1378"/>
      <c r="G4" s="1378"/>
      <c r="H4" s="1378"/>
      <c r="I4" s="1378"/>
      <c r="J4" s="1378"/>
      <c r="K4" s="1378"/>
      <c r="L4" s="1378"/>
      <c r="M4" s="1378"/>
    </row>
    <row r="5" spans="1:18" ht="90.95" customHeight="1">
      <c r="A5" s="31" t="s">
        <v>0</v>
      </c>
      <c r="B5" s="31" t="s">
        <v>30</v>
      </c>
      <c r="C5" s="31" t="s">
        <v>2</v>
      </c>
      <c r="D5" s="26"/>
      <c r="E5" s="31" t="s">
        <v>844</v>
      </c>
      <c r="F5" s="32" t="s">
        <v>845</v>
      </c>
      <c r="G5" s="32" t="s">
        <v>33</v>
      </c>
      <c r="H5" s="1379" t="s">
        <v>34</v>
      </c>
      <c r="I5" s="1380"/>
      <c r="J5" s="1380"/>
      <c r="K5" s="1380"/>
      <c r="L5" s="1381"/>
      <c r="M5" s="33" t="s">
        <v>35</v>
      </c>
    </row>
    <row r="6" spans="1:18" ht="141.6" customHeight="1">
      <c r="A6" s="34">
        <v>1</v>
      </c>
      <c r="B6" s="35" t="s">
        <v>337</v>
      </c>
      <c r="C6" s="36" t="s">
        <v>36</v>
      </c>
      <c r="D6" s="26"/>
      <c r="E6" s="37">
        <v>1</v>
      </c>
      <c r="F6" s="37">
        <v>0.4</v>
      </c>
      <c r="G6" s="38">
        <v>116.788</v>
      </c>
      <c r="H6" s="39">
        <f>G6</f>
        <v>116.788</v>
      </c>
      <c r="I6" s="40" t="s">
        <v>37</v>
      </c>
      <c r="J6" s="40">
        <f>E6</f>
        <v>1</v>
      </c>
      <c r="K6" s="40" t="s">
        <v>12</v>
      </c>
      <c r="L6" s="41">
        <f>F6</f>
        <v>0.4</v>
      </c>
      <c r="M6" s="42">
        <f>O6</f>
        <v>46.715000000000003</v>
      </c>
      <c r="O6" s="48">
        <f>G6/E6*F6</f>
        <v>46.715000000000003</v>
      </c>
      <c r="R6">
        <f>43200*50/10000</f>
        <v>216</v>
      </c>
    </row>
    <row r="7" spans="1:18" ht="39.200000000000003" customHeight="1">
      <c r="A7" s="34">
        <v>2</v>
      </c>
      <c r="B7" s="1371" t="s">
        <v>38</v>
      </c>
      <c r="C7" s="1372"/>
      <c r="D7" s="1372"/>
      <c r="E7" s="1372"/>
      <c r="F7" s="1372"/>
      <c r="G7" s="1372"/>
      <c r="H7" s="1373"/>
      <c r="I7" s="1373"/>
      <c r="J7" s="1373"/>
      <c r="K7" s="1373"/>
      <c r="L7" s="1374"/>
      <c r="M7" s="43">
        <f>M6</f>
        <v>46.715000000000003</v>
      </c>
    </row>
    <row r="8" spans="1:18" ht="54.95" customHeight="1">
      <c r="A8" s="44">
        <v>3</v>
      </c>
      <c r="B8" s="1383" t="s">
        <v>846</v>
      </c>
      <c r="C8" s="1384"/>
      <c r="D8" s="1384"/>
      <c r="E8" s="1384"/>
      <c r="F8" s="1384"/>
      <c r="G8" s="1385"/>
      <c r="H8" s="1386">
        <v>5.83</v>
      </c>
      <c r="I8" s="1387"/>
      <c r="J8" s="1387"/>
      <c r="K8" s="1387"/>
      <c r="L8" s="1388"/>
      <c r="M8" s="45">
        <f>M7*H8</f>
        <v>272.34800000000001</v>
      </c>
    </row>
    <row r="9" spans="1:18">
      <c r="A9" s="1389"/>
      <c r="B9" s="1389"/>
      <c r="C9" s="1389"/>
      <c r="D9" s="1389"/>
      <c r="E9" s="1389"/>
      <c r="F9" s="1389"/>
      <c r="G9" s="1389"/>
      <c r="H9" s="1389"/>
      <c r="I9" s="1389"/>
      <c r="J9" s="1389"/>
      <c r="K9" s="1389"/>
      <c r="L9" s="1389"/>
      <c r="M9" s="1389"/>
    </row>
    <row r="10" spans="1:18">
      <c r="A10" s="1389"/>
      <c r="B10" s="1389"/>
      <c r="C10" s="1389"/>
      <c r="D10" s="1389"/>
      <c r="E10" s="1389"/>
      <c r="F10" s="1389"/>
      <c r="G10" s="1389"/>
      <c r="H10" s="1389"/>
      <c r="I10" s="1389"/>
      <c r="J10" s="1389"/>
      <c r="K10" s="1389"/>
      <c r="L10" s="1389"/>
      <c r="M10" s="1389"/>
    </row>
    <row r="11" spans="1:18" s="2" customFormat="1" ht="18" customHeight="1">
      <c r="A11" s="1390" t="s">
        <v>333</v>
      </c>
      <c r="B11" s="1390"/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</row>
    <row r="12" spans="1:18" s="2" customFormat="1" ht="18" hidden="1" customHeight="1">
      <c r="A12" s="1391">
        <f>ROUND(M8*1000,0)</f>
        <v>272348</v>
      </c>
      <c r="B12" s="1391"/>
      <c r="C12" s="1391"/>
      <c r="D12" s="1391"/>
      <c r="E12" s="1391"/>
      <c r="F12" s="3"/>
      <c r="G12" s="4"/>
      <c r="H12" s="4"/>
      <c r="I12" s="4"/>
      <c r="J12" s="4"/>
      <c r="K12" s="4"/>
    </row>
    <row r="13" spans="1:18" s="2" customFormat="1" ht="18" customHeight="1">
      <c r="A13" s="1390" t="str">
        <f>INDEX(сот,MOD(TRUNC(A12/10^8),10)+1)&amp;IF(MOD(TRUNC(A12/10^7),10)=1,INDEX(цать,MOD(TRUNC(A12/10^6),10)+1),INDEX(дес,MOD(TRUNC(A12/10^7),10)))&amp;IF(MOD(TRUNC(A12/10^7),10)&lt;&gt;1,INDEX(ед,MOD(TRUNC(A12/10^6),10)+1),"")&amp;IF(MOD(TRUNC(A12/10^6),1000),IF(MOD(TRUNC(A12/10^7),10)=1,"миллионов ",VLOOKUP(MOD(TRUNC(A12/10^6),10),мил,2)),"")&amp;INDEX(сот,MOD(TRUNC(A12/10^5),10)+1)&amp;IF(MOD(TRUNC(A12/10^4),10)=1,INDEX(цать,MOD(TRUNC(A12/10^3),10)+1),INDEX(дес,MOD(TRUNC(A12/10^4),10)))&amp;IF(MOD(TRUNC(A12/10^4),10)&lt;&gt;1,INDEX(едж,MOD(TRUNC(A12/1000),10)+1),"")&amp;IF(MOD(TRUNC(A12/1000),1000),IF(MOD(TRUNC(A12/10^4),10)=1,"тысяч ",VLOOKUP(MOD(TRUNC(A12/1000),10),тыс,2)),"")&amp;INDEX(сот,MOD(TRUNC(A12/100),10)+1)&amp;IF(MOD(TRUNC(A12/10),10)=1,INDEX(цать,MOD(TRUNC(A12),10)+1),INDEX(дес,MOD(TRUNC(A12/10),10)))&amp;IF(TRUNC(A12)=0,"ноль ",IF(MOD(TRUNC(A12/10),10)&lt;&gt;1,INDEX(ед,MOD(TRUNC(A12),10)+1),""))&amp;IF(MOD(TRUNC(A12/10),10)=1,"рублей",VLOOKUP(MOD(TRUNC(A12),10),руб,2))&amp;TEXT(TRUNC((A12-TRUNC(A12)+0.00001)*100)," 00_ коп.")</f>
        <v>двести семьдесят две тысячи триста сорок восемь рублей 00 коп.</v>
      </c>
      <c r="B13" s="1390"/>
      <c r="C13" s="1390"/>
      <c r="D13" s="1390"/>
      <c r="E13" s="1390"/>
      <c r="F13" s="1390"/>
      <c r="G13" s="1390"/>
      <c r="H13" s="1390"/>
      <c r="I13" s="1390"/>
      <c r="J13" s="1390"/>
      <c r="K13" s="1390"/>
      <c r="L13" s="1390"/>
      <c r="M13" s="1390"/>
    </row>
    <row r="16" spans="1:18">
      <c r="A16" s="14"/>
      <c r="B16" s="25"/>
    </row>
    <row r="17" spans="1:2">
      <c r="A17" s="1382"/>
      <c r="B17" s="1382"/>
    </row>
  </sheetData>
  <mergeCells count="13">
    <mergeCell ref="A17:B17"/>
    <mergeCell ref="B8:G8"/>
    <mergeCell ref="H8:L8"/>
    <mergeCell ref="A9:M10"/>
    <mergeCell ref="A11:M11"/>
    <mergeCell ref="A12:E12"/>
    <mergeCell ref="A13:M13"/>
    <mergeCell ref="B7:L7"/>
    <mergeCell ref="A1:M1"/>
    <mergeCell ref="A2:G2"/>
    <mergeCell ref="A3:M3"/>
    <mergeCell ref="A4:M4"/>
    <mergeCell ref="H5:L5"/>
  </mergeCells>
  <pageMargins left="0.7" right="0.7" top="0.75" bottom="0.75" header="0.3" footer="0.3"/>
  <pageSetup paperSize="9" scale="88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0"/>
  <sheetViews>
    <sheetView topLeftCell="A88" workbookViewId="0">
      <selection activeCell="E102" sqref="E102"/>
    </sheetView>
  </sheetViews>
  <sheetFormatPr defaultRowHeight="15.75"/>
  <cols>
    <col min="1" max="1" width="6.42578125" style="348" customWidth="1"/>
    <col min="2" max="2" width="35.140625" style="348" customWidth="1"/>
    <col min="3" max="3" width="40.140625" style="348" customWidth="1"/>
    <col min="4" max="4" width="17.140625" style="258" customWidth="1"/>
    <col min="5" max="5" width="16.140625" style="258" customWidth="1"/>
    <col min="6" max="6" width="12.42578125" style="344" customWidth="1"/>
    <col min="7" max="7" width="8.85546875" style="344"/>
    <col min="8" max="8" width="22.42578125" style="344" customWidth="1"/>
    <col min="9" max="256" width="8.85546875" style="344"/>
    <col min="257" max="257" width="6.42578125" style="344" customWidth="1"/>
    <col min="258" max="258" width="36.5703125" style="344" customWidth="1"/>
    <col min="259" max="259" width="32.85546875" style="344" customWidth="1"/>
    <col min="260" max="260" width="13.5703125" style="344" customWidth="1"/>
    <col min="261" max="261" width="16.140625" style="344" customWidth="1"/>
    <col min="262" max="262" width="12.42578125" style="344" customWidth="1"/>
    <col min="263" max="512" width="8.85546875" style="344"/>
    <col min="513" max="513" width="6.42578125" style="344" customWidth="1"/>
    <col min="514" max="514" width="36.5703125" style="344" customWidth="1"/>
    <col min="515" max="515" width="32.85546875" style="344" customWidth="1"/>
    <col min="516" max="516" width="13.5703125" style="344" customWidth="1"/>
    <col min="517" max="517" width="16.140625" style="344" customWidth="1"/>
    <col min="518" max="518" width="12.42578125" style="344" customWidth="1"/>
    <col min="519" max="768" width="8.85546875" style="344"/>
    <col min="769" max="769" width="6.42578125" style="344" customWidth="1"/>
    <col min="770" max="770" width="36.5703125" style="344" customWidth="1"/>
    <col min="771" max="771" width="32.85546875" style="344" customWidth="1"/>
    <col min="772" max="772" width="13.5703125" style="344" customWidth="1"/>
    <col min="773" max="773" width="16.140625" style="344" customWidth="1"/>
    <col min="774" max="774" width="12.42578125" style="344" customWidth="1"/>
    <col min="775" max="1024" width="8.85546875" style="344"/>
    <col min="1025" max="1025" width="6.42578125" style="344" customWidth="1"/>
    <col min="1026" max="1026" width="36.5703125" style="344" customWidth="1"/>
    <col min="1027" max="1027" width="32.85546875" style="344" customWidth="1"/>
    <col min="1028" max="1028" width="13.5703125" style="344" customWidth="1"/>
    <col min="1029" max="1029" width="16.140625" style="344" customWidth="1"/>
    <col min="1030" max="1030" width="12.42578125" style="344" customWidth="1"/>
    <col min="1031" max="1280" width="8.85546875" style="344"/>
    <col min="1281" max="1281" width="6.42578125" style="344" customWidth="1"/>
    <col min="1282" max="1282" width="36.5703125" style="344" customWidth="1"/>
    <col min="1283" max="1283" width="32.85546875" style="344" customWidth="1"/>
    <col min="1284" max="1284" width="13.5703125" style="344" customWidth="1"/>
    <col min="1285" max="1285" width="16.140625" style="344" customWidth="1"/>
    <col min="1286" max="1286" width="12.42578125" style="344" customWidth="1"/>
    <col min="1287" max="1536" width="8.85546875" style="344"/>
    <col min="1537" max="1537" width="6.42578125" style="344" customWidth="1"/>
    <col min="1538" max="1538" width="36.5703125" style="344" customWidth="1"/>
    <col min="1539" max="1539" width="32.85546875" style="344" customWidth="1"/>
    <col min="1540" max="1540" width="13.5703125" style="344" customWidth="1"/>
    <col min="1541" max="1541" width="16.140625" style="344" customWidth="1"/>
    <col min="1542" max="1542" width="12.42578125" style="344" customWidth="1"/>
    <col min="1543" max="1792" width="8.85546875" style="344"/>
    <col min="1793" max="1793" width="6.42578125" style="344" customWidth="1"/>
    <col min="1794" max="1794" width="36.5703125" style="344" customWidth="1"/>
    <col min="1795" max="1795" width="32.85546875" style="344" customWidth="1"/>
    <col min="1796" max="1796" width="13.5703125" style="344" customWidth="1"/>
    <col min="1797" max="1797" width="16.140625" style="344" customWidth="1"/>
    <col min="1798" max="1798" width="12.42578125" style="344" customWidth="1"/>
    <col min="1799" max="2048" width="8.85546875" style="344"/>
    <col min="2049" max="2049" width="6.42578125" style="344" customWidth="1"/>
    <col min="2050" max="2050" width="36.5703125" style="344" customWidth="1"/>
    <col min="2051" max="2051" width="32.85546875" style="344" customWidth="1"/>
    <col min="2052" max="2052" width="13.5703125" style="344" customWidth="1"/>
    <col min="2053" max="2053" width="16.140625" style="344" customWidth="1"/>
    <col min="2054" max="2054" width="12.42578125" style="344" customWidth="1"/>
    <col min="2055" max="2304" width="8.85546875" style="344"/>
    <col min="2305" max="2305" width="6.42578125" style="344" customWidth="1"/>
    <col min="2306" max="2306" width="36.5703125" style="344" customWidth="1"/>
    <col min="2307" max="2307" width="32.85546875" style="344" customWidth="1"/>
    <col min="2308" max="2308" width="13.5703125" style="344" customWidth="1"/>
    <col min="2309" max="2309" width="16.140625" style="344" customWidth="1"/>
    <col min="2310" max="2310" width="12.42578125" style="344" customWidth="1"/>
    <col min="2311" max="2560" width="8.85546875" style="344"/>
    <col min="2561" max="2561" width="6.42578125" style="344" customWidth="1"/>
    <col min="2562" max="2562" width="36.5703125" style="344" customWidth="1"/>
    <col min="2563" max="2563" width="32.85546875" style="344" customWidth="1"/>
    <col min="2564" max="2564" width="13.5703125" style="344" customWidth="1"/>
    <col min="2565" max="2565" width="16.140625" style="344" customWidth="1"/>
    <col min="2566" max="2566" width="12.42578125" style="344" customWidth="1"/>
    <col min="2567" max="2816" width="8.85546875" style="344"/>
    <col min="2817" max="2817" width="6.42578125" style="344" customWidth="1"/>
    <col min="2818" max="2818" width="36.5703125" style="344" customWidth="1"/>
    <col min="2819" max="2819" width="32.85546875" style="344" customWidth="1"/>
    <col min="2820" max="2820" width="13.5703125" style="344" customWidth="1"/>
    <col min="2821" max="2821" width="16.140625" style="344" customWidth="1"/>
    <col min="2822" max="2822" width="12.42578125" style="344" customWidth="1"/>
    <col min="2823" max="3072" width="8.85546875" style="344"/>
    <col min="3073" max="3073" width="6.42578125" style="344" customWidth="1"/>
    <col min="3074" max="3074" width="36.5703125" style="344" customWidth="1"/>
    <col min="3075" max="3075" width="32.85546875" style="344" customWidth="1"/>
    <col min="3076" max="3076" width="13.5703125" style="344" customWidth="1"/>
    <col min="3077" max="3077" width="16.140625" style="344" customWidth="1"/>
    <col min="3078" max="3078" width="12.42578125" style="344" customWidth="1"/>
    <col min="3079" max="3328" width="8.85546875" style="344"/>
    <col min="3329" max="3329" width="6.42578125" style="344" customWidth="1"/>
    <col min="3330" max="3330" width="36.5703125" style="344" customWidth="1"/>
    <col min="3331" max="3331" width="32.85546875" style="344" customWidth="1"/>
    <col min="3332" max="3332" width="13.5703125" style="344" customWidth="1"/>
    <col min="3333" max="3333" width="16.140625" style="344" customWidth="1"/>
    <col min="3334" max="3334" width="12.42578125" style="344" customWidth="1"/>
    <col min="3335" max="3584" width="8.85546875" style="344"/>
    <col min="3585" max="3585" width="6.42578125" style="344" customWidth="1"/>
    <col min="3586" max="3586" width="36.5703125" style="344" customWidth="1"/>
    <col min="3587" max="3587" width="32.85546875" style="344" customWidth="1"/>
    <col min="3588" max="3588" width="13.5703125" style="344" customWidth="1"/>
    <col min="3589" max="3589" width="16.140625" style="344" customWidth="1"/>
    <col min="3590" max="3590" width="12.42578125" style="344" customWidth="1"/>
    <col min="3591" max="3840" width="8.85546875" style="344"/>
    <col min="3841" max="3841" width="6.42578125" style="344" customWidth="1"/>
    <col min="3842" max="3842" width="36.5703125" style="344" customWidth="1"/>
    <col min="3843" max="3843" width="32.85546875" style="344" customWidth="1"/>
    <col min="3844" max="3844" width="13.5703125" style="344" customWidth="1"/>
    <col min="3845" max="3845" width="16.140625" style="344" customWidth="1"/>
    <col min="3846" max="3846" width="12.42578125" style="344" customWidth="1"/>
    <col min="3847" max="4096" width="8.85546875" style="344"/>
    <col min="4097" max="4097" width="6.42578125" style="344" customWidth="1"/>
    <col min="4098" max="4098" width="36.5703125" style="344" customWidth="1"/>
    <col min="4099" max="4099" width="32.85546875" style="344" customWidth="1"/>
    <col min="4100" max="4100" width="13.5703125" style="344" customWidth="1"/>
    <col min="4101" max="4101" width="16.140625" style="344" customWidth="1"/>
    <col min="4102" max="4102" width="12.42578125" style="344" customWidth="1"/>
    <col min="4103" max="4352" width="8.85546875" style="344"/>
    <col min="4353" max="4353" width="6.42578125" style="344" customWidth="1"/>
    <col min="4354" max="4354" width="36.5703125" style="344" customWidth="1"/>
    <col min="4355" max="4355" width="32.85546875" style="344" customWidth="1"/>
    <col min="4356" max="4356" width="13.5703125" style="344" customWidth="1"/>
    <col min="4357" max="4357" width="16.140625" style="344" customWidth="1"/>
    <col min="4358" max="4358" width="12.42578125" style="344" customWidth="1"/>
    <col min="4359" max="4608" width="8.85546875" style="344"/>
    <col min="4609" max="4609" width="6.42578125" style="344" customWidth="1"/>
    <col min="4610" max="4610" width="36.5703125" style="344" customWidth="1"/>
    <col min="4611" max="4611" width="32.85546875" style="344" customWidth="1"/>
    <col min="4612" max="4612" width="13.5703125" style="344" customWidth="1"/>
    <col min="4613" max="4613" width="16.140625" style="344" customWidth="1"/>
    <col min="4614" max="4614" width="12.42578125" style="344" customWidth="1"/>
    <col min="4615" max="4864" width="8.85546875" style="344"/>
    <col min="4865" max="4865" width="6.42578125" style="344" customWidth="1"/>
    <col min="4866" max="4866" width="36.5703125" style="344" customWidth="1"/>
    <col min="4867" max="4867" width="32.85546875" style="344" customWidth="1"/>
    <col min="4868" max="4868" width="13.5703125" style="344" customWidth="1"/>
    <col min="4869" max="4869" width="16.140625" style="344" customWidth="1"/>
    <col min="4870" max="4870" width="12.42578125" style="344" customWidth="1"/>
    <col min="4871" max="5120" width="8.85546875" style="344"/>
    <col min="5121" max="5121" width="6.42578125" style="344" customWidth="1"/>
    <col min="5122" max="5122" width="36.5703125" style="344" customWidth="1"/>
    <col min="5123" max="5123" width="32.85546875" style="344" customWidth="1"/>
    <col min="5124" max="5124" width="13.5703125" style="344" customWidth="1"/>
    <col min="5125" max="5125" width="16.140625" style="344" customWidth="1"/>
    <col min="5126" max="5126" width="12.42578125" style="344" customWidth="1"/>
    <col min="5127" max="5376" width="8.85546875" style="344"/>
    <col min="5377" max="5377" width="6.42578125" style="344" customWidth="1"/>
    <col min="5378" max="5378" width="36.5703125" style="344" customWidth="1"/>
    <col min="5379" max="5379" width="32.85546875" style="344" customWidth="1"/>
    <col min="5380" max="5380" width="13.5703125" style="344" customWidth="1"/>
    <col min="5381" max="5381" width="16.140625" style="344" customWidth="1"/>
    <col min="5382" max="5382" width="12.42578125" style="344" customWidth="1"/>
    <col min="5383" max="5632" width="8.85546875" style="344"/>
    <col min="5633" max="5633" width="6.42578125" style="344" customWidth="1"/>
    <col min="5634" max="5634" width="36.5703125" style="344" customWidth="1"/>
    <col min="5635" max="5635" width="32.85546875" style="344" customWidth="1"/>
    <col min="5636" max="5636" width="13.5703125" style="344" customWidth="1"/>
    <col min="5637" max="5637" width="16.140625" style="344" customWidth="1"/>
    <col min="5638" max="5638" width="12.42578125" style="344" customWidth="1"/>
    <col min="5639" max="5888" width="8.85546875" style="344"/>
    <col min="5889" max="5889" width="6.42578125" style="344" customWidth="1"/>
    <col min="5890" max="5890" width="36.5703125" style="344" customWidth="1"/>
    <col min="5891" max="5891" width="32.85546875" style="344" customWidth="1"/>
    <col min="5892" max="5892" width="13.5703125" style="344" customWidth="1"/>
    <col min="5893" max="5893" width="16.140625" style="344" customWidth="1"/>
    <col min="5894" max="5894" width="12.42578125" style="344" customWidth="1"/>
    <col min="5895" max="6144" width="8.85546875" style="344"/>
    <col min="6145" max="6145" width="6.42578125" style="344" customWidth="1"/>
    <col min="6146" max="6146" width="36.5703125" style="344" customWidth="1"/>
    <col min="6147" max="6147" width="32.85546875" style="344" customWidth="1"/>
    <col min="6148" max="6148" width="13.5703125" style="344" customWidth="1"/>
    <col min="6149" max="6149" width="16.140625" style="344" customWidth="1"/>
    <col min="6150" max="6150" width="12.42578125" style="344" customWidth="1"/>
    <col min="6151" max="6400" width="8.85546875" style="344"/>
    <col min="6401" max="6401" width="6.42578125" style="344" customWidth="1"/>
    <col min="6402" max="6402" width="36.5703125" style="344" customWidth="1"/>
    <col min="6403" max="6403" width="32.85546875" style="344" customWidth="1"/>
    <col min="6404" max="6404" width="13.5703125" style="344" customWidth="1"/>
    <col min="6405" max="6405" width="16.140625" style="344" customWidth="1"/>
    <col min="6406" max="6406" width="12.42578125" style="344" customWidth="1"/>
    <col min="6407" max="6656" width="8.85546875" style="344"/>
    <col min="6657" max="6657" width="6.42578125" style="344" customWidth="1"/>
    <col min="6658" max="6658" width="36.5703125" style="344" customWidth="1"/>
    <col min="6659" max="6659" width="32.85546875" style="344" customWidth="1"/>
    <col min="6660" max="6660" width="13.5703125" style="344" customWidth="1"/>
    <col min="6661" max="6661" width="16.140625" style="344" customWidth="1"/>
    <col min="6662" max="6662" width="12.42578125" style="344" customWidth="1"/>
    <col min="6663" max="6912" width="8.85546875" style="344"/>
    <col min="6913" max="6913" width="6.42578125" style="344" customWidth="1"/>
    <col min="6914" max="6914" width="36.5703125" style="344" customWidth="1"/>
    <col min="6915" max="6915" width="32.85546875" style="344" customWidth="1"/>
    <col min="6916" max="6916" width="13.5703125" style="344" customWidth="1"/>
    <col min="6917" max="6917" width="16.140625" style="344" customWidth="1"/>
    <col min="6918" max="6918" width="12.42578125" style="344" customWidth="1"/>
    <col min="6919" max="7168" width="8.85546875" style="344"/>
    <col min="7169" max="7169" width="6.42578125" style="344" customWidth="1"/>
    <col min="7170" max="7170" width="36.5703125" style="344" customWidth="1"/>
    <col min="7171" max="7171" width="32.85546875" style="344" customWidth="1"/>
    <col min="7172" max="7172" width="13.5703125" style="344" customWidth="1"/>
    <col min="7173" max="7173" width="16.140625" style="344" customWidth="1"/>
    <col min="7174" max="7174" width="12.42578125" style="344" customWidth="1"/>
    <col min="7175" max="7424" width="8.85546875" style="344"/>
    <col min="7425" max="7425" width="6.42578125" style="344" customWidth="1"/>
    <col min="7426" max="7426" width="36.5703125" style="344" customWidth="1"/>
    <col min="7427" max="7427" width="32.85546875" style="344" customWidth="1"/>
    <col min="7428" max="7428" width="13.5703125" style="344" customWidth="1"/>
    <col min="7429" max="7429" width="16.140625" style="344" customWidth="1"/>
    <col min="7430" max="7430" width="12.42578125" style="344" customWidth="1"/>
    <col min="7431" max="7680" width="8.85546875" style="344"/>
    <col min="7681" max="7681" width="6.42578125" style="344" customWidth="1"/>
    <col min="7682" max="7682" width="36.5703125" style="344" customWidth="1"/>
    <col min="7683" max="7683" width="32.85546875" style="344" customWidth="1"/>
    <col min="7684" max="7684" width="13.5703125" style="344" customWidth="1"/>
    <col min="7685" max="7685" width="16.140625" style="344" customWidth="1"/>
    <col min="7686" max="7686" width="12.42578125" style="344" customWidth="1"/>
    <col min="7687" max="7936" width="8.85546875" style="344"/>
    <col min="7937" max="7937" width="6.42578125" style="344" customWidth="1"/>
    <col min="7938" max="7938" width="36.5703125" style="344" customWidth="1"/>
    <col min="7939" max="7939" width="32.85546875" style="344" customWidth="1"/>
    <col min="7940" max="7940" width="13.5703125" style="344" customWidth="1"/>
    <col min="7941" max="7941" width="16.140625" style="344" customWidth="1"/>
    <col min="7942" max="7942" width="12.42578125" style="344" customWidth="1"/>
    <col min="7943" max="8192" width="8.85546875" style="344"/>
    <col min="8193" max="8193" width="6.42578125" style="344" customWidth="1"/>
    <col min="8194" max="8194" width="36.5703125" style="344" customWidth="1"/>
    <col min="8195" max="8195" width="32.85546875" style="344" customWidth="1"/>
    <col min="8196" max="8196" width="13.5703125" style="344" customWidth="1"/>
    <col min="8197" max="8197" width="16.140625" style="344" customWidth="1"/>
    <col min="8198" max="8198" width="12.42578125" style="344" customWidth="1"/>
    <col min="8199" max="8448" width="8.85546875" style="344"/>
    <col min="8449" max="8449" width="6.42578125" style="344" customWidth="1"/>
    <col min="8450" max="8450" width="36.5703125" style="344" customWidth="1"/>
    <col min="8451" max="8451" width="32.85546875" style="344" customWidth="1"/>
    <col min="8452" max="8452" width="13.5703125" style="344" customWidth="1"/>
    <col min="8453" max="8453" width="16.140625" style="344" customWidth="1"/>
    <col min="8454" max="8454" width="12.42578125" style="344" customWidth="1"/>
    <col min="8455" max="8704" width="8.85546875" style="344"/>
    <col min="8705" max="8705" width="6.42578125" style="344" customWidth="1"/>
    <col min="8706" max="8706" width="36.5703125" style="344" customWidth="1"/>
    <col min="8707" max="8707" width="32.85546875" style="344" customWidth="1"/>
    <col min="8708" max="8708" width="13.5703125" style="344" customWidth="1"/>
    <col min="8709" max="8709" width="16.140625" style="344" customWidth="1"/>
    <col min="8710" max="8710" width="12.42578125" style="344" customWidth="1"/>
    <col min="8711" max="8960" width="8.85546875" style="344"/>
    <col min="8961" max="8961" width="6.42578125" style="344" customWidth="1"/>
    <col min="8962" max="8962" width="36.5703125" style="344" customWidth="1"/>
    <col min="8963" max="8963" width="32.85546875" style="344" customWidth="1"/>
    <col min="8964" max="8964" width="13.5703125" style="344" customWidth="1"/>
    <col min="8965" max="8965" width="16.140625" style="344" customWidth="1"/>
    <col min="8966" max="8966" width="12.42578125" style="344" customWidth="1"/>
    <col min="8967" max="9216" width="8.85546875" style="344"/>
    <col min="9217" max="9217" width="6.42578125" style="344" customWidth="1"/>
    <col min="9218" max="9218" width="36.5703125" style="344" customWidth="1"/>
    <col min="9219" max="9219" width="32.85546875" style="344" customWidth="1"/>
    <col min="9220" max="9220" width="13.5703125" style="344" customWidth="1"/>
    <col min="9221" max="9221" width="16.140625" style="344" customWidth="1"/>
    <col min="9222" max="9222" width="12.42578125" style="344" customWidth="1"/>
    <col min="9223" max="9472" width="8.85546875" style="344"/>
    <col min="9473" max="9473" width="6.42578125" style="344" customWidth="1"/>
    <col min="9474" max="9474" width="36.5703125" style="344" customWidth="1"/>
    <col min="9475" max="9475" width="32.85546875" style="344" customWidth="1"/>
    <col min="9476" max="9476" width="13.5703125" style="344" customWidth="1"/>
    <col min="9477" max="9477" width="16.140625" style="344" customWidth="1"/>
    <col min="9478" max="9478" width="12.42578125" style="344" customWidth="1"/>
    <col min="9479" max="9728" width="8.85546875" style="344"/>
    <col min="9729" max="9729" width="6.42578125" style="344" customWidth="1"/>
    <col min="9730" max="9730" width="36.5703125" style="344" customWidth="1"/>
    <col min="9731" max="9731" width="32.85546875" style="344" customWidth="1"/>
    <col min="9732" max="9732" width="13.5703125" style="344" customWidth="1"/>
    <col min="9733" max="9733" width="16.140625" style="344" customWidth="1"/>
    <col min="9734" max="9734" width="12.42578125" style="344" customWidth="1"/>
    <col min="9735" max="9984" width="8.85546875" style="344"/>
    <col min="9985" max="9985" width="6.42578125" style="344" customWidth="1"/>
    <col min="9986" max="9986" width="36.5703125" style="344" customWidth="1"/>
    <col min="9987" max="9987" width="32.85546875" style="344" customWidth="1"/>
    <col min="9988" max="9988" width="13.5703125" style="344" customWidth="1"/>
    <col min="9989" max="9989" width="16.140625" style="344" customWidth="1"/>
    <col min="9990" max="9990" width="12.42578125" style="344" customWidth="1"/>
    <col min="9991" max="10240" width="8.85546875" style="344"/>
    <col min="10241" max="10241" width="6.42578125" style="344" customWidth="1"/>
    <col min="10242" max="10242" width="36.5703125" style="344" customWidth="1"/>
    <col min="10243" max="10243" width="32.85546875" style="344" customWidth="1"/>
    <col min="10244" max="10244" width="13.5703125" style="344" customWidth="1"/>
    <col min="10245" max="10245" width="16.140625" style="344" customWidth="1"/>
    <col min="10246" max="10246" width="12.42578125" style="344" customWidth="1"/>
    <col min="10247" max="10496" width="8.85546875" style="344"/>
    <col min="10497" max="10497" width="6.42578125" style="344" customWidth="1"/>
    <col min="10498" max="10498" width="36.5703125" style="344" customWidth="1"/>
    <col min="10499" max="10499" width="32.85546875" style="344" customWidth="1"/>
    <col min="10500" max="10500" width="13.5703125" style="344" customWidth="1"/>
    <col min="10501" max="10501" width="16.140625" style="344" customWidth="1"/>
    <col min="10502" max="10502" width="12.42578125" style="344" customWidth="1"/>
    <col min="10503" max="10752" width="8.85546875" style="344"/>
    <col min="10753" max="10753" width="6.42578125" style="344" customWidth="1"/>
    <col min="10754" max="10754" width="36.5703125" style="344" customWidth="1"/>
    <col min="10755" max="10755" width="32.85546875" style="344" customWidth="1"/>
    <col min="10756" max="10756" width="13.5703125" style="344" customWidth="1"/>
    <col min="10757" max="10757" width="16.140625" style="344" customWidth="1"/>
    <col min="10758" max="10758" width="12.42578125" style="344" customWidth="1"/>
    <col min="10759" max="11008" width="8.85546875" style="344"/>
    <col min="11009" max="11009" width="6.42578125" style="344" customWidth="1"/>
    <col min="11010" max="11010" width="36.5703125" style="344" customWidth="1"/>
    <col min="11011" max="11011" width="32.85546875" style="344" customWidth="1"/>
    <col min="11012" max="11012" width="13.5703125" style="344" customWidth="1"/>
    <col min="11013" max="11013" width="16.140625" style="344" customWidth="1"/>
    <col min="11014" max="11014" width="12.42578125" style="344" customWidth="1"/>
    <col min="11015" max="11264" width="8.85546875" style="344"/>
    <col min="11265" max="11265" width="6.42578125" style="344" customWidth="1"/>
    <col min="11266" max="11266" width="36.5703125" style="344" customWidth="1"/>
    <col min="11267" max="11267" width="32.85546875" style="344" customWidth="1"/>
    <col min="11268" max="11268" width="13.5703125" style="344" customWidth="1"/>
    <col min="11269" max="11269" width="16.140625" style="344" customWidth="1"/>
    <col min="11270" max="11270" width="12.42578125" style="344" customWidth="1"/>
    <col min="11271" max="11520" width="8.85546875" style="344"/>
    <col min="11521" max="11521" width="6.42578125" style="344" customWidth="1"/>
    <col min="11522" max="11522" width="36.5703125" style="344" customWidth="1"/>
    <col min="11523" max="11523" width="32.85546875" style="344" customWidth="1"/>
    <col min="11524" max="11524" width="13.5703125" style="344" customWidth="1"/>
    <col min="11525" max="11525" width="16.140625" style="344" customWidth="1"/>
    <col min="11526" max="11526" width="12.42578125" style="344" customWidth="1"/>
    <col min="11527" max="11776" width="8.85546875" style="344"/>
    <col min="11777" max="11777" width="6.42578125" style="344" customWidth="1"/>
    <col min="11778" max="11778" width="36.5703125" style="344" customWidth="1"/>
    <col min="11779" max="11779" width="32.85546875" style="344" customWidth="1"/>
    <col min="11780" max="11780" width="13.5703125" style="344" customWidth="1"/>
    <col min="11781" max="11781" width="16.140625" style="344" customWidth="1"/>
    <col min="11782" max="11782" width="12.42578125" style="344" customWidth="1"/>
    <col min="11783" max="12032" width="8.85546875" style="344"/>
    <col min="12033" max="12033" width="6.42578125" style="344" customWidth="1"/>
    <col min="12034" max="12034" width="36.5703125" style="344" customWidth="1"/>
    <col min="12035" max="12035" width="32.85546875" style="344" customWidth="1"/>
    <col min="12036" max="12036" width="13.5703125" style="344" customWidth="1"/>
    <col min="12037" max="12037" width="16.140625" style="344" customWidth="1"/>
    <col min="12038" max="12038" width="12.42578125" style="344" customWidth="1"/>
    <col min="12039" max="12288" width="8.85546875" style="344"/>
    <col min="12289" max="12289" width="6.42578125" style="344" customWidth="1"/>
    <col min="12290" max="12290" width="36.5703125" style="344" customWidth="1"/>
    <col min="12291" max="12291" width="32.85546875" style="344" customWidth="1"/>
    <col min="12292" max="12292" width="13.5703125" style="344" customWidth="1"/>
    <col min="12293" max="12293" width="16.140625" style="344" customWidth="1"/>
    <col min="12294" max="12294" width="12.42578125" style="344" customWidth="1"/>
    <col min="12295" max="12544" width="8.85546875" style="344"/>
    <col min="12545" max="12545" width="6.42578125" style="344" customWidth="1"/>
    <col min="12546" max="12546" width="36.5703125" style="344" customWidth="1"/>
    <col min="12547" max="12547" width="32.85546875" style="344" customWidth="1"/>
    <col min="12548" max="12548" width="13.5703125" style="344" customWidth="1"/>
    <col min="12549" max="12549" width="16.140625" style="344" customWidth="1"/>
    <col min="12550" max="12550" width="12.42578125" style="344" customWidth="1"/>
    <col min="12551" max="12800" width="8.85546875" style="344"/>
    <col min="12801" max="12801" width="6.42578125" style="344" customWidth="1"/>
    <col min="12802" max="12802" width="36.5703125" style="344" customWidth="1"/>
    <col min="12803" max="12803" width="32.85546875" style="344" customWidth="1"/>
    <col min="12804" max="12804" width="13.5703125" style="344" customWidth="1"/>
    <col min="12805" max="12805" width="16.140625" style="344" customWidth="1"/>
    <col min="12806" max="12806" width="12.42578125" style="344" customWidth="1"/>
    <col min="12807" max="13056" width="8.85546875" style="344"/>
    <col min="13057" max="13057" width="6.42578125" style="344" customWidth="1"/>
    <col min="13058" max="13058" width="36.5703125" style="344" customWidth="1"/>
    <col min="13059" max="13059" width="32.85546875" style="344" customWidth="1"/>
    <col min="13060" max="13060" width="13.5703125" style="344" customWidth="1"/>
    <col min="13061" max="13061" width="16.140625" style="344" customWidth="1"/>
    <col min="13062" max="13062" width="12.42578125" style="344" customWidth="1"/>
    <col min="13063" max="13312" width="8.85546875" style="344"/>
    <col min="13313" max="13313" width="6.42578125" style="344" customWidth="1"/>
    <col min="13314" max="13314" width="36.5703125" style="344" customWidth="1"/>
    <col min="13315" max="13315" width="32.85546875" style="344" customWidth="1"/>
    <col min="13316" max="13316" width="13.5703125" style="344" customWidth="1"/>
    <col min="13317" max="13317" width="16.140625" style="344" customWidth="1"/>
    <col min="13318" max="13318" width="12.42578125" style="344" customWidth="1"/>
    <col min="13319" max="13568" width="8.85546875" style="344"/>
    <col min="13569" max="13569" width="6.42578125" style="344" customWidth="1"/>
    <col min="13570" max="13570" width="36.5703125" style="344" customWidth="1"/>
    <col min="13571" max="13571" width="32.85546875" style="344" customWidth="1"/>
    <col min="13572" max="13572" width="13.5703125" style="344" customWidth="1"/>
    <col min="13573" max="13573" width="16.140625" style="344" customWidth="1"/>
    <col min="13574" max="13574" width="12.42578125" style="344" customWidth="1"/>
    <col min="13575" max="13824" width="8.85546875" style="344"/>
    <col min="13825" max="13825" width="6.42578125" style="344" customWidth="1"/>
    <col min="13826" max="13826" width="36.5703125" style="344" customWidth="1"/>
    <col min="13827" max="13827" width="32.85546875" style="344" customWidth="1"/>
    <col min="13828" max="13828" width="13.5703125" style="344" customWidth="1"/>
    <col min="13829" max="13829" width="16.140625" style="344" customWidth="1"/>
    <col min="13830" max="13830" width="12.42578125" style="344" customWidth="1"/>
    <col min="13831" max="14080" width="8.85546875" style="344"/>
    <col min="14081" max="14081" width="6.42578125" style="344" customWidth="1"/>
    <col min="14082" max="14082" width="36.5703125" style="344" customWidth="1"/>
    <col min="14083" max="14083" width="32.85546875" style="344" customWidth="1"/>
    <col min="14084" max="14084" width="13.5703125" style="344" customWidth="1"/>
    <col min="14085" max="14085" width="16.140625" style="344" customWidth="1"/>
    <col min="14086" max="14086" width="12.42578125" style="344" customWidth="1"/>
    <col min="14087" max="14336" width="8.85546875" style="344"/>
    <col min="14337" max="14337" width="6.42578125" style="344" customWidth="1"/>
    <col min="14338" max="14338" width="36.5703125" style="344" customWidth="1"/>
    <col min="14339" max="14339" width="32.85546875" style="344" customWidth="1"/>
    <col min="14340" max="14340" width="13.5703125" style="344" customWidth="1"/>
    <col min="14341" max="14341" width="16.140625" style="344" customWidth="1"/>
    <col min="14342" max="14342" width="12.42578125" style="344" customWidth="1"/>
    <col min="14343" max="14592" width="8.85546875" style="344"/>
    <col min="14593" max="14593" width="6.42578125" style="344" customWidth="1"/>
    <col min="14594" max="14594" width="36.5703125" style="344" customWidth="1"/>
    <col min="14595" max="14595" width="32.85546875" style="344" customWidth="1"/>
    <col min="14596" max="14596" width="13.5703125" style="344" customWidth="1"/>
    <col min="14597" max="14597" width="16.140625" style="344" customWidth="1"/>
    <col min="14598" max="14598" width="12.42578125" style="344" customWidth="1"/>
    <col min="14599" max="14848" width="8.85546875" style="344"/>
    <col min="14849" max="14849" width="6.42578125" style="344" customWidth="1"/>
    <col min="14850" max="14850" width="36.5703125" style="344" customWidth="1"/>
    <col min="14851" max="14851" width="32.85546875" style="344" customWidth="1"/>
    <col min="14852" max="14852" width="13.5703125" style="344" customWidth="1"/>
    <col min="14853" max="14853" width="16.140625" style="344" customWidth="1"/>
    <col min="14854" max="14854" width="12.42578125" style="344" customWidth="1"/>
    <col min="14855" max="15104" width="8.85546875" style="344"/>
    <col min="15105" max="15105" width="6.42578125" style="344" customWidth="1"/>
    <col min="15106" max="15106" width="36.5703125" style="344" customWidth="1"/>
    <col min="15107" max="15107" width="32.85546875" style="344" customWidth="1"/>
    <col min="15108" max="15108" width="13.5703125" style="344" customWidth="1"/>
    <col min="15109" max="15109" width="16.140625" style="344" customWidth="1"/>
    <col min="15110" max="15110" width="12.42578125" style="344" customWidth="1"/>
    <col min="15111" max="15360" width="8.85546875" style="344"/>
    <col min="15361" max="15361" width="6.42578125" style="344" customWidth="1"/>
    <col min="15362" max="15362" width="36.5703125" style="344" customWidth="1"/>
    <col min="15363" max="15363" width="32.85546875" style="344" customWidth="1"/>
    <col min="15364" max="15364" width="13.5703125" style="344" customWidth="1"/>
    <col min="15365" max="15365" width="16.140625" style="344" customWidth="1"/>
    <col min="15366" max="15366" width="12.42578125" style="344" customWidth="1"/>
    <col min="15367" max="15616" width="8.85546875" style="344"/>
    <col min="15617" max="15617" width="6.42578125" style="344" customWidth="1"/>
    <col min="15618" max="15618" width="36.5703125" style="344" customWidth="1"/>
    <col min="15619" max="15619" width="32.85546875" style="344" customWidth="1"/>
    <col min="15620" max="15620" width="13.5703125" style="344" customWidth="1"/>
    <col min="15621" max="15621" width="16.140625" style="344" customWidth="1"/>
    <col min="15622" max="15622" width="12.42578125" style="344" customWidth="1"/>
    <col min="15623" max="15872" width="8.85546875" style="344"/>
    <col min="15873" max="15873" width="6.42578125" style="344" customWidth="1"/>
    <col min="15874" max="15874" width="36.5703125" style="344" customWidth="1"/>
    <col min="15875" max="15875" width="32.85546875" style="344" customWidth="1"/>
    <col min="15876" max="15876" width="13.5703125" style="344" customWidth="1"/>
    <col min="15877" max="15877" width="16.140625" style="344" customWidth="1"/>
    <col min="15878" max="15878" width="12.42578125" style="344" customWidth="1"/>
    <col min="15879" max="16128" width="8.85546875" style="344"/>
    <col min="16129" max="16129" width="6.42578125" style="344" customWidth="1"/>
    <col min="16130" max="16130" width="36.5703125" style="344" customWidth="1"/>
    <col min="16131" max="16131" width="32.85546875" style="344" customWidth="1"/>
    <col min="16132" max="16132" width="13.5703125" style="344" customWidth="1"/>
    <col min="16133" max="16133" width="16.140625" style="344" customWidth="1"/>
    <col min="16134" max="16134" width="12.42578125" style="344" customWidth="1"/>
    <col min="16135" max="16384" width="8.85546875" style="344"/>
  </cols>
  <sheetData>
    <row r="1" spans="1:6" hidden="1">
      <c r="A1" s="1392" t="s">
        <v>486</v>
      </c>
      <c r="B1" s="1393"/>
      <c r="C1" s="1394"/>
      <c r="D1" s="1393"/>
      <c r="E1" s="1395"/>
    </row>
    <row r="2" spans="1:6" hidden="1">
      <c r="A2" s="1396"/>
      <c r="B2" s="1397"/>
      <c r="C2" s="274"/>
      <c r="D2" s="1398"/>
      <c r="E2" s="1399"/>
    </row>
    <row r="3" spans="1:6" hidden="1">
      <c r="A3" s="1400" t="s">
        <v>487</v>
      </c>
      <c r="B3" s="1401"/>
      <c r="C3" s="274"/>
      <c r="D3" s="1402" t="s">
        <v>488</v>
      </c>
      <c r="E3" s="1403"/>
    </row>
    <row r="4" spans="1:6" hidden="1">
      <c r="A4" s="1402"/>
      <c r="B4" s="1404"/>
      <c r="C4" s="274"/>
      <c r="D4" s="1402" t="s">
        <v>489</v>
      </c>
      <c r="E4" s="1404"/>
    </row>
    <row r="5" spans="1:6" hidden="1">
      <c r="A5" s="1397"/>
      <c r="B5" s="1397"/>
      <c r="C5" s="1405"/>
      <c r="D5" s="1406"/>
      <c r="E5" s="1406"/>
    </row>
    <row r="6" spans="1:6" hidden="1">
      <c r="A6" s="1402" t="s">
        <v>490</v>
      </c>
      <c r="B6" s="1405"/>
      <c r="C6" s="1407"/>
      <c r="D6" s="1407"/>
      <c r="E6" s="1407"/>
    </row>
    <row r="7" spans="1:6" hidden="1">
      <c r="A7" s="1402" t="s">
        <v>491</v>
      </c>
      <c r="B7" s="1405"/>
      <c r="C7" s="345"/>
      <c r="D7" s="1410" t="s">
        <v>492</v>
      </c>
      <c r="E7" s="1411"/>
    </row>
    <row r="8" spans="1:6">
      <c r="A8" s="1412" t="s">
        <v>406</v>
      </c>
      <c r="B8" s="1411"/>
      <c r="C8" s="1411"/>
      <c r="D8" s="1411"/>
      <c r="E8" s="1411"/>
    </row>
    <row r="9" spans="1:6">
      <c r="A9" s="1413" t="s">
        <v>407</v>
      </c>
      <c r="B9" s="1411"/>
      <c r="C9" s="1411"/>
      <c r="D9" s="1411"/>
      <c r="E9" s="1411"/>
    </row>
    <row r="10" spans="1:6" ht="35.25" customHeight="1">
      <c r="A10" s="1414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10" s="1414"/>
      <c r="C10" s="1414"/>
      <c r="D10" s="1414"/>
      <c r="E10" s="1414"/>
    </row>
    <row r="11" spans="1:6">
      <c r="A11" s="1406" t="s">
        <v>502</v>
      </c>
      <c r="B11" s="1406"/>
      <c r="C11" s="1415"/>
      <c r="E11" s="259"/>
    </row>
    <row r="12" spans="1:6">
      <c r="A12" s="1408" t="s">
        <v>737</v>
      </c>
      <c r="B12" s="1409"/>
      <c r="C12" s="1409"/>
      <c r="D12" s="260"/>
      <c r="E12" s="261"/>
    </row>
    <row r="13" spans="1:6" ht="47.25">
      <c r="A13" s="262" t="s">
        <v>408</v>
      </c>
      <c r="B13" s="263" t="s">
        <v>409</v>
      </c>
      <c r="C13" s="263" t="s">
        <v>410</v>
      </c>
      <c r="D13" s="264" t="s">
        <v>3</v>
      </c>
      <c r="E13" s="264" t="s">
        <v>411</v>
      </c>
    </row>
    <row r="14" spans="1:6" hidden="1">
      <c r="A14" s="265"/>
      <c r="B14" s="266" t="s">
        <v>412</v>
      </c>
      <c r="C14" s="267"/>
      <c r="D14" s="268"/>
      <c r="E14" s="268"/>
    </row>
    <row r="15" spans="1:6" hidden="1">
      <c r="A15" s="269">
        <v>1</v>
      </c>
      <c r="B15" s="270" t="s">
        <v>413</v>
      </c>
      <c r="C15" s="271" t="s">
        <v>414</v>
      </c>
      <c r="D15" s="272">
        <v>0</v>
      </c>
      <c r="E15" s="261">
        <f>D15*D16*D17*D18*D19</f>
        <v>0</v>
      </c>
      <c r="F15" s="346"/>
    </row>
    <row r="16" spans="1:6" hidden="1">
      <c r="A16" s="273"/>
      <c r="B16" s="274" t="s">
        <v>415</v>
      </c>
      <c r="C16" s="275" t="s">
        <v>416</v>
      </c>
      <c r="D16" s="272">
        <v>14</v>
      </c>
      <c r="E16" s="261"/>
      <c r="F16" s="346"/>
    </row>
    <row r="17" spans="1:6" hidden="1">
      <c r="A17" s="273"/>
      <c r="B17" s="270" t="s">
        <v>417</v>
      </c>
      <c r="C17" s="271" t="s">
        <v>418</v>
      </c>
      <c r="D17" s="272">
        <v>0.7</v>
      </c>
      <c r="E17" s="261"/>
      <c r="F17" s="346"/>
    </row>
    <row r="18" spans="1:6" hidden="1">
      <c r="A18" s="273"/>
      <c r="B18" s="274" t="s">
        <v>419</v>
      </c>
      <c r="C18" s="271" t="s">
        <v>420</v>
      </c>
      <c r="D18" s="272">
        <v>1.3</v>
      </c>
      <c r="E18" s="261"/>
      <c r="F18" s="346"/>
    </row>
    <row r="19" spans="1:6" hidden="1">
      <c r="A19" s="273"/>
      <c r="B19" s="274"/>
      <c r="C19" s="276" t="s">
        <v>421</v>
      </c>
      <c r="D19" s="272">
        <v>0.85</v>
      </c>
      <c r="E19" s="261"/>
      <c r="F19" s="346"/>
    </row>
    <row r="20" spans="1:6" hidden="1">
      <c r="A20" s="273"/>
      <c r="B20" s="274"/>
      <c r="C20" s="276" t="s">
        <v>422</v>
      </c>
      <c r="D20" s="272"/>
      <c r="E20" s="261"/>
      <c r="F20" s="346"/>
    </row>
    <row r="21" spans="1:6" hidden="1">
      <c r="A21" s="273"/>
      <c r="B21" s="274"/>
      <c r="C21" s="276" t="s">
        <v>423</v>
      </c>
      <c r="D21" s="272"/>
      <c r="E21" s="261"/>
      <c r="F21" s="346"/>
    </row>
    <row r="22" spans="1:6" hidden="1">
      <c r="A22" s="273"/>
      <c r="B22" s="274"/>
      <c r="C22" s="276"/>
      <c r="D22" s="272"/>
      <c r="E22" s="261"/>
      <c r="F22" s="346"/>
    </row>
    <row r="23" spans="1:6" hidden="1">
      <c r="A23" s="277"/>
      <c r="B23" s="278"/>
      <c r="C23" s="279"/>
      <c r="D23" s="280"/>
      <c r="E23" s="281"/>
      <c r="F23" s="346"/>
    </row>
    <row r="24" spans="1:6" hidden="1">
      <c r="A24" s="282">
        <v>2</v>
      </c>
      <c r="B24" s="266" t="s">
        <v>424</v>
      </c>
      <c r="C24" s="283" t="str">
        <f>C18</f>
        <v>Т. 8 § 3 (2 разряд)</v>
      </c>
      <c r="D24" s="272"/>
      <c r="E24" s="261">
        <f>D24*D25*D27*D26</f>
        <v>0</v>
      </c>
      <c r="F24" s="346"/>
    </row>
    <row r="25" spans="1:6" hidden="1">
      <c r="A25" s="282"/>
      <c r="B25" s="271" t="s">
        <v>425</v>
      </c>
      <c r="C25" s="283"/>
      <c r="D25" s="272">
        <f>D16</f>
        <v>14</v>
      </c>
      <c r="E25" s="261"/>
      <c r="F25" s="346"/>
    </row>
    <row r="26" spans="1:6" hidden="1">
      <c r="A26" s="282"/>
      <c r="B26" s="271" t="s">
        <v>415</v>
      </c>
      <c r="C26" s="283" t="s">
        <v>421</v>
      </c>
      <c r="D26" s="272">
        <v>1.3</v>
      </c>
      <c r="E26" s="261"/>
      <c r="F26" s="346"/>
    </row>
    <row r="27" spans="1:6" hidden="1">
      <c r="A27" s="282"/>
      <c r="B27" s="271" t="s">
        <v>417</v>
      </c>
      <c r="C27" s="284" t="s">
        <v>426</v>
      </c>
      <c r="D27" s="272">
        <v>1.2</v>
      </c>
      <c r="E27" s="261"/>
      <c r="F27" s="346"/>
    </row>
    <row r="28" spans="1:6" hidden="1">
      <c r="A28" s="285"/>
      <c r="B28" s="286" t="s">
        <v>427</v>
      </c>
      <c r="C28" s="278"/>
      <c r="D28" s="280"/>
      <c r="E28" s="281"/>
      <c r="F28" s="346"/>
    </row>
    <row r="29" spans="1:6" hidden="1">
      <c r="A29" s="287"/>
      <c r="B29" s="288" t="s">
        <v>412</v>
      </c>
      <c r="C29" s="289"/>
      <c r="D29" s="290"/>
      <c r="E29" s="291"/>
      <c r="F29" s="346"/>
    </row>
    <row r="30" spans="1:6" hidden="1">
      <c r="A30" s="269">
        <v>3</v>
      </c>
      <c r="B30" s="270" t="s">
        <v>428</v>
      </c>
      <c r="C30" s="292" t="s">
        <v>429</v>
      </c>
      <c r="D30" s="272"/>
      <c r="E30" s="261">
        <f>D30*D31*D32*D33*D35</f>
        <v>0</v>
      </c>
      <c r="F30" s="346"/>
    </row>
    <row r="31" spans="1:6" hidden="1">
      <c r="A31" s="273"/>
      <c r="B31" s="271" t="str">
        <f>B17</f>
        <v>Объем - 0 пунктов</v>
      </c>
      <c r="C31" s="271"/>
      <c r="D31" s="272">
        <f>D16</f>
        <v>14</v>
      </c>
      <c r="E31" s="261"/>
      <c r="F31" s="346"/>
    </row>
    <row r="32" spans="1:6" hidden="1">
      <c r="A32" s="273"/>
      <c r="B32" s="270" t="s">
        <v>419</v>
      </c>
      <c r="C32" s="271" t="s">
        <v>430</v>
      </c>
      <c r="D32" s="272">
        <v>0.4</v>
      </c>
      <c r="E32" s="261"/>
      <c r="F32" s="346"/>
    </row>
    <row r="33" spans="1:7" hidden="1">
      <c r="A33" s="273"/>
      <c r="B33" s="274"/>
      <c r="C33" s="271" t="s">
        <v>423</v>
      </c>
      <c r="D33" s="260">
        <v>0.85</v>
      </c>
      <c r="E33" s="293"/>
      <c r="F33" s="346"/>
    </row>
    <row r="34" spans="1:7" hidden="1">
      <c r="A34" s="273"/>
      <c r="B34" s="274"/>
      <c r="C34" s="276"/>
      <c r="D34" s="260"/>
      <c r="E34" s="293"/>
      <c r="F34" s="346"/>
    </row>
    <row r="35" spans="1:7" hidden="1">
      <c r="A35" s="277"/>
      <c r="B35" s="294"/>
      <c r="C35" s="279" t="s">
        <v>431</v>
      </c>
      <c r="D35" s="280">
        <v>1.3</v>
      </c>
      <c r="E35" s="295"/>
      <c r="F35" s="346"/>
    </row>
    <row r="36" spans="1:7" ht="31.5" hidden="1">
      <c r="A36" s="273">
        <v>4</v>
      </c>
      <c r="B36" s="266" t="s">
        <v>432</v>
      </c>
      <c r="C36" s="292" t="str">
        <f>C30</f>
        <v xml:space="preserve">Т. 8 § 4 </v>
      </c>
      <c r="D36" s="272"/>
      <c r="E36" s="293">
        <f>D36*D37*D39</f>
        <v>0</v>
      </c>
      <c r="F36" s="259"/>
    </row>
    <row r="37" spans="1:7" ht="31.5" hidden="1">
      <c r="A37" s="273"/>
      <c r="B37" s="271" t="s">
        <v>433</v>
      </c>
      <c r="C37" s="292"/>
      <c r="D37" s="272">
        <f>D16</f>
        <v>14</v>
      </c>
      <c r="E37" s="293"/>
      <c r="G37" s="259"/>
    </row>
    <row r="38" spans="1:7" hidden="1">
      <c r="A38" s="273"/>
      <c r="B38" s="271" t="str">
        <f>B31</f>
        <v>Объем - 0 пунктов</v>
      </c>
      <c r="C38" s="292"/>
      <c r="D38" s="272"/>
      <c r="E38" s="293"/>
      <c r="G38" s="259"/>
    </row>
    <row r="39" spans="1:7" hidden="1">
      <c r="A39" s="277"/>
      <c r="B39" s="286" t="s">
        <v>419</v>
      </c>
      <c r="C39" s="296" t="s">
        <v>434</v>
      </c>
      <c r="D39" s="280">
        <f>D27</f>
        <v>1.2</v>
      </c>
      <c r="E39" s="295"/>
      <c r="F39" s="259"/>
    </row>
    <row r="40" spans="1:7">
      <c r="A40" s="297"/>
      <c r="B40" s="266" t="s">
        <v>412</v>
      </c>
      <c r="C40" s="298"/>
      <c r="D40" s="290"/>
      <c r="E40" s="291"/>
      <c r="F40" s="259"/>
    </row>
    <row r="41" spans="1:7">
      <c r="A41" s="299">
        <v>1</v>
      </c>
      <c r="B41" s="274" t="s">
        <v>435</v>
      </c>
      <c r="C41" s="271" t="s">
        <v>414</v>
      </c>
      <c r="D41" s="300">
        <v>4824</v>
      </c>
      <c r="E41" s="293">
        <f>D41*D42*D45*D47</f>
        <v>88261.11</v>
      </c>
      <c r="F41" s="259"/>
    </row>
    <row r="42" spans="1:7">
      <c r="A42" s="282"/>
      <c r="B42" s="270" t="s">
        <v>436</v>
      </c>
      <c r="C42" s="275" t="s">
        <v>416</v>
      </c>
      <c r="D42" s="300">
        <v>17.5</v>
      </c>
      <c r="E42" s="293"/>
    </row>
    <row r="43" spans="1:7" ht="31.5">
      <c r="A43" s="282"/>
      <c r="B43" s="301" t="s">
        <v>437</v>
      </c>
      <c r="C43" s="271" t="s">
        <v>418</v>
      </c>
      <c r="D43" s="300"/>
      <c r="E43" s="293"/>
    </row>
    <row r="44" spans="1:7">
      <c r="A44" s="282"/>
      <c r="B44" s="301" t="s">
        <v>438</v>
      </c>
      <c r="C44" s="302" t="s">
        <v>439</v>
      </c>
      <c r="D44" s="293"/>
      <c r="E44" s="293"/>
    </row>
    <row r="45" spans="1:7">
      <c r="A45" s="282"/>
      <c r="B45" s="301" t="s">
        <v>497</v>
      </c>
      <c r="C45" s="271" t="s">
        <v>423</v>
      </c>
      <c r="D45" s="293">
        <v>0.85</v>
      </c>
      <c r="E45" s="293"/>
    </row>
    <row r="46" spans="1:7">
      <c r="A46" s="273"/>
      <c r="B46" s="271" t="s">
        <v>440</v>
      </c>
      <c r="C46" s="271"/>
      <c r="D46" s="293"/>
      <c r="E46" s="293"/>
    </row>
    <row r="47" spans="1:7" ht="60.75">
      <c r="A47" s="282"/>
      <c r="B47" s="271"/>
      <c r="C47" s="303" t="s">
        <v>441</v>
      </c>
      <c r="D47" s="259">
        <v>1.23</v>
      </c>
      <c r="E47" s="293"/>
    </row>
    <row r="48" spans="1:7" ht="31.5">
      <c r="A48" s="282"/>
      <c r="B48" s="271"/>
      <c r="C48" s="276" t="s">
        <v>442</v>
      </c>
      <c r="D48" s="260"/>
      <c r="E48" s="293"/>
    </row>
    <row r="49" spans="1:5">
      <c r="A49" s="285"/>
      <c r="B49" s="286"/>
      <c r="C49" s="286"/>
      <c r="D49" s="295"/>
      <c r="E49" s="295"/>
    </row>
    <row r="50" spans="1:5">
      <c r="A50" s="282">
        <v>2</v>
      </c>
      <c r="B50" s="304" t="s">
        <v>443</v>
      </c>
      <c r="C50" s="283" t="str">
        <f>C44</f>
        <v>Т. 9 § 6</v>
      </c>
      <c r="D50" s="293">
        <v>1559</v>
      </c>
      <c r="E50" s="261">
        <f>ROUND(D50*D51*D55*D56*D57,2)</f>
        <v>46309.32</v>
      </c>
    </row>
    <row r="51" spans="1:5" ht="31.5">
      <c r="A51" s="282"/>
      <c r="B51" s="271" t="s">
        <v>444</v>
      </c>
      <c r="C51" s="283"/>
      <c r="D51" s="293">
        <f>D42</f>
        <v>17.5</v>
      </c>
      <c r="E51" s="261"/>
    </row>
    <row r="52" spans="1:5" ht="31.5">
      <c r="A52" s="282"/>
      <c r="B52" s="302" t="s">
        <v>445</v>
      </c>
      <c r="C52" s="292"/>
      <c r="D52" s="261"/>
      <c r="E52" s="261"/>
    </row>
    <row r="53" spans="1:5">
      <c r="A53" s="282"/>
      <c r="B53" s="271" t="str">
        <f>B45</f>
        <v>Объем работ -17,5 га</v>
      </c>
      <c r="C53" s="292"/>
      <c r="D53" s="261"/>
      <c r="E53" s="293"/>
    </row>
    <row r="54" spans="1:5">
      <c r="A54" s="282"/>
      <c r="B54" s="271" t="str">
        <f>B46</f>
        <v>Категория сложности -3</v>
      </c>
      <c r="C54" s="271"/>
      <c r="D54" s="293"/>
      <c r="E54" s="261"/>
    </row>
    <row r="55" spans="1:5">
      <c r="A55" s="282"/>
      <c r="B55" s="271"/>
      <c r="C55" s="271" t="s">
        <v>446</v>
      </c>
      <c r="D55" s="293">
        <v>1.1499999999999999</v>
      </c>
      <c r="E55" s="261"/>
    </row>
    <row r="56" spans="1:5">
      <c r="A56" s="285"/>
      <c r="B56" s="286"/>
      <c r="C56" s="296" t="s">
        <v>434</v>
      </c>
      <c r="D56" s="295">
        <v>1.2</v>
      </c>
      <c r="E56" s="281"/>
    </row>
    <row r="57" spans="1:5" ht="60.75">
      <c r="A57" s="285"/>
      <c r="B57" s="286"/>
      <c r="C57" s="303" t="s">
        <v>441</v>
      </c>
      <c r="D57" s="295">
        <v>1.23</v>
      </c>
      <c r="E57" s="281"/>
    </row>
    <row r="58" spans="1:5">
      <c r="A58" s="305">
        <v>3</v>
      </c>
      <c r="B58" s="266" t="s">
        <v>412</v>
      </c>
      <c r="C58" s="292"/>
      <c r="D58" s="293"/>
      <c r="E58" s="261"/>
    </row>
    <row r="59" spans="1:5" ht="47.25">
      <c r="A59" s="305"/>
      <c r="B59" s="271" t="s">
        <v>447</v>
      </c>
      <c r="C59" s="271" t="s">
        <v>448</v>
      </c>
      <c r="D59" s="272">
        <v>4824</v>
      </c>
      <c r="E59" s="261">
        <f>D59*D61*D63*D65</f>
        <v>111223.35</v>
      </c>
    </row>
    <row r="60" spans="1:5">
      <c r="A60" s="305"/>
      <c r="B60" s="271" t="s">
        <v>449</v>
      </c>
      <c r="C60" s="292" t="str">
        <f>$C$44</f>
        <v>Т. 9 § 6</v>
      </c>
      <c r="D60" s="293"/>
      <c r="E60" s="261"/>
    </row>
    <row r="61" spans="1:5">
      <c r="A61" s="305"/>
      <c r="B61" s="271" t="str">
        <f>B53</f>
        <v>Объем работ -17,5 га</v>
      </c>
      <c r="C61" s="292"/>
      <c r="D61" s="293">
        <f>$D$42</f>
        <v>17.5</v>
      </c>
      <c r="E61" s="261"/>
    </row>
    <row r="62" spans="1:5">
      <c r="A62" s="305"/>
      <c r="B62" s="271" t="s">
        <v>440</v>
      </c>
      <c r="C62" s="292"/>
      <c r="D62" s="293"/>
      <c r="E62" s="261"/>
    </row>
    <row r="63" spans="1:5">
      <c r="A63" s="305"/>
      <c r="B63" s="271"/>
      <c r="C63" s="271" t="s">
        <v>423</v>
      </c>
      <c r="D63" s="293">
        <v>0.85</v>
      </c>
      <c r="E63" s="261"/>
    </row>
    <row r="64" spans="1:5">
      <c r="A64" s="305"/>
      <c r="B64" s="271"/>
      <c r="C64" s="271"/>
      <c r="D64" s="293"/>
      <c r="E64" s="261"/>
    </row>
    <row r="65" spans="1:5">
      <c r="A65" s="305"/>
      <c r="B65" s="271"/>
      <c r="C65" s="271" t="s">
        <v>450</v>
      </c>
      <c r="D65" s="293">
        <v>1.55</v>
      </c>
      <c r="E65" s="261"/>
    </row>
    <row r="66" spans="1:5" ht="31.5">
      <c r="A66" s="306"/>
      <c r="B66" s="286"/>
      <c r="C66" s="279" t="s">
        <v>442</v>
      </c>
      <c r="D66" s="295">
        <v>0</v>
      </c>
      <c r="E66" s="281"/>
    </row>
    <row r="67" spans="1:5">
      <c r="A67" s="307">
        <v>4</v>
      </c>
      <c r="B67" s="304" t="s">
        <v>451</v>
      </c>
      <c r="C67" s="271" t="s">
        <v>452</v>
      </c>
      <c r="D67" s="293">
        <v>1559</v>
      </c>
      <c r="E67" s="293">
        <f>ROUND(D67*D68*D71*D72*D73,2)</f>
        <v>55820</v>
      </c>
    </row>
    <row r="68" spans="1:5" ht="47.25">
      <c r="A68" s="307"/>
      <c r="B68" s="271" t="s">
        <v>447</v>
      </c>
      <c r="C68" s="292" t="str">
        <f>$C$60</f>
        <v>Т. 9 § 6</v>
      </c>
      <c r="D68" s="293">
        <f>$D$61</f>
        <v>17.5</v>
      </c>
      <c r="E68" s="293"/>
    </row>
    <row r="69" spans="1:5">
      <c r="A69" s="307"/>
      <c r="B69" s="271" t="str">
        <f>B61</f>
        <v>Объем работ -17,5 га</v>
      </c>
      <c r="C69" s="292"/>
      <c r="D69" s="293"/>
      <c r="E69" s="293"/>
    </row>
    <row r="70" spans="1:5">
      <c r="A70" s="307"/>
      <c r="B70" s="271" t="str">
        <f>B62</f>
        <v>Категория сложности -3</v>
      </c>
      <c r="C70" s="292"/>
      <c r="D70" s="293"/>
      <c r="E70" s="293"/>
    </row>
    <row r="71" spans="1:5">
      <c r="A71" s="307"/>
      <c r="B71" s="270"/>
      <c r="C71" s="271" t="s">
        <v>450</v>
      </c>
      <c r="D71" s="293">
        <v>1.55</v>
      </c>
      <c r="E71" s="293"/>
    </row>
    <row r="72" spans="1:5">
      <c r="A72" s="307"/>
      <c r="B72" s="270"/>
      <c r="C72" s="292" t="s">
        <v>434</v>
      </c>
      <c r="D72" s="293">
        <v>1.2</v>
      </c>
      <c r="E72" s="293"/>
    </row>
    <row r="73" spans="1:5">
      <c r="A73" s="277"/>
      <c r="B73" s="294"/>
      <c r="C73" s="296" t="s">
        <v>453</v>
      </c>
      <c r="D73" s="295">
        <v>1.1000000000000001</v>
      </c>
      <c r="E73" s="295"/>
    </row>
    <row r="74" spans="1:5">
      <c r="A74" s="282">
        <v>5</v>
      </c>
      <c r="B74" s="304" t="s">
        <v>451</v>
      </c>
      <c r="C74" s="271"/>
      <c r="D74" s="308">
        <v>171</v>
      </c>
      <c r="E74" s="308">
        <f>ROUND(D74*D75*D76*D77,2)</f>
        <v>26154.45</v>
      </c>
    </row>
    <row r="75" spans="1:5" ht="47.25">
      <c r="A75" s="309"/>
      <c r="B75" s="270" t="s">
        <v>454</v>
      </c>
      <c r="C75" s="271" t="s">
        <v>452</v>
      </c>
      <c r="D75" s="308">
        <v>76</v>
      </c>
      <c r="E75" s="308"/>
    </row>
    <row r="76" spans="1:5" ht="31.5">
      <c r="A76" s="309"/>
      <c r="B76" s="271" t="s">
        <v>455</v>
      </c>
      <c r="C76" s="271" t="s">
        <v>456</v>
      </c>
      <c r="D76" s="310">
        <v>1.1499999999999999</v>
      </c>
      <c r="E76" s="308"/>
    </row>
    <row r="77" spans="1:5" ht="31.5">
      <c r="A77" s="311"/>
      <c r="B77" s="271" t="s">
        <v>457</v>
      </c>
      <c r="C77" s="292" t="s">
        <v>458</v>
      </c>
      <c r="D77" s="310">
        <v>1.75</v>
      </c>
      <c r="E77" s="308"/>
    </row>
    <row r="78" spans="1:5">
      <c r="A78" s="312"/>
      <c r="B78" s="286"/>
      <c r="C78" s="286"/>
      <c r="D78" s="313"/>
      <c r="E78" s="313"/>
    </row>
    <row r="79" spans="1:5">
      <c r="A79" s="299">
        <v>6</v>
      </c>
      <c r="B79" s="304" t="s">
        <v>451</v>
      </c>
      <c r="C79" s="271" t="s">
        <v>459</v>
      </c>
      <c r="D79" s="310">
        <v>23</v>
      </c>
      <c r="E79" s="308">
        <f>ROUND(D79*D80*D82*D83,2)</f>
        <v>34914</v>
      </c>
    </row>
    <row r="80" spans="1:5" ht="31.5">
      <c r="A80" s="299"/>
      <c r="B80" s="271" t="s">
        <v>460</v>
      </c>
      <c r="C80" s="271"/>
      <c r="D80" s="310">
        <v>1150</v>
      </c>
      <c r="E80" s="308"/>
    </row>
    <row r="81" spans="1:5">
      <c r="A81" s="299"/>
      <c r="B81" s="271" t="s">
        <v>461</v>
      </c>
      <c r="C81" s="271"/>
      <c r="D81" s="310"/>
      <c r="E81" s="308"/>
    </row>
    <row r="82" spans="1:5">
      <c r="A82" s="299"/>
      <c r="B82" s="271"/>
      <c r="C82" s="292" t="s">
        <v>434</v>
      </c>
      <c r="D82" s="310">
        <v>1.2</v>
      </c>
      <c r="E82" s="308"/>
    </row>
    <row r="83" spans="1:5">
      <c r="A83" s="312"/>
      <c r="B83" s="286"/>
      <c r="C83" s="296" t="s">
        <v>453</v>
      </c>
      <c r="D83" s="313">
        <v>1.1000000000000001</v>
      </c>
      <c r="E83" s="313"/>
    </row>
    <row r="84" spans="1:5">
      <c r="A84" s="299">
        <v>7</v>
      </c>
      <c r="B84" s="304" t="s">
        <v>451</v>
      </c>
      <c r="C84" s="271" t="s">
        <v>462</v>
      </c>
      <c r="D84" s="310">
        <v>80</v>
      </c>
      <c r="E84" s="308">
        <f>ROUND(D84*D85,2)</f>
        <v>800</v>
      </c>
    </row>
    <row r="85" spans="1:5" ht="31.5">
      <c r="A85" s="299"/>
      <c r="B85" s="271" t="s">
        <v>463</v>
      </c>
      <c r="C85" s="314"/>
      <c r="D85" s="310">
        <v>10</v>
      </c>
      <c r="E85" s="308"/>
    </row>
    <row r="86" spans="1:5">
      <c r="A86" s="312"/>
      <c r="B86" s="286" t="s">
        <v>464</v>
      </c>
      <c r="C86" s="286"/>
      <c r="D86" s="315"/>
      <c r="E86" s="313"/>
    </row>
    <row r="87" spans="1:5">
      <c r="A87" s="299">
        <v>8</v>
      </c>
      <c r="B87" s="304" t="s">
        <v>451</v>
      </c>
      <c r="C87" s="271"/>
      <c r="D87" s="310"/>
      <c r="E87" s="308"/>
    </row>
    <row r="88" spans="1:5" ht="47.25">
      <c r="A88" s="299"/>
      <c r="B88" s="271" t="s">
        <v>465</v>
      </c>
      <c r="C88" s="314" t="s">
        <v>466</v>
      </c>
      <c r="D88" s="310">
        <v>80</v>
      </c>
      <c r="E88" s="308">
        <f>ROUND(D88*D89,2)</f>
        <v>800</v>
      </c>
    </row>
    <row r="89" spans="1:5">
      <c r="A89" s="312"/>
      <c r="B89" s="286" t="s">
        <v>464</v>
      </c>
      <c r="C89" s="286"/>
      <c r="D89" s="315">
        <v>10</v>
      </c>
      <c r="E89" s="313"/>
    </row>
    <row r="90" spans="1:5">
      <c r="A90" s="316">
        <v>9</v>
      </c>
      <c r="B90" s="304" t="s">
        <v>451</v>
      </c>
      <c r="C90" s="271" t="s">
        <v>467</v>
      </c>
      <c r="D90" s="310">
        <v>130</v>
      </c>
      <c r="E90" s="308">
        <f>ROUND(D90*D91,2)</f>
        <v>18200</v>
      </c>
    </row>
    <row r="91" spans="1:5" ht="47.25">
      <c r="A91" s="312"/>
      <c r="B91" s="317" t="s">
        <v>468</v>
      </c>
      <c r="C91" s="286"/>
      <c r="D91" s="315">
        <v>140</v>
      </c>
      <c r="E91" s="313"/>
    </row>
    <row r="92" spans="1:5">
      <c r="A92" s="299">
        <v>10</v>
      </c>
      <c r="B92" s="302" t="s">
        <v>469</v>
      </c>
      <c r="C92" s="271" t="s">
        <v>470</v>
      </c>
      <c r="D92" s="261">
        <v>480</v>
      </c>
      <c r="E92" s="293">
        <f>D92*D93</f>
        <v>4800</v>
      </c>
    </row>
    <row r="93" spans="1:5">
      <c r="A93" s="318"/>
      <c r="B93" s="286" t="s">
        <v>471</v>
      </c>
      <c r="C93" s="296" t="s">
        <v>472</v>
      </c>
      <c r="D93" s="295">
        <v>10</v>
      </c>
      <c r="E93" s="295"/>
    </row>
    <row r="94" spans="1:5">
      <c r="A94" s="307"/>
      <c r="B94" s="319" t="s">
        <v>473</v>
      </c>
      <c r="C94" s="320"/>
      <c r="D94" s="321"/>
      <c r="E94" s="322">
        <f>E41+E59+E92</f>
        <v>204284.46</v>
      </c>
    </row>
    <row r="95" spans="1:5">
      <c r="A95" s="323"/>
      <c r="B95" s="324" t="s">
        <v>474</v>
      </c>
      <c r="C95" s="284"/>
      <c r="D95" s="293"/>
      <c r="E95" s="325">
        <f>E50+E67+E74+E79+E84+E88+E90</f>
        <v>182997.77</v>
      </c>
    </row>
    <row r="96" spans="1:5">
      <c r="A96" s="287">
        <v>11</v>
      </c>
      <c r="B96" s="326" t="s">
        <v>475</v>
      </c>
      <c r="C96" s="327" t="s">
        <v>476</v>
      </c>
      <c r="D96" s="291">
        <f>ROUND(E94,2)</f>
        <v>204284.46</v>
      </c>
      <c r="E96" s="291">
        <f>ROUND(D96*D97,2)</f>
        <v>20428.45</v>
      </c>
    </row>
    <row r="97" spans="1:8" ht="31.5">
      <c r="A97" s="323"/>
      <c r="B97" s="271" t="s">
        <v>477</v>
      </c>
      <c r="C97" s="328">
        <v>0.1</v>
      </c>
      <c r="D97" s="329">
        <v>0.1</v>
      </c>
      <c r="E97" s="295"/>
    </row>
    <row r="98" spans="1:8">
      <c r="A98" s="307">
        <v>12</v>
      </c>
      <c r="B98" s="327" t="s">
        <v>478</v>
      </c>
      <c r="C98" s="330" t="s">
        <v>479</v>
      </c>
      <c r="D98" s="291">
        <f>E94+E96</f>
        <v>224712.91</v>
      </c>
      <c r="E98" s="291">
        <f>D98*D99</f>
        <v>13482.77</v>
      </c>
    </row>
    <row r="99" spans="1:8">
      <c r="A99" s="307"/>
      <c r="B99" s="271" t="s">
        <v>480</v>
      </c>
      <c r="C99" s="331">
        <v>0.06</v>
      </c>
      <c r="D99" s="293">
        <v>0.06</v>
      </c>
      <c r="E99" s="261"/>
    </row>
    <row r="100" spans="1:8">
      <c r="A100" s="277"/>
      <c r="B100" s="271"/>
      <c r="C100" s="332"/>
      <c r="D100" s="295"/>
      <c r="E100" s="295"/>
    </row>
    <row r="101" spans="1:8">
      <c r="A101" s="282"/>
      <c r="B101" s="333" t="s">
        <v>481</v>
      </c>
      <c r="C101" s="334"/>
      <c r="D101" s="295"/>
      <c r="E101" s="335">
        <f>E94+E95+E96+E98</f>
        <v>421193.45</v>
      </c>
      <c r="H101" s="347"/>
    </row>
    <row r="102" spans="1:8">
      <c r="A102" s="297"/>
      <c r="B102" s="336" t="s">
        <v>482</v>
      </c>
      <c r="C102" s="337" t="s">
        <v>483</v>
      </c>
      <c r="D102" s="338">
        <f>$E$101</f>
        <v>421193.45</v>
      </c>
      <c r="E102" s="339" t="e">
        <f>D102*D103</f>
        <v>#REF!</v>
      </c>
    </row>
    <row r="103" spans="1:8">
      <c r="A103" s="307"/>
      <c r="B103" s="274" t="s">
        <v>484</v>
      </c>
      <c r="C103" s="275" t="s">
        <v>485</v>
      </c>
      <c r="D103" s="340" t="e">
        <f>#REF!</f>
        <v>#REF!</v>
      </c>
      <c r="E103" s="341"/>
    </row>
    <row r="104" spans="1:8">
      <c r="A104" s="273"/>
      <c r="B104" s="271"/>
      <c r="C104" s="342" t="s">
        <v>498</v>
      </c>
      <c r="D104" s="340"/>
      <c r="E104" s="341"/>
    </row>
    <row r="105" spans="1:8" ht="68.099999999999994" customHeight="1">
      <c r="A105" s="277"/>
      <c r="B105" s="286"/>
      <c r="C105" s="317" t="s">
        <v>365</v>
      </c>
      <c r="D105" s="343"/>
      <c r="E105" s="343"/>
      <c r="G105" s="344" t="s">
        <v>499</v>
      </c>
    </row>
    <row r="108" spans="1:8">
      <c r="B108" s="349" t="s">
        <v>493</v>
      </c>
      <c r="C108" s="350"/>
      <c r="D108" s="351" t="s">
        <v>494</v>
      </c>
    </row>
    <row r="109" spans="1:8">
      <c r="B109" s="349"/>
      <c r="C109" s="352"/>
      <c r="D109" s="351"/>
    </row>
    <row r="110" spans="1:8">
      <c r="B110" s="349" t="s">
        <v>495</v>
      </c>
      <c r="C110" s="350"/>
      <c r="D110" s="351" t="s">
        <v>496</v>
      </c>
    </row>
  </sheetData>
  <mergeCells count="19">
    <mergeCell ref="A12:C12"/>
    <mergeCell ref="A7:B7"/>
    <mergeCell ref="D7:E7"/>
    <mergeCell ref="A8:E8"/>
    <mergeCell ref="A9:E9"/>
    <mergeCell ref="A10:E10"/>
    <mergeCell ref="A11:C11"/>
    <mergeCell ref="A4:B4"/>
    <mergeCell ref="D4:E4"/>
    <mergeCell ref="A5:C5"/>
    <mergeCell ref="D5:E5"/>
    <mergeCell ref="A6:B6"/>
    <mergeCell ref="C6:E6"/>
    <mergeCell ref="A1:C1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Q31"/>
  <sheetViews>
    <sheetView view="pageBreakPreview" zoomScaleNormal="100" zoomScaleSheetLayoutView="100" workbookViewId="0">
      <selection activeCell="A4" sqref="A4:L4"/>
    </sheetView>
  </sheetViews>
  <sheetFormatPr defaultColWidth="9.140625" defaultRowHeight="15"/>
  <cols>
    <col min="1" max="1" width="3.5703125" customWidth="1"/>
    <col min="2" max="2" width="15.5703125" customWidth="1"/>
    <col min="3" max="3" width="15.85546875" customWidth="1"/>
    <col min="4" max="4" width="7.42578125" customWidth="1"/>
    <col min="6" max="6" width="8" customWidth="1"/>
    <col min="7" max="7" width="7" customWidth="1"/>
    <col min="8" max="8" width="2.42578125" customWidth="1"/>
    <col min="9" max="9" width="5.85546875" customWidth="1"/>
    <col min="10" max="10" width="2.140625" customWidth="1"/>
    <col min="11" max="11" width="4.5703125" customWidth="1"/>
    <col min="12" max="12" width="11.5703125" customWidth="1"/>
  </cols>
  <sheetData>
    <row r="1" spans="1:43" ht="33" customHeight="1">
      <c r="A1" s="1418" t="s">
        <v>39</v>
      </c>
      <c r="B1" s="1418"/>
      <c r="C1" s="1418"/>
      <c r="D1" s="1418"/>
      <c r="E1" s="1418"/>
      <c r="F1" s="1418"/>
      <c r="G1" s="1418"/>
      <c r="H1" s="1418"/>
      <c r="I1" s="1418"/>
      <c r="J1" s="1418"/>
      <c r="K1" s="1418"/>
      <c r="L1" s="1418"/>
    </row>
    <row r="2" spans="1:43" ht="10.5" customHeight="1">
      <c r="A2" s="1419"/>
      <c r="B2" s="1419"/>
      <c r="C2" s="1419"/>
      <c r="D2" s="1419"/>
      <c r="E2" s="1419"/>
      <c r="F2" s="1419"/>
      <c r="G2" s="1419"/>
      <c r="H2" s="1419"/>
      <c r="I2" s="1419"/>
      <c r="J2" s="1419"/>
      <c r="K2" s="1419"/>
    </row>
    <row r="3" spans="1:43" ht="64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  <c r="H3" s="1377"/>
      <c r="I3" s="1377"/>
      <c r="J3" s="1377"/>
      <c r="K3" s="1377"/>
      <c r="L3" s="1377"/>
    </row>
    <row r="4" spans="1:43" ht="54.95" customHeight="1">
      <c r="A4" s="1378"/>
      <c r="B4" s="1378"/>
      <c r="C4" s="1378"/>
      <c r="D4" s="1378"/>
      <c r="E4" s="1378"/>
      <c r="F4" s="1378"/>
      <c r="G4" s="1378"/>
      <c r="H4" s="1378"/>
      <c r="I4" s="1378"/>
      <c r="J4" s="1378"/>
      <c r="K4" s="1378"/>
      <c r="L4" s="1378"/>
    </row>
    <row r="5" spans="1:43" ht="90">
      <c r="A5" s="1" t="s">
        <v>0</v>
      </c>
      <c r="B5" s="1" t="s">
        <v>30</v>
      </c>
      <c r="C5" s="1" t="s">
        <v>2</v>
      </c>
      <c r="D5" s="1" t="s">
        <v>338</v>
      </c>
      <c r="E5" s="49" t="s">
        <v>339</v>
      </c>
      <c r="F5" s="49" t="s">
        <v>40</v>
      </c>
      <c r="G5" s="1420" t="s">
        <v>34</v>
      </c>
      <c r="H5" s="1421"/>
      <c r="I5" s="1421"/>
      <c r="J5" s="1421"/>
      <c r="K5" s="1422"/>
      <c r="L5" s="50" t="s">
        <v>4</v>
      </c>
      <c r="M5" s="164"/>
      <c r="N5" s="164"/>
      <c r="O5" s="164"/>
      <c r="P5" s="164"/>
      <c r="Q5" s="164"/>
    </row>
    <row r="6" spans="1:43" ht="140.25" customHeight="1">
      <c r="A6" s="51">
        <v>1</v>
      </c>
      <c r="B6" s="35" t="s">
        <v>340</v>
      </c>
      <c r="C6" s="52" t="s">
        <v>41</v>
      </c>
      <c r="D6" s="53">
        <v>1</v>
      </c>
      <c r="E6" s="54">
        <v>0.4</v>
      </c>
      <c r="F6" s="55">
        <v>15.361000000000001</v>
      </c>
      <c r="G6" s="56">
        <f>F6</f>
        <v>15.361000000000001</v>
      </c>
      <c r="H6" s="57" t="s">
        <v>37</v>
      </c>
      <c r="I6" s="57">
        <f>D6</f>
        <v>1</v>
      </c>
      <c r="J6" s="57" t="s">
        <v>12</v>
      </c>
      <c r="K6" s="58">
        <f>E6</f>
        <v>0.4</v>
      </c>
      <c r="L6" s="59">
        <f>F6/D6*E6</f>
        <v>6.1440000000000001</v>
      </c>
      <c r="M6" s="64"/>
    </row>
    <row r="7" spans="1:43" ht="29.25" customHeight="1">
      <c r="A7" s="51">
        <v>2</v>
      </c>
      <c r="B7" s="1383" t="s">
        <v>42</v>
      </c>
      <c r="C7" s="1384"/>
      <c r="D7" s="1384"/>
      <c r="E7" s="1384"/>
      <c r="F7" s="1384"/>
      <c r="G7" s="1416"/>
      <c r="H7" s="1416"/>
      <c r="I7" s="1416"/>
      <c r="J7" s="1416"/>
      <c r="K7" s="1417"/>
      <c r="L7" s="60">
        <f>L6</f>
        <v>6.1440000000000001</v>
      </c>
      <c r="M7" s="64"/>
    </row>
    <row r="8" spans="1:43" ht="48.75" customHeight="1">
      <c r="A8" s="61">
        <v>3</v>
      </c>
      <c r="B8" s="1424" t="s">
        <v>847</v>
      </c>
      <c r="C8" s="1425"/>
      <c r="D8" s="1425"/>
      <c r="E8" s="1425"/>
      <c r="F8" s="1426"/>
      <c r="G8" s="1427">
        <v>66.38</v>
      </c>
      <c r="H8" s="1427"/>
      <c r="I8" s="1427"/>
      <c r="J8" s="1427"/>
      <c r="K8" s="1427"/>
      <c r="L8" s="62">
        <f>L7*G8</f>
        <v>407.839</v>
      </c>
      <c r="M8" s="216"/>
      <c r="N8" s="198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</row>
    <row r="9" spans="1:43" ht="50.25" customHeight="1">
      <c r="A9" s="44">
        <v>4</v>
      </c>
      <c r="B9" s="1428" t="s">
        <v>848</v>
      </c>
      <c r="C9" s="1429"/>
      <c r="D9" s="1429"/>
      <c r="E9" s="1429"/>
      <c r="F9" s="1430"/>
      <c r="G9" s="1431">
        <v>5.83</v>
      </c>
      <c r="H9" s="1431"/>
      <c r="I9" s="1431"/>
      <c r="J9" s="1431"/>
      <c r="K9" s="1431"/>
      <c r="L9" s="63">
        <f>L8/G9</f>
        <v>69.954999999999998</v>
      </c>
    </row>
    <row r="10" spans="1:43" ht="62.45" hidden="1" customHeight="1">
      <c r="A10" s="1432" t="s">
        <v>43</v>
      </c>
      <c r="B10" s="1432"/>
      <c r="C10" s="1432"/>
      <c r="D10" s="1432"/>
      <c r="E10" s="1432"/>
      <c r="F10" s="1432"/>
      <c r="G10" s="1432"/>
      <c r="H10" s="1432"/>
      <c r="I10" s="1432"/>
      <c r="J10" s="1432"/>
      <c r="K10" s="1432"/>
      <c r="L10" s="1432"/>
    </row>
    <row r="12" spans="1:43" s="2" customFormat="1" ht="16.5" customHeight="1">
      <c r="A12" s="1390" t="s">
        <v>335</v>
      </c>
      <c r="B12" s="1390"/>
      <c r="C12" s="1390"/>
      <c r="D12" s="1390"/>
      <c r="E12" s="1390"/>
      <c r="F12" s="1390"/>
      <c r="G12" s="1390"/>
      <c r="H12" s="1390"/>
      <c r="I12" s="1390"/>
      <c r="J12" s="1390"/>
      <c r="K12" s="1390"/>
      <c r="L12" s="1390"/>
      <c r="M12" s="1390"/>
    </row>
    <row r="13" spans="1:43" s="2" customFormat="1" ht="12.75" hidden="1" customHeight="1">
      <c r="A13" s="1391">
        <f>ROUND(L8*1000,0)</f>
        <v>407839</v>
      </c>
      <c r="B13" s="1391"/>
      <c r="C13" s="1391"/>
      <c r="D13" s="1391"/>
      <c r="E13" s="1391"/>
      <c r="F13" s="3"/>
      <c r="G13" s="3"/>
      <c r="H13" s="3"/>
      <c r="I13" s="3"/>
      <c r="J13" s="3"/>
      <c r="K13" s="4"/>
    </row>
    <row r="14" spans="1:43" s="2" customFormat="1" ht="15.75" customHeight="1">
      <c r="A14" s="1390" t="str">
        <f>INDEX(сот,MOD(TRUNC(A13/10^8),10)+1)&amp;IF(MOD(TRUNC(A13/10^7),10)=1,INDEX(цать,MOD(TRUNC(A13/10^6),10)+1),INDEX(дес,MOD(TRUNC(A13/10^7),10)))&amp;IF(MOD(TRUNC(A13/10^7),10)&lt;&gt;1,INDEX(ед,MOD(TRUNC(A13/10^6),10)+1),"")&amp;IF(MOD(TRUNC(A13/10^6),1000),IF(MOD(TRUNC(A13/10^7),10)=1,"миллионов ",VLOOKUP(MOD(TRUNC(A13/10^6),10),мил,2)),"")&amp;INDEX(сот,MOD(TRUNC(A13/10^5),10)+1)&amp;IF(MOD(TRUNC(A13/10^4),10)=1,INDEX(цать,MOD(TRUNC(A13/10^3),10)+1),INDEX(дес,MOD(TRUNC(A13/10^4),10)))&amp;IF(MOD(TRUNC(A13/10^4),10)&lt;&gt;1,INDEX(едж,MOD(TRUNC(A13/1000),10)+1),"")&amp;IF(MOD(TRUNC(A13/1000),1000),IF(MOD(TRUNC(A13/10^4),10)=1,"тысяч ",VLOOKUP(MOD(TRUNC(A13/1000),10),тыс,2)),"")&amp;INDEX(сот,MOD(TRUNC(A13/100),10)+1)&amp;IF(MOD(TRUNC(A13/10),10)=1,INDEX(цать,MOD(TRUNC(A13),10)+1),INDEX(дес,MOD(TRUNC(A13/10),10)))&amp;IF(TRUNC(A13)=0,"ноль ",IF(MOD(TRUNC(A13/10),10)&lt;&gt;1,INDEX(ед,MOD(TRUNC(A13),10)+1),""))&amp;IF(MOD(TRUNC(A13/10),10)=1,"рублей",VLOOKUP(MOD(TRUNC(A13),10),руб,2))&amp;TEXT(TRUNC((A13-TRUNC(A13)+0.00001)*100)," 00_ коп.")</f>
        <v>четыреста семь тысяч восемьсот тридцать девять рублей 00 коп.</v>
      </c>
      <c r="B14" s="1390"/>
      <c r="C14" s="1390"/>
      <c r="D14" s="1390"/>
      <c r="E14" s="1390"/>
      <c r="F14" s="1390"/>
      <c r="G14" s="1390"/>
      <c r="H14" s="1390"/>
      <c r="I14" s="1390"/>
      <c r="J14" s="1390"/>
      <c r="K14" s="1390"/>
      <c r="L14" s="1390"/>
      <c r="M14" s="1390"/>
    </row>
    <row r="15" spans="1:43" hidden="1"/>
    <row r="16" spans="1:43" ht="8.4499999999999993" customHeight="1"/>
    <row r="17" spans="1:3" hidden="1"/>
    <row r="18" spans="1:3" hidden="1"/>
    <row r="19" spans="1:3" hidden="1"/>
    <row r="20" spans="1:3" hidden="1"/>
    <row r="21" spans="1:3" ht="12.75" hidden="1" customHeight="1"/>
    <row r="22" spans="1:3" ht="11.25" hidden="1" customHeight="1"/>
    <row r="23" spans="1:3" hidden="1"/>
    <row r="25" spans="1:3" hidden="1"/>
    <row r="26" spans="1:3" ht="2.25" hidden="1" customHeight="1"/>
    <row r="27" spans="1:3" hidden="1"/>
    <row r="28" spans="1:3" ht="12.75" hidden="1" customHeight="1"/>
    <row r="29" spans="1:3" hidden="1"/>
    <row r="31" spans="1:3" s="14" customFormat="1" ht="12.75" hidden="1">
      <c r="A31" s="1423">
        <f ca="1">TODAY()</f>
        <v>46036</v>
      </c>
      <c r="B31" s="1423">
        <f ca="1">TODAY()</f>
        <v>46036</v>
      </c>
      <c r="C31" s="1423">
        <f ca="1">TODAY()</f>
        <v>46036</v>
      </c>
    </row>
  </sheetData>
  <mergeCells count="15">
    <mergeCell ref="A13:E13"/>
    <mergeCell ref="A14:M14"/>
    <mergeCell ref="A31:C31"/>
    <mergeCell ref="B8:F8"/>
    <mergeCell ref="G8:K8"/>
    <mergeCell ref="B9:F9"/>
    <mergeCell ref="G9:K9"/>
    <mergeCell ref="A10:L10"/>
    <mergeCell ref="A12:M12"/>
    <mergeCell ref="B7:K7"/>
    <mergeCell ref="A1:L1"/>
    <mergeCell ref="A2:K2"/>
    <mergeCell ref="A3:L3"/>
    <mergeCell ref="A4:L4"/>
    <mergeCell ref="G5:K5"/>
  </mergeCells>
  <pageMargins left="0.7" right="0.7" top="0.75" bottom="0.75" header="0.3" footer="0.3"/>
  <pageSetup paperSize="9" scale="93" orientation="portrait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topLeftCell="A7" workbookViewId="0">
      <selection activeCell="P25" sqref="P25"/>
    </sheetView>
  </sheetViews>
  <sheetFormatPr defaultRowHeight="15"/>
  <cols>
    <col min="1" max="1" width="4.5703125" style="360" customWidth="1"/>
    <col min="2" max="2" width="44" style="360" customWidth="1"/>
    <col min="3" max="3" width="5.5703125" style="360" customWidth="1"/>
    <col min="4" max="4" width="4.85546875" style="360" customWidth="1"/>
    <col min="5" max="5" width="15.85546875" style="360" customWidth="1"/>
    <col min="6" max="6" width="7.42578125" style="360" customWidth="1"/>
    <col min="7" max="7" width="8.5703125" style="416" customWidth="1"/>
    <col min="8" max="8" width="5.42578125" style="417" customWidth="1"/>
    <col min="9" max="9" width="10.42578125" style="416" customWidth="1"/>
    <col min="10" max="10" width="9.42578125" style="360" bestFit="1" customWidth="1"/>
    <col min="11" max="11" width="13.5703125" style="360" hidden="1" customWidth="1"/>
    <col min="12" max="256" width="8.85546875" style="360"/>
    <col min="257" max="257" width="4.5703125" style="360" customWidth="1"/>
    <col min="258" max="258" width="44" style="360" customWidth="1"/>
    <col min="259" max="259" width="5.5703125" style="360" customWidth="1"/>
    <col min="260" max="260" width="4.85546875" style="360" customWidth="1"/>
    <col min="261" max="262" width="7.42578125" style="360" customWidth="1"/>
    <col min="263" max="263" width="8.5703125" style="360" customWidth="1"/>
    <col min="264" max="264" width="5.42578125" style="360" customWidth="1"/>
    <col min="265" max="265" width="10.42578125" style="360" customWidth="1"/>
    <col min="266" max="266" width="9.42578125" style="360" bestFit="1" customWidth="1"/>
    <col min="267" max="267" width="12.42578125" style="360" customWidth="1"/>
    <col min="268" max="512" width="8.85546875" style="360"/>
    <col min="513" max="513" width="4.5703125" style="360" customWidth="1"/>
    <col min="514" max="514" width="44" style="360" customWidth="1"/>
    <col min="515" max="515" width="5.5703125" style="360" customWidth="1"/>
    <col min="516" max="516" width="4.85546875" style="360" customWidth="1"/>
    <col min="517" max="518" width="7.42578125" style="360" customWidth="1"/>
    <col min="519" max="519" width="8.5703125" style="360" customWidth="1"/>
    <col min="520" max="520" width="5.42578125" style="360" customWidth="1"/>
    <col min="521" max="521" width="10.42578125" style="360" customWidth="1"/>
    <col min="522" max="522" width="9.42578125" style="360" bestFit="1" customWidth="1"/>
    <col min="523" max="523" width="12.42578125" style="360" customWidth="1"/>
    <col min="524" max="768" width="8.85546875" style="360"/>
    <col min="769" max="769" width="4.5703125" style="360" customWidth="1"/>
    <col min="770" max="770" width="44" style="360" customWidth="1"/>
    <col min="771" max="771" width="5.5703125" style="360" customWidth="1"/>
    <col min="772" max="772" width="4.85546875" style="360" customWidth="1"/>
    <col min="773" max="774" width="7.42578125" style="360" customWidth="1"/>
    <col min="775" max="775" width="8.5703125" style="360" customWidth="1"/>
    <col min="776" max="776" width="5.42578125" style="360" customWidth="1"/>
    <col min="777" max="777" width="10.42578125" style="360" customWidth="1"/>
    <col min="778" max="778" width="9.42578125" style="360" bestFit="1" customWidth="1"/>
    <col min="779" max="779" width="12.42578125" style="360" customWidth="1"/>
    <col min="780" max="1024" width="8.85546875" style="360"/>
    <col min="1025" max="1025" width="4.5703125" style="360" customWidth="1"/>
    <col min="1026" max="1026" width="44" style="360" customWidth="1"/>
    <col min="1027" max="1027" width="5.5703125" style="360" customWidth="1"/>
    <col min="1028" max="1028" width="4.85546875" style="360" customWidth="1"/>
    <col min="1029" max="1030" width="7.42578125" style="360" customWidth="1"/>
    <col min="1031" max="1031" width="8.5703125" style="360" customWidth="1"/>
    <col min="1032" max="1032" width="5.42578125" style="360" customWidth="1"/>
    <col min="1033" max="1033" width="10.42578125" style="360" customWidth="1"/>
    <col min="1034" max="1034" width="9.42578125" style="360" bestFit="1" customWidth="1"/>
    <col min="1035" max="1035" width="12.42578125" style="360" customWidth="1"/>
    <col min="1036" max="1280" width="8.85546875" style="360"/>
    <col min="1281" max="1281" width="4.5703125" style="360" customWidth="1"/>
    <col min="1282" max="1282" width="44" style="360" customWidth="1"/>
    <col min="1283" max="1283" width="5.5703125" style="360" customWidth="1"/>
    <col min="1284" max="1284" width="4.85546875" style="360" customWidth="1"/>
    <col min="1285" max="1286" width="7.42578125" style="360" customWidth="1"/>
    <col min="1287" max="1287" width="8.5703125" style="360" customWidth="1"/>
    <col min="1288" max="1288" width="5.42578125" style="360" customWidth="1"/>
    <col min="1289" max="1289" width="10.42578125" style="360" customWidth="1"/>
    <col min="1290" max="1290" width="9.42578125" style="360" bestFit="1" customWidth="1"/>
    <col min="1291" max="1291" width="12.42578125" style="360" customWidth="1"/>
    <col min="1292" max="1536" width="8.85546875" style="360"/>
    <col min="1537" max="1537" width="4.5703125" style="360" customWidth="1"/>
    <col min="1538" max="1538" width="44" style="360" customWidth="1"/>
    <col min="1539" max="1539" width="5.5703125" style="360" customWidth="1"/>
    <col min="1540" max="1540" width="4.85546875" style="360" customWidth="1"/>
    <col min="1541" max="1542" width="7.42578125" style="360" customWidth="1"/>
    <col min="1543" max="1543" width="8.5703125" style="360" customWidth="1"/>
    <col min="1544" max="1544" width="5.42578125" style="360" customWidth="1"/>
    <col min="1545" max="1545" width="10.42578125" style="360" customWidth="1"/>
    <col min="1546" max="1546" width="9.42578125" style="360" bestFit="1" customWidth="1"/>
    <col min="1547" max="1547" width="12.42578125" style="360" customWidth="1"/>
    <col min="1548" max="1792" width="8.85546875" style="360"/>
    <col min="1793" max="1793" width="4.5703125" style="360" customWidth="1"/>
    <col min="1794" max="1794" width="44" style="360" customWidth="1"/>
    <col min="1795" max="1795" width="5.5703125" style="360" customWidth="1"/>
    <col min="1796" max="1796" width="4.85546875" style="360" customWidth="1"/>
    <col min="1797" max="1798" width="7.42578125" style="360" customWidth="1"/>
    <col min="1799" max="1799" width="8.5703125" style="360" customWidth="1"/>
    <col min="1800" max="1800" width="5.42578125" style="360" customWidth="1"/>
    <col min="1801" max="1801" width="10.42578125" style="360" customWidth="1"/>
    <col min="1802" max="1802" width="9.42578125" style="360" bestFit="1" customWidth="1"/>
    <col min="1803" max="1803" width="12.42578125" style="360" customWidth="1"/>
    <col min="1804" max="2048" width="8.85546875" style="360"/>
    <col min="2049" max="2049" width="4.5703125" style="360" customWidth="1"/>
    <col min="2050" max="2050" width="44" style="360" customWidth="1"/>
    <col min="2051" max="2051" width="5.5703125" style="360" customWidth="1"/>
    <col min="2052" max="2052" width="4.85546875" style="360" customWidth="1"/>
    <col min="2053" max="2054" width="7.42578125" style="360" customWidth="1"/>
    <col min="2055" max="2055" width="8.5703125" style="360" customWidth="1"/>
    <col min="2056" max="2056" width="5.42578125" style="360" customWidth="1"/>
    <col min="2057" max="2057" width="10.42578125" style="360" customWidth="1"/>
    <col min="2058" max="2058" width="9.42578125" style="360" bestFit="1" customWidth="1"/>
    <col min="2059" max="2059" width="12.42578125" style="360" customWidth="1"/>
    <col min="2060" max="2304" width="8.85546875" style="360"/>
    <col min="2305" max="2305" width="4.5703125" style="360" customWidth="1"/>
    <col min="2306" max="2306" width="44" style="360" customWidth="1"/>
    <col min="2307" max="2307" width="5.5703125" style="360" customWidth="1"/>
    <col min="2308" max="2308" width="4.85546875" style="360" customWidth="1"/>
    <col min="2309" max="2310" width="7.42578125" style="360" customWidth="1"/>
    <col min="2311" max="2311" width="8.5703125" style="360" customWidth="1"/>
    <col min="2312" max="2312" width="5.42578125" style="360" customWidth="1"/>
    <col min="2313" max="2313" width="10.42578125" style="360" customWidth="1"/>
    <col min="2314" max="2314" width="9.42578125" style="360" bestFit="1" customWidth="1"/>
    <col min="2315" max="2315" width="12.42578125" style="360" customWidth="1"/>
    <col min="2316" max="2560" width="8.85546875" style="360"/>
    <col min="2561" max="2561" width="4.5703125" style="360" customWidth="1"/>
    <col min="2562" max="2562" width="44" style="360" customWidth="1"/>
    <col min="2563" max="2563" width="5.5703125" style="360" customWidth="1"/>
    <col min="2564" max="2564" width="4.85546875" style="360" customWidth="1"/>
    <col min="2565" max="2566" width="7.42578125" style="360" customWidth="1"/>
    <col min="2567" max="2567" width="8.5703125" style="360" customWidth="1"/>
    <col min="2568" max="2568" width="5.42578125" style="360" customWidth="1"/>
    <col min="2569" max="2569" width="10.42578125" style="360" customWidth="1"/>
    <col min="2570" max="2570" width="9.42578125" style="360" bestFit="1" customWidth="1"/>
    <col min="2571" max="2571" width="12.42578125" style="360" customWidth="1"/>
    <col min="2572" max="2816" width="8.85546875" style="360"/>
    <col min="2817" max="2817" width="4.5703125" style="360" customWidth="1"/>
    <col min="2818" max="2818" width="44" style="360" customWidth="1"/>
    <col min="2819" max="2819" width="5.5703125" style="360" customWidth="1"/>
    <col min="2820" max="2820" width="4.85546875" style="360" customWidth="1"/>
    <col min="2821" max="2822" width="7.42578125" style="360" customWidth="1"/>
    <col min="2823" max="2823" width="8.5703125" style="360" customWidth="1"/>
    <col min="2824" max="2824" width="5.42578125" style="360" customWidth="1"/>
    <col min="2825" max="2825" width="10.42578125" style="360" customWidth="1"/>
    <col min="2826" max="2826" width="9.42578125" style="360" bestFit="1" customWidth="1"/>
    <col min="2827" max="2827" width="12.42578125" style="360" customWidth="1"/>
    <col min="2828" max="3072" width="8.85546875" style="360"/>
    <col min="3073" max="3073" width="4.5703125" style="360" customWidth="1"/>
    <col min="3074" max="3074" width="44" style="360" customWidth="1"/>
    <col min="3075" max="3075" width="5.5703125" style="360" customWidth="1"/>
    <col min="3076" max="3076" width="4.85546875" style="360" customWidth="1"/>
    <col min="3077" max="3078" width="7.42578125" style="360" customWidth="1"/>
    <col min="3079" max="3079" width="8.5703125" style="360" customWidth="1"/>
    <col min="3080" max="3080" width="5.42578125" style="360" customWidth="1"/>
    <col min="3081" max="3081" width="10.42578125" style="360" customWidth="1"/>
    <col min="3082" max="3082" width="9.42578125" style="360" bestFit="1" customWidth="1"/>
    <col min="3083" max="3083" width="12.42578125" style="360" customWidth="1"/>
    <col min="3084" max="3328" width="8.85546875" style="360"/>
    <col min="3329" max="3329" width="4.5703125" style="360" customWidth="1"/>
    <col min="3330" max="3330" width="44" style="360" customWidth="1"/>
    <col min="3331" max="3331" width="5.5703125" style="360" customWidth="1"/>
    <col min="3332" max="3332" width="4.85546875" style="360" customWidth="1"/>
    <col min="3333" max="3334" width="7.42578125" style="360" customWidth="1"/>
    <col min="3335" max="3335" width="8.5703125" style="360" customWidth="1"/>
    <col min="3336" max="3336" width="5.42578125" style="360" customWidth="1"/>
    <col min="3337" max="3337" width="10.42578125" style="360" customWidth="1"/>
    <col min="3338" max="3338" width="9.42578125" style="360" bestFit="1" customWidth="1"/>
    <col min="3339" max="3339" width="12.42578125" style="360" customWidth="1"/>
    <col min="3340" max="3584" width="8.85546875" style="360"/>
    <col min="3585" max="3585" width="4.5703125" style="360" customWidth="1"/>
    <col min="3586" max="3586" width="44" style="360" customWidth="1"/>
    <col min="3587" max="3587" width="5.5703125" style="360" customWidth="1"/>
    <col min="3588" max="3588" width="4.85546875" style="360" customWidth="1"/>
    <col min="3589" max="3590" width="7.42578125" style="360" customWidth="1"/>
    <col min="3591" max="3591" width="8.5703125" style="360" customWidth="1"/>
    <col min="3592" max="3592" width="5.42578125" style="360" customWidth="1"/>
    <col min="3593" max="3593" width="10.42578125" style="360" customWidth="1"/>
    <col min="3594" max="3594" width="9.42578125" style="360" bestFit="1" customWidth="1"/>
    <col min="3595" max="3595" width="12.42578125" style="360" customWidth="1"/>
    <col min="3596" max="3840" width="8.85546875" style="360"/>
    <col min="3841" max="3841" width="4.5703125" style="360" customWidth="1"/>
    <col min="3842" max="3842" width="44" style="360" customWidth="1"/>
    <col min="3843" max="3843" width="5.5703125" style="360" customWidth="1"/>
    <col min="3844" max="3844" width="4.85546875" style="360" customWidth="1"/>
    <col min="3845" max="3846" width="7.42578125" style="360" customWidth="1"/>
    <col min="3847" max="3847" width="8.5703125" style="360" customWidth="1"/>
    <col min="3848" max="3848" width="5.42578125" style="360" customWidth="1"/>
    <col min="3849" max="3849" width="10.42578125" style="360" customWidth="1"/>
    <col min="3850" max="3850" width="9.42578125" style="360" bestFit="1" customWidth="1"/>
    <col min="3851" max="3851" width="12.42578125" style="360" customWidth="1"/>
    <col min="3852" max="4096" width="8.85546875" style="360"/>
    <col min="4097" max="4097" width="4.5703125" style="360" customWidth="1"/>
    <col min="4098" max="4098" width="44" style="360" customWidth="1"/>
    <col min="4099" max="4099" width="5.5703125" style="360" customWidth="1"/>
    <col min="4100" max="4100" width="4.85546875" style="360" customWidth="1"/>
    <col min="4101" max="4102" width="7.42578125" style="360" customWidth="1"/>
    <col min="4103" max="4103" width="8.5703125" style="360" customWidth="1"/>
    <col min="4104" max="4104" width="5.42578125" style="360" customWidth="1"/>
    <col min="4105" max="4105" width="10.42578125" style="360" customWidth="1"/>
    <col min="4106" max="4106" width="9.42578125" style="360" bestFit="1" customWidth="1"/>
    <col min="4107" max="4107" width="12.42578125" style="360" customWidth="1"/>
    <col min="4108" max="4352" width="8.85546875" style="360"/>
    <col min="4353" max="4353" width="4.5703125" style="360" customWidth="1"/>
    <col min="4354" max="4354" width="44" style="360" customWidth="1"/>
    <col min="4355" max="4355" width="5.5703125" style="360" customWidth="1"/>
    <col min="4356" max="4356" width="4.85546875" style="360" customWidth="1"/>
    <col min="4357" max="4358" width="7.42578125" style="360" customWidth="1"/>
    <col min="4359" max="4359" width="8.5703125" style="360" customWidth="1"/>
    <col min="4360" max="4360" width="5.42578125" style="360" customWidth="1"/>
    <col min="4361" max="4361" width="10.42578125" style="360" customWidth="1"/>
    <col min="4362" max="4362" width="9.42578125" style="360" bestFit="1" customWidth="1"/>
    <col min="4363" max="4363" width="12.42578125" style="360" customWidth="1"/>
    <col min="4364" max="4608" width="8.85546875" style="360"/>
    <col min="4609" max="4609" width="4.5703125" style="360" customWidth="1"/>
    <col min="4610" max="4610" width="44" style="360" customWidth="1"/>
    <col min="4611" max="4611" width="5.5703125" style="360" customWidth="1"/>
    <col min="4612" max="4612" width="4.85546875" style="360" customWidth="1"/>
    <col min="4613" max="4614" width="7.42578125" style="360" customWidth="1"/>
    <col min="4615" max="4615" width="8.5703125" style="360" customWidth="1"/>
    <col min="4616" max="4616" width="5.42578125" style="360" customWidth="1"/>
    <col min="4617" max="4617" width="10.42578125" style="360" customWidth="1"/>
    <col min="4618" max="4618" width="9.42578125" style="360" bestFit="1" customWidth="1"/>
    <col min="4619" max="4619" width="12.42578125" style="360" customWidth="1"/>
    <col min="4620" max="4864" width="8.85546875" style="360"/>
    <col min="4865" max="4865" width="4.5703125" style="360" customWidth="1"/>
    <col min="4866" max="4866" width="44" style="360" customWidth="1"/>
    <col min="4867" max="4867" width="5.5703125" style="360" customWidth="1"/>
    <col min="4868" max="4868" width="4.85546875" style="360" customWidth="1"/>
    <col min="4869" max="4870" width="7.42578125" style="360" customWidth="1"/>
    <col min="4871" max="4871" width="8.5703125" style="360" customWidth="1"/>
    <col min="4872" max="4872" width="5.42578125" style="360" customWidth="1"/>
    <col min="4873" max="4873" width="10.42578125" style="360" customWidth="1"/>
    <col min="4874" max="4874" width="9.42578125" style="360" bestFit="1" customWidth="1"/>
    <col min="4875" max="4875" width="12.42578125" style="360" customWidth="1"/>
    <col min="4876" max="5120" width="8.85546875" style="360"/>
    <col min="5121" max="5121" width="4.5703125" style="360" customWidth="1"/>
    <col min="5122" max="5122" width="44" style="360" customWidth="1"/>
    <col min="5123" max="5123" width="5.5703125" style="360" customWidth="1"/>
    <col min="5124" max="5124" width="4.85546875" style="360" customWidth="1"/>
    <col min="5125" max="5126" width="7.42578125" style="360" customWidth="1"/>
    <col min="5127" max="5127" width="8.5703125" style="360" customWidth="1"/>
    <col min="5128" max="5128" width="5.42578125" style="360" customWidth="1"/>
    <col min="5129" max="5129" width="10.42578125" style="360" customWidth="1"/>
    <col min="5130" max="5130" width="9.42578125" style="360" bestFit="1" customWidth="1"/>
    <col min="5131" max="5131" width="12.42578125" style="360" customWidth="1"/>
    <col min="5132" max="5376" width="8.85546875" style="360"/>
    <col min="5377" max="5377" width="4.5703125" style="360" customWidth="1"/>
    <col min="5378" max="5378" width="44" style="360" customWidth="1"/>
    <col min="5379" max="5379" width="5.5703125" style="360" customWidth="1"/>
    <col min="5380" max="5380" width="4.85546875" style="360" customWidth="1"/>
    <col min="5381" max="5382" width="7.42578125" style="360" customWidth="1"/>
    <col min="5383" max="5383" width="8.5703125" style="360" customWidth="1"/>
    <col min="5384" max="5384" width="5.42578125" style="360" customWidth="1"/>
    <col min="5385" max="5385" width="10.42578125" style="360" customWidth="1"/>
    <col min="5386" max="5386" width="9.42578125" style="360" bestFit="1" customWidth="1"/>
    <col min="5387" max="5387" width="12.42578125" style="360" customWidth="1"/>
    <col min="5388" max="5632" width="8.85546875" style="360"/>
    <col min="5633" max="5633" width="4.5703125" style="360" customWidth="1"/>
    <col min="5634" max="5634" width="44" style="360" customWidth="1"/>
    <col min="5635" max="5635" width="5.5703125" style="360" customWidth="1"/>
    <col min="5636" max="5636" width="4.85546875" style="360" customWidth="1"/>
    <col min="5637" max="5638" width="7.42578125" style="360" customWidth="1"/>
    <col min="5639" max="5639" width="8.5703125" style="360" customWidth="1"/>
    <col min="5640" max="5640" width="5.42578125" style="360" customWidth="1"/>
    <col min="5641" max="5641" width="10.42578125" style="360" customWidth="1"/>
    <col min="5642" max="5642" width="9.42578125" style="360" bestFit="1" customWidth="1"/>
    <col min="5643" max="5643" width="12.42578125" style="360" customWidth="1"/>
    <col min="5644" max="5888" width="8.85546875" style="360"/>
    <col min="5889" max="5889" width="4.5703125" style="360" customWidth="1"/>
    <col min="5890" max="5890" width="44" style="360" customWidth="1"/>
    <col min="5891" max="5891" width="5.5703125" style="360" customWidth="1"/>
    <col min="5892" max="5892" width="4.85546875" style="360" customWidth="1"/>
    <col min="5893" max="5894" width="7.42578125" style="360" customWidth="1"/>
    <col min="5895" max="5895" width="8.5703125" style="360" customWidth="1"/>
    <col min="5896" max="5896" width="5.42578125" style="360" customWidth="1"/>
    <col min="5897" max="5897" width="10.42578125" style="360" customWidth="1"/>
    <col min="5898" max="5898" width="9.42578125" style="360" bestFit="1" customWidth="1"/>
    <col min="5899" max="5899" width="12.42578125" style="360" customWidth="1"/>
    <col min="5900" max="6144" width="8.85546875" style="360"/>
    <col min="6145" max="6145" width="4.5703125" style="360" customWidth="1"/>
    <col min="6146" max="6146" width="44" style="360" customWidth="1"/>
    <col min="6147" max="6147" width="5.5703125" style="360" customWidth="1"/>
    <col min="6148" max="6148" width="4.85546875" style="360" customWidth="1"/>
    <col min="6149" max="6150" width="7.42578125" style="360" customWidth="1"/>
    <col min="6151" max="6151" width="8.5703125" style="360" customWidth="1"/>
    <col min="6152" max="6152" width="5.42578125" style="360" customWidth="1"/>
    <col min="6153" max="6153" width="10.42578125" style="360" customWidth="1"/>
    <col min="6154" max="6154" width="9.42578125" style="360" bestFit="1" customWidth="1"/>
    <col min="6155" max="6155" width="12.42578125" style="360" customWidth="1"/>
    <col min="6156" max="6400" width="8.85546875" style="360"/>
    <col min="6401" max="6401" width="4.5703125" style="360" customWidth="1"/>
    <col min="6402" max="6402" width="44" style="360" customWidth="1"/>
    <col min="6403" max="6403" width="5.5703125" style="360" customWidth="1"/>
    <col min="6404" max="6404" width="4.85546875" style="360" customWidth="1"/>
    <col min="6405" max="6406" width="7.42578125" style="360" customWidth="1"/>
    <col min="6407" max="6407" width="8.5703125" style="360" customWidth="1"/>
    <col min="6408" max="6408" width="5.42578125" style="360" customWidth="1"/>
    <col min="6409" max="6409" width="10.42578125" style="360" customWidth="1"/>
    <col min="6410" max="6410" width="9.42578125" style="360" bestFit="1" customWidth="1"/>
    <col min="6411" max="6411" width="12.42578125" style="360" customWidth="1"/>
    <col min="6412" max="6656" width="8.85546875" style="360"/>
    <col min="6657" max="6657" width="4.5703125" style="360" customWidth="1"/>
    <col min="6658" max="6658" width="44" style="360" customWidth="1"/>
    <col min="6659" max="6659" width="5.5703125" style="360" customWidth="1"/>
    <col min="6660" max="6660" width="4.85546875" style="360" customWidth="1"/>
    <col min="6661" max="6662" width="7.42578125" style="360" customWidth="1"/>
    <col min="6663" max="6663" width="8.5703125" style="360" customWidth="1"/>
    <col min="6664" max="6664" width="5.42578125" style="360" customWidth="1"/>
    <col min="6665" max="6665" width="10.42578125" style="360" customWidth="1"/>
    <col min="6666" max="6666" width="9.42578125" style="360" bestFit="1" customWidth="1"/>
    <col min="6667" max="6667" width="12.42578125" style="360" customWidth="1"/>
    <col min="6668" max="6912" width="8.85546875" style="360"/>
    <col min="6913" max="6913" width="4.5703125" style="360" customWidth="1"/>
    <col min="6914" max="6914" width="44" style="360" customWidth="1"/>
    <col min="6915" max="6915" width="5.5703125" style="360" customWidth="1"/>
    <col min="6916" max="6916" width="4.85546875" style="360" customWidth="1"/>
    <col min="6917" max="6918" width="7.42578125" style="360" customWidth="1"/>
    <col min="6919" max="6919" width="8.5703125" style="360" customWidth="1"/>
    <col min="6920" max="6920" width="5.42578125" style="360" customWidth="1"/>
    <col min="6921" max="6921" width="10.42578125" style="360" customWidth="1"/>
    <col min="6922" max="6922" width="9.42578125" style="360" bestFit="1" customWidth="1"/>
    <col min="6923" max="6923" width="12.42578125" style="360" customWidth="1"/>
    <col min="6924" max="7168" width="8.85546875" style="360"/>
    <col min="7169" max="7169" width="4.5703125" style="360" customWidth="1"/>
    <col min="7170" max="7170" width="44" style="360" customWidth="1"/>
    <col min="7171" max="7171" width="5.5703125" style="360" customWidth="1"/>
    <col min="7172" max="7172" width="4.85546875" style="360" customWidth="1"/>
    <col min="7173" max="7174" width="7.42578125" style="360" customWidth="1"/>
    <col min="7175" max="7175" width="8.5703125" style="360" customWidth="1"/>
    <col min="7176" max="7176" width="5.42578125" style="360" customWidth="1"/>
    <col min="7177" max="7177" width="10.42578125" style="360" customWidth="1"/>
    <col min="7178" max="7178" width="9.42578125" style="360" bestFit="1" customWidth="1"/>
    <col min="7179" max="7179" width="12.42578125" style="360" customWidth="1"/>
    <col min="7180" max="7424" width="8.85546875" style="360"/>
    <col min="7425" max="7425" width="4.5703125" style="360" customWidth="1"/>
    <col min="7426" max="7426" width="44" style="360" customWidth="1"/>
    <col min="7427" max="7427" width="5.5703125" style="360" customWidth="1"/>
    <col min="7428" max="7428" width="4.85546875" style="360" customWidth="1"/>
    <col min="7429" max="7430" width="7.42578125" style="360" customWidth="1"/>
    <col min="7431" max="7431" width="8.5703125" style="360" customWidth="1"/>
    <col min="7432" max="7432" width="5.42578125" style="360" customWidth="1"/>
    <col min="7433" max="7433" width="10.42578125" style="360" customWidth="1"/>
    <col min="7434" max="7434" width="9.42578125" style="360" bestFit="1" customWidth="1"/>
    <col min="7435" max="7435" width="12.42578125" style="360" customWidth="1"/>
    <col min="7436" max="7680" width="8.85546875" style="360"/>
    <col min="7681" max="7681" width="4.5703125" style="360" customWidth="1"/>
    <col min="7682" max="7682" width="44" style="360" customWidth="1"/>
    <col min="7683" max="7683" width="5.5703125" style="360" customWidth="1"/>
    <col min="7684" max="7684" width="4.85546875" style="360" customWidth="1"/>
    <col min="7685" max="7686" width="7.42578125" style="360" customWidth="1"/>
    <col min="7687" max="7687" width="8.5703125" style="360" customWidth="1"/>
    <col min="7688" max="7688" width="5.42578125" style="360" customWidth="1"/>
    <col min="7689" max="7689" width="10.42578125" style="360" customWidth="1"/>
    <col min="7690" max="7690" width="9.42578125" style="360" bestFit="1" customWidth="1"/>
    <col min="7691" max="7691" width="12.42578125" style="360" customWidth="1"/>
    <col min="7692" max="7936" width="8.85546875" style="360"/>
    <col min="7937" max="7937" width="4.5703125" style="360" customWidth="1"/>
    <col min="7938" max="7938" width="44" style="360" customWidth="1"/>
    <col min="7939" max="7939" width="5.5703125" style="360" customWidth="1"/>
    <col min="7940" max="7940" width="4.85546875" style="360" customWidth="1"/>
    <col min="7941" max="7942" width="7.42578125" style="360" customWidth="1"/>
    <col min="7943" max="7943" width="8.5703125" style="360" customWidth="1"/>
    <col min="7944" max="7944" width="5.42578125" style="360" customWidth="1"/>
    <col min="7945" max="7945" width="10.42578125" style="360" customWidth="1"/>
    <col min="7946" max="7946" width="9.42578125" style="360" bestFit="1" customWidth="1"/>
    <col min="7947" max="7947" width="12.42578125" style="360" customWidth="1"/>
    <col min="7948" max="8192" width="8.85546875" style="360"/>
    <col min="8193" max="8193" width="4.5703125" style="360" customWidth="1"/>
    <col min="8194" max="8194" width="44" style="360" customWidth="1"/>
    <col min="8195" max="8195" width="5.5703125" style="360" customWidth="1"/>
    <col min="8196" max="8196" width="4.85546875" style="360" customWidth="1"/>
    <col min="8197" max="8198" width="7.42578125" style="360" customWidth="1"/>
    <col min="8199" max="8199" width="8.5703125" style="360" customWidth="1"/>
    <col min="8200" max="8200" width="5.42578125" style="360" customWidth="1"/>
    <col min="8201" max="8201" width="10.42578125" style="360" customWidth="1"/>
    <col min="8202" max="8202" width="9.42578125" style="360" bestFit="1" customWidth="1"/>
    <col min="8203" max="8203" width="12.42578125" style="360" customWidth="1"/>
    <col min="8204" max="8448" width="8.85546875" style="360"/>
    <col min="8449" max="8449" width="4.5703125" style="360" customWidth="1"/>
    <col min="8450" max="8450" width="44" style="360" customWidth="1"/>
    <col min="8451" max="8451" width="5.5703125" style="360" customWidth="1"/>
    <col min="8452" max="8452" width="4.85546875" style="360" customWidth="1"/>
    <col min="8453" max="8454" width="7.42578125" style="360" customWidth="1"/>
    <col min="8455" max="8455" width="8.5703125" style="360" customWidth="1"/>
    <col min="8456" max="8456" width="5.42578125" style="360" customWidth="1"/>
    <col min="8457" max="8457" width="10.42578125" style="360" customWidth="1"/>
    <col min="8458" max="8458" width="9.42578125" style="360" bestFit="1" customWidth="1"/>
    <col min="8459" max="8459" width="12.42578125" style="360" customWidth="1"/>
    <col min="8460" max="8704" width="8.85546875" style="360"/>
    <col min="8705" max="8705" width="4.5703125" style="360" customWidth="1"/>
    <col min="8706" max="8706" width="44" style="360" customWidth="1"/>
    <col min="8707" max="8707" width="5.5703125" style="360" customWidth="1"/>
    <col min="8708" max="8708" width="4.85546875" style="360" customWidth="1"/>
    <col min="8709" max="8710" width="7.42578125" style="360" customWidth="1"/>
    <col min="8711" max="8711" width="8.5703125" style="360" customWidth="1"/>
    <col min="8712" max="8712" width="5.42578125" style="360" customWidth="1"/>
    <col min="8713" max="8713" width="10.42578125" style="360" customWidth="1"/>
    <col min="8714" max="8714" width="9.42578125" style="360" bestFit="1" customWidth="1"/>
    <col min="8715" max="8715" width="12.42578125" style="360" customWidth="1"/>
    <col min="8716" max="8960" width="8.85546875" style="360"/>
    <col min="8961" max="8961" width="4.5703125" style="360" customWidth="1"/>
    <col min="8962" max="8962" width="44" style="360" customWidth="1"/>
    <col min="8963" max="8963" width="5.5703125" style="360" customWidth="1"/>
    <col min="8964" max="8964" width="4.85546875" style="360" customWidth="1"/>
    <col min="8965" max="8966" width="7.42578125" style="360" customWidth="1"/>
    <col min="8967" max="8967" width="8.5703125" style="360" customWidth="1"/>
    <col min="8968" max="8968" width="5.42578125" style="360" customWidth="1"/>
    <col min="8969" max="8969" width="10.42578125" style="360" customWidth="1"/>
    <col min="8970" max="8970" width="9.42578125" style="360" bestFit="1" customWidth="1"/>
    <col min="8971" max="8971" width="12.42578125" style="360" customWidth="1"/>
    <col min="8972" max="9216" width="8.85546875" style="360"/>
    <col min="9217" max="9217" width="4.5703125" style="360" customWidth="1"/>
    <col min="9218" max="9218" width="44" style="360" customWidth="1"/>
    <col min="9219" max="9219" width="5.5703125" style="360" customWidth="1"/>
    <col min="9220" max="9220" width="4.85546875" style="360" customWidth="1"/>
    <col min="9221" max="9222" width="7.42578125" style="360" customWidth="1"/>
    <col min="9223" max="9223" width="8.5703125" style="360" customWidth="1"/>
    <col min="9224" max="9224" width="5.42578125" style="360" customWidth="1"/>
    <col min="9225" max="9225" width="10.42578125" style="360" customWidth="1"/>
    <col min="9226" max="9226" width="9.42578125" style="360" bestFit="1" customWidth="1"/>
    <col min="9227" max="9227" width="12.42578125" style="360" customWidth="1"/>
    <col min="9228" max="9472" width="8.85546875" style="360"/>
    <col min="9473" max="9473" width="4.5703125" style="360" customWidth="1"/>
    <col min="9474" max="9474" width="44" style="360" customWidth="1"/>
    <col min="9475" max="9475" width="5.5703125" style="360" customWidth="1"/>
    <col min="9476" max="9476" width="4.85546875" style="360" customWidth="1"/>
    <col min="9477" max="9478" width="7.42578125" style="360" customWidth="1"/>
    <col min="9479" max="9479" width="8.5703125" style="360" customWidth="1"/>
    <col min="9480" max="9480" width="5.42578125" style="360" customWidth="1"/>
    <col min="9481" max="9481" width="10.42578125" style="360" customWidth="1"/>
    <col min="9482" max="9482" width="9.42578125" style="360" bestFit="1" customWidth="1"/>
    <col min="9483" max="9483" width="12.42578125" style="360" customWidth="1"/>
    <col min="9484" max="9728" width="8.85546875" style="360"/>
    <col min="9729" max="9729" width="4.5703125" style="360" customWidth="1"/>
    <col min="9730" max="9730" width="44" style="360" customWidth="1"/>
    <col min="9731" max="9731" width="5.5703125" style="360" customWidth="1"/>
    <col min="9732" max="9732" width="4.85546875" style="360" customWidth="1"/>
    <col min="9733" max="9734" width="7.42578125" style="360" customWidth="1"/>
    <col min="9735" max="9735" width="8.5703125" style="360" customWidth="1"/>
    <col min="9736" max="9736" width="5.42578125" style="360" customWidth="1"/>
    <col min="9737" max="9737" width="10.42578125" style="360" customWidth="1"/>
    <col min="9738" max="9738" width="9.42578125" style="360" bestFit="1" customWidth="1"/>
    <col min="9739" max="9739" width="12.42578125" style="360" customWidth="1"/>
    <col min="9740" max="9984" width="8.85546875" style="360"/>
    <col min="9985" max="9985" width="4.5703125" style="360" customWidth="1"/>
    <col min="9986" max="9986" width="44" style="360" customWidth="1"/>
    <col min="9987" max="9987" width="5.5703125" style="360" customWidth="1"/>
    <col min="9988" max="9988" width="4.85546875" style="360" customWidth="1"/>
    <col min="9989" max="9990" width="7.42578125" style="360" customWidth="1"/>
    <col min="9991" max="9991" width="8.5703125" style="360" customWidth="1"/>
    <col min="9992" max="9992" width="5.42578125" style="360" customWidth="1"/>
    <col min="9993" max="9993" width="10.42578125" style="360" customWidth="1"/>
    <col min="9994" max="9994" width="9.42578125" style="360" bestFit="1" customWidth="1"/>
    <col min="9995" max="9995" width="12.42578125" style="360" customWidth="1"/>
    <col min="9996" max="10240" width="8.85546875" style="360"/>
    <col min="10241" max="10241" width="4.5703125" style="360" customWidth="1"/>
    <col min="10242" max="10242" width="44" style="360" customWidth="1"/>
    <col min="10243" max="10243" width="5.5703125" style="360" customWidth="1"/>
    <col min="10244" max="10244" width="4.85546875" style="360" customWidth="1"/>
    <col min="10245" max="10246" width="7.42578125" style="360" customWidth="1"/>
    <col min="10247" max="10247" width="8.5703125" style="360" customWidth="1"/>
    <col min="10248" max="10248" width="5.42578125" style="360" customWidth="1"/>
    <col min="10249" max="10249" width="10.42578125" style="360" customWidth="1"/>
    <col min="10250" max="10250" width="9.42578125" style="360" bestFit="1" customWidth="1"/>
    <col min="10251" max="10251" width="12.42578125" style="360" customWidth="1"/>
    <col min="10252" max="10496" width="8.85546875" style="360"/>
    <col min="10497" max="10497" width="4.5703125" style="360" customWidth="1"/>
    <col min="10498" max="10498" width="44" style="360" customWidth="1"/>
    <col min="10499" max="10499" width="5.5703125" style="360" customWidth="1"/>
    <col min="10500" max="10500" width="4.85546875" style="360" customWidth="1"/>
    <col min="10501" max="10502" width="7.42578125" style="360" customWidth="1"/>
    <col min="10503" max="10503" width="8.5703125" style="360" customWidth="1"/>
    <col min="10504" max="10504" width="5.42578125" style="360" customWidth="1"/>
    <col min="10505" max="10505" width="10.42578125" style="360" customWidth="1"/>
    <col min="10506" max="10506" width="9.42578125" style="360" bestFit="1" customWidth="1"/>
    <col min="10507" max="10507" width="12.42578125" style="360" customWidth="1"/>
    <col min="10508" max="10752" width="8.85546875" style="360"/>
    <col min="10753" max="10753" width="4.5703125" style="360" customWidth="1"/>
    <col min="10754" max="10754" width="44" style="360" customWidth="1"/>
    <col min="10755" max="10755" width="5.5703125" style="360" customWidth="1"/>
    <col min="10756" max="10756" width="4.85546875" style="360" customWidth="1"/>
    <col min="10757" max="10758" width="7.42578125" style="360" customWidth="1"/>
    <col min="10759" max="10759" width="8.5703125" style="360" customWidth="1"/>
    <col min="10760" max="10760" width="5.42578125" style="360" customWidth="1"/>
    <col min="10761" max="10761" width="10.42578125" style="360" customWidth="1"/>
    <col min="10762" max="10762" width="9.42578125" style="360" bestFit="1" customWidth="1"/>
    <col min="10763" max="10763" width="12.42578125" style="360" customWidth="1"/>
    <col min="10764" max="11008" width="8.85546875" style="360"/>
    <col min="11009" max="11009" width="4.5703125" style="360" customWidth="1"/>
    <col min="11010" max="11010" width="44" style="360" customWidth="1"/>
    <col min="11011" max="11011" width="5.5703125" style="360" customWidth="1"/>
    <col min="11012" max="11012" width="4.85546875" style="360" customWidth="1"/>
    <col min="11013" max="11014" width="7.42578125" style="360" customWidth="1"/>
    <col min="11015" max="11015" width="8.5703125" style="360" customWidth="1"/>
    <col min="11016" max="11016" width="5.42578125" style="360" customWidth="1"/>
    <col min="11017" max="11017" width="10.42578125" style="360" customWidth="1"/>
    <col min="11018" max="11018" width="9.42578125" style="360" bestFit="1" customWidth="1"/>
    <col min="11019" max="11019" width="12.42578125" style="360" customWidth="1"/>
    <col min="11020" max="11264" width="8.85546875" style="360"/>
    <col min="11265" max="11265" width="4.5703125" style="360" customWidth="1"/>
    <col min="11266" max="11266" width="44" style="360" customWidth="1"/>
    <col min="11267" max="11267" width="5.5703125" style="360" customWidth="1"/>
    <col min="11268" max="11268" width="4.85546875" style="360" customWidth="1"/>
    <col min="11269" max="11270" width="7.42578125" style="360" customWidth="1"/>
    <col min="11271" max="11271" width="8.5703125" style="360" customWidth="1"/>
    <col min="11272" max="11272" width="5.42578125" style="360" customWidth="1"/>
    <col min="11273" max="11273" width="10.42578125" style="360" customWidth="1"/>
    <col min="11274" max="11274" width="9.42578125" style="360" bestFit="1" customWidth="1"/>
    <col min="11275" max="11275" width="12.42578125" style="360" customWidth="1"/>
    <col min="11276" max="11520" width="8.85546875" style="360"/>
    <col min="11521" max="11521" width="4.5703125" style="360" customWidth="1"/>
    <col min="11522" max="11522" width="44" style="360" customWidth="1"/>
    <col min="11523" max="11523" width="5.5703125" style="360" customWidth="1"/>
    <col min="11524" max="11524" width="4.85546875" style="360" customWidth="1"/>
    <col min="11525" max="11526" width="7.42578125" style="360" customWidth="1"/>
    <col min="11527" max="11527" width="8.5703125" style="360" customWidth="1"/>
    <col min="11528" max="11528" width="5.42578125" style="360" customWidth="1"/>
    <col min="11529" max="11529" width="10.42578125" style="360" customWidth="1"/>
    <col min="11530" max="11530" width="9.42578125" style="360" bestFit="1" customWidth="1"/>
    <col min="11531" max="11531" width="12.42578125" style="360" customWidth="1"/>
    <col min="11532" max="11776" width="8.85546875" style="360"/>
    <col min="11777" max="11777" width="4.5703125" style="360" customWidth="1"/>
    <col min="11778" max="11778" width="44" style="360" customWidth="1"/>
    <col min="11779" max="11779" width="5.5703125" style="360" customWidth="1"/>
    <col min="11780" max="11780" width="4.85546875" style="360" customWidth="1"/>
    <col min="11781" max="11782" width="7.42578125" style="360" customWidth="1"/>
    <col min="11783" max="11783" width="8.5703125" style="360" customWidth="1"/>
    <col min="11784" max="11784" width="5.42578125" style="360" customWidth="1"/>
    <col min="11785" max="11785" width="10.42578125" style="360" customWidth="1"/>
    <col min="11786" max="11786" width="9.42578125" style="360" bestFit="1" customWidth="1"/>
    <col min="11787" max="11787" width="12.42578125" style="360" customWidth="1"/>
    <col min="11788" max="12032" width="8.85546875" style="360"/>
    <col min="12033" max="12033" width="4.5703125" style="360" customWidth="1"/>
    <col min="12034" max="12034" width="44" style="360" customWidth="1"/>
    <col min="12035" max="12035" width="5.5703125" style="360" customWidth="1"/>
    <col min="12036" max="12036" width="4.85546875" style="360" customWidth="1"/>
    <col min="12037" max="12038" width="7.42578125" style="360" customWidth="1"/>
    <col min="12039" max="12039" width="8.5703125" style="360" customWidth="1"/>
    <col min="12040" max="12040" width="5.42578125" style="360" customWidth="1"/>
    <col min="12041" max="12041" width="10.42578125" style="360" customWidth="1"/>
    <col min="12042" max="12042" width="9.42578125" style="360" bestFit="1" customWidth="1"/>
    <col min="12043" max="12043" width="12.42578125" style="360" customWidth="1"/>
    <col min="12044" max="12288" width="8.85546875" style="360"/>
    <col min="12289" max="12289" width="4.5703125" style="360" customWidth="1"/>
    <col min="12290" max="12290" width="44" style="360" customWidth="1"/>
    <col min="12291" max="12291" width="5.5703125" style="360" customWidth="1"/>
    <col min="12292" max="12292" width="4.85546875" style="360" customWidth="1"/>
    <col min="12293" max="12294" width="7.42578125" style="360" customWidth="1"/>
    <col min="12295" max="12295" width="8.5703125" style="360" customWidth="1"/>
    <col min="12296" max="12296" width="5.42578125" style="360" customWidth="1"/>
    <col min="12297" max="12297" width="10.42578125" style="360" customWidth="1"/>
    <col min="12298" max="12298" width="9.42578125" style="360" bestFit="1" customWidth="1"/>
    <col min="12299" max="12299" width="12.42578125" style="360" customWidth="1"/>
    <col min="12300" max="12544" width="8.85546875" style="360"/>
    <col min="12545" max="12545" width="4.5703125" style="360" customWidth="1"/>
    <col min="12546" max="12546" width="44" style="360" customWidth="1"/>
    <col min="12547" max="12547" width="5.5703125" style="360" customWidth="1"/>
    <col min="12548" max="12548" width="4.85546875" style="360" customWidth="1"/>
    <col min="12549" max="12550" width="7.42578125" style="360" customWidth="1"/>
    <col min="12551" max="12551" width="8.5703125" style="360" customWidth="1"/>
    <col min="12552" max="12552" width="5.42578125" style="360" customWidth="1"/>
    <col min="12553" max="12553" width="10.42578125" style="360" customWidth="1"/>
    <col min="12554" max="12554" width="9.42578125" style="360" bestFit="1" customWidth="1"/>
    <col min="12555" max="12555" width="12.42578125" style="360" customWidth="1"/>
    <col min="12556" max="12800" width="8.85546875" style="360"/>
    <col min="12801" max="12801" width="4.5703125" style="360" customWidth="1"/>
    <col min="12802" max="12802" width="44" style="360" customWidth="1"/>
    <col min="12803" max="12803" width="5.5703125" style="360" customWidth="1"/>
    <col min="12804" max="12804" width="4.85546875" style="360" customWidth="1"/>
    <col min="12805" max="12806" width="7.42578125" style="360" customWidth="1"/>
    <col min="12807" max="12807" width="8.5703125" style="360" customWidth="1"/>
    <col min="12808" max="12808" width="5.42578125" style="360" customWidth="1"/>
    <col min="12809" max="12809" width="10.42578125" style="360" customWidth="1"/>
    <col min="12810" max="12810" width="9.42578125" style="360" bestFit="1" customWidth="1"/>
    <col min="12811" max="12811" width="12.42578125" style="360" customWidth="1"/>
    <col min="12812" max="13056" width="8.85546875" style="360"/>
    <col min="13057" max="13057" width="4.5703125" style="360" customWidth="1"/>
    <col min="13058" max="13058" width="44" style="360" customWidth="1"/>
    <col min="13059" max="13059" width="5.5703125" style="360" customWidth="1"/>
    <col min="13060" max="13060" width="4.85546875" style="360" customWidth="1"/>
    <col min="13061" max="13062" width="7.42578125" style="360" customWidth="1"/>
    <col min="13063" max="13063" width="8.5703125" style="360" customWidth="1"/>
    <col min="13064" max="13064" width="5.42578125" style="360" customWidth="1"/>
    <col min="13065" max="13065" width="10.42578125" style="360" customWidth="1"/>
    <col min="13066" max="13066" width="9.42578125" style="360" bestFit="1" customWidth="1"/>
    <col min="13067" max="13067" width="12.42578125" style="360" customWidth="1"/>
    <col min="13068" max="13312" width="8.85546875" style="360"/>
    <col min="13313" max="13313" width="4.5703125" style="360" customWidth="1"/>
    <col min="13314" max="13314" width="44" style="360" customWidth="1"/>
    <col min="13315" max="13315" width="5.5703125" style="360" customWidth="1"/>
    <col min="13316" max="13316" width="4.85546875" style="360" customWidth="1"/>
    <col min="13317" max="13318" width="7.42578125" style="360" customWidth="1"/>
    <col min="13319" max="13319" width="8.5703125" style="360" customWidth="1"/>
    <col min="13320" max="13320" width="5.42578125" style="360" customWidth="1"/>
    <col min="13321" max="13321" width="10.42578125" style="360" customWidth="1"/>
    <col min="13322" max="13322" width="9.42578125" style="360" bestFit="1" customWidth="1"/>
    <col min="13323" max="13323" width="12.42578125" style="360" customWidth="1"/>
    <col min="13324" max="13568" width="8.85546875" style="360"/>
    <col min="13569" max="13569" width="4.5703125" style="360" customWidth="1"/>
    <col min="13570" max="13570" width="44" style="360" customWidth="1"/>
    <col min="13571" max="13571" width="5.5703125" style="360" customWidth="1"/>
    <col min="13572" max="13572" width="4.85546875" style="360" customWidth="1"/>
    <col min="13573" max="13574" width="7.42578125" style="360" customWidth="1"/>
    <col min="13575" max="13575" width="8.5703125" style="360" customWidth="1"/>
    <col min="13576" max="13576" width="5.42578125" style="360" customWidth="1"/>
    <col min="13577" max="13577" width="10.42578125" style="360" customWidth="1"/>
    <col min="13578" max="13578" width="9.42578125" style="360" bestFit="1" customWidth="1"/>
    <col min="13579" max="13579" width="12.42578125" style="360" customWidth="1"/>
    <col min="13580" max="13824" width="8.85546875" style="360"/>
    <col min="13825" max="13825" width="4.5703125" style="360" customWidth="1"/>
    <col min="13826" max="13826" width="44" style="360" customWidth="1"/>
    <col min="13827" max="13827" width="5.5703125" style="360" customWidth="1"/>
    <col min="13828" max="13828" width="4.85546875" style="360" customWidth="1"/>
    <col min="13829" max="13830" width="7.42578125" style="360" customWidth="1"/>
    <col min="13831" max="13831" width="8.5703125" style="360" customWidth="1"/>
    <col min="13832" max="13832" width="5.42578125" style="360" customWidth="1"/>
    <col min="13833" max="13833" width="10.42578125" style="360" customWidth="1"/>
    <col min="13834" max="13834" width="9.42578125" style="360" bestFit="1" customWidth="1"/>
    <col min="13835" max="13835" width="12.42578125" style="360" customWidth="1"/>
    <col min="13836" max="14080" width="8.85546875" style="360"/>
    <col min="14081" max="14081" width="4.5703125" style="360" customWidth="1"/>
    <col min="14082" max="14082" width="44" style="360" customWidth="1"/>
    <col min="14083" max="14083" width="5.5703125" style="360" customWidth="1"/>
    <col min="14084" max="14084" width="4.85546875" style="360" customWidth="1"/>
    <col min="14085" max="14086" width="7.42578125" style="360" customWidth="1"/>
    <col min="14087" max="14087" width="8.5703125" style="360" customWidth="1"/>
    <col min="14088" max="14088" width="5.42578125" style="360" customWidth="1"/>
    <col min="14089" max="14089" width="10.42578125" style="360" customWidth="1"/>
    <col min="14090" max="14090" width="9.42578125" style="360" bestFit="1" customWidth="1"/>
    <col min="14091" max="14091" width="12.42578125" style="360" customWidth="1"/>
    <col min="14092" max="14336" width="8.85546875" style="360"/>
    <col min="14337" max="14337" width="4.5703125" style="360" customWidth="1"/>
    <col min="14338" max="14338" width="44" style="360" customWidth="1"/>
    <col min="14339" max="14339" width="5.5703125" style="360" customWidth="1"/>
    <col min="14340" max="14340" width="4.85546875" style="360" customWidth="1"/>
    <col min="14341" max="14342" width="7.42578125" style="360" customWidth="1"/>
    <col min="14343" max="14343" width="8.5703125" style="360" customWidth="1"/>
    <col min="14344" max="14344" width="5.42578125" style="360" customWidth="1"/>
    <col min="14345" max="14345" width="10.42578125" style="360" customWidth="1"/>
    <col min="14346" max="14346" width="9.42578125" style="360" bestFit="1" customWidth="1"/>
    <col min="14347" max="14347" width="12.42578125" style="360" customWidth="1"/>
    <col min="14348" max="14592" width="8.85546875" style="360"/>
    <col min="14593" max="14593" width="4.5703125" style="360" customWidth="1"/>
    <col min="14594" max="14594" width="44" style="360" customWidth="1"/>
    <col min="14595" max="14595" width="5.5703125" style="360" customWidth="1"/>
    <col min="14596" max="14596" width="4.85546875" style="360" customWidth="1"/>
    <col min="14597" max="14598" width="7.42578125" style="360" customWidth="1"/>
    <col min="14599" max="14599" width="8.5703125" style="360" customWidth="1"/>
    <col min="14600" max="14600" width="5.42578125" style="360" customWidth="1"/>
    <col min="14601" max="14601" width="10.42578125" style="360" customWidth="1"/>
    <col min="14602" max="14602" width="9.42578125" style="360" bestFit="1" customWidth="1"/>
    <col min="14603" max="14603" width="12.42578125" style="360" customWidth="1"/>
    <col min="14604" max="14848" width="8.85546875" style="360"/>
    <col min="14849" max="14849" width="4.5703125" style="360" customWidth="1"/>
    <col min="14850" max="14850" width="44" style="360" customWidth="1"/>
    <col min="14851" max="14851" width="5.5703125" style="360" customWidth="1"/>
    <col min="14852" max="14852" width="4.85546875" style="360" customWidth="1"/>
    <col min="14853" max="14854" width="7.42578125" style="360" customWidth="1"/>
    <col min="14855" max="14855" width="8.5703125" style="360" customWidth="1"/>
    <col min="14856" max="14856" width="5.42578125" style="360" customWidth="1"/>
    <col min="14857" max="14857" width="10.42578125" style="360" customWidth="1"/>
    <col min="14858" max="14858" width="9.42578125" style="360" bestFit="1" customWidth="1"/>
    <col min="14859" max="14859" width="12.42578125" style="360" customWidth="1"/>
    <col min="14860" max="15104" width="8.85546875" style="360"/>
    <col min="15105" max="15105" width="4.5703125" style="360" customWidth="1"/>
    <col min="15106" max="15106" width="44" style="360" customWidth="1"/>
    <col min="15107" max="15107" width="5.5703125" style="360" customWidth="1"/>
    <col min="15108" max="15108" width="4.85546875" style="360" customWidth="1"/>
    <col min="15109" max="15110" width="7.42578125" style="360" customWidth="1"/>
    <col min="15111" max="15111" width="8.5703125" style="360" customWidth="1"/>
    <col min="15112" max="15112" width="5.42578125" style="360" customWidth="1"/>
    <col min="15113" max="15113" width="10.42578125" style="360" customWidth="1"/>
    <col min="15114" max="15114" width="9.42578125" style="360" bestFit="1" customWidth="1"/>
    <col min="15115" max="15115" width="12.42578125" style="360" customWidth="1"/>
    <col min="15116" max="15360" width="8.85546875" style="360"/>
    <col min="15361" max="15361" width="4.5703125" style="360" customWidth="1"/>
    <col min="15362" max="15362" width="44" style="360" customWidth="1"/>
    <col min="15363" max="15363" width="5.5703125" style="360" customWidth="1"/>
    <col min="15364" max="15364" width="4.85546875" style="360" customWidth="1"/>
    <col min="15365" max="15366" width="7.42578125" style="360" customWidth="1"/>
    <col min="15367" max="15367" width="8.5703125" style="360" customWidth="1"/>
    <col min="15368" max="15368" width="5.42578125" style="360" customWidth="1"/>
    <col min="15369" max="15369" width="10.42578125" style="360" customWidth="1"/>
    <col min="15370" max="15370" width="9.42578125" style="360" bestFit="1" customWidth="1"/>
    <col min="15371" max="15371" width="12.42578125" style="360" customWidth="1"/>
    <col min="15372" max="15616" width="8.85546875" style="360"/>
    <col min="15617" max="15617" width="4.5703125" style="360" customWidth="1"/>
    <col min="15618" max="15618" width="44" style="360" customWidth="1"/>
    <col min="15619" max="15619" width="5.5703125" style="360" customWidth="1"/>
    <col min="15620" max="15620" width="4.85546875" style="360" customWidth="1"/>
    <col min="15621" max="15622" width="7.42578125" style="360" customWidth="1"/>
    <col min="15623" max="15623" width="8.5703125" style="360" customWidth="1"/>
    <col min="15624" max="15624" width="5.42578125" style="360" customWidth="1"/>
    <col min="15625" max="15625" width="10.42578125" style="360" customWidth="1"/>
    <col min="15626" max="15626" width="9.42578125" style="360" bestFit="1" customWidth="1"/>
    <col min="15627" max="15627" width="12.42578125" style="360" customWidth="1"/>
    <col min="15628" max="15872" width="8.85546875" style="360"/>
    <col min="15873" max="15873" width="4.5703125" style="360" customWidth="1"/>
    <col min="15874" max="15874" width="44" style="360" customWidth="1"/>
    <col min="15875" max="15875" width="5.5703125" style="360" customWidth="1"/>
    <col min="15876" max="15876" width="4.85546875" style="360" customWidth="1"/>
    <col min="15877" max="15878" width="7.42578125" style="360" customWidth="1"/>
    <col min="15879" max="15879" width="8.5703125" style="360" customWidth="1"/>
    <col min="15880" max="15880" width="5.42578125" style="360" customWidth="1"/>
    <col min="15881" max="15881" width="10.42578125" style="360" customWidth="1"/>
    <col min="15882" max="15882" width="9.42578125" style="360" bestFit="1" customWidth="1"/>
    <col min="15883" max="15883" width="12.42578125" style="360" customWidth="1"/>
    <col min="15884" max="16128" width="8.85546875" style="360"/>
    <col min="16129" max="16129" width="4.5703125" style="360" customWidth="1"/>
    <col min="16130" max="16130" width="44" style="360" customWidth="1"/>
    <col min="16131" max="16131" width="5.5703125" style="360" customWidth="1"/>
    <col min="16132" max="16132" width="4.85546875" style="360" customWidth="1"/>
    <col min="16133" max="16134" width="7.42578125" style="360" customWidth="1"/>
    <col min="16135" max="16135" width="8.5703125" style="360" customWidth="1"/>
    <col min="16136" max="16136" width="5.42578125" style="360" customWidth="1"/>
    <col min="16137" max="16137" width="10.42578125" style="360" customWidth="1"/>
    <col min="16138" max="16138" width="9.42578125" style="360" bestFit="1" customWidth="1"/>
    <col min="16139" max="16139" width="12.42578125" style="360" customWidth="1"/>
    <col min="16140" max="16384" width="8.85546875" style="360"/>
  </cols>
  <sheetData>
    <row r="1" spans="1:11" s="217" customFormat="1" ht="13.7" customHeight="1">
      <c r="C1" s="353" t="s">
        <v>500</v>
      </c>
      <c r="F1" s="353"/>
      <c r="G1" s="354"/>
      <c r="H1" s="355"/>
      <c r="I1" s="354"/>
      <c r="J1" s="356"/>
      <c r="K1" s="356"/>
    </row>
    <row r="2" spans="1:11" s="217" customFormat="1" ht="13.7" customHeight="1">
      <c r="C2" s="357" t="s">
        <v>501</v>
      </c>
      <c r="F2" s="356"/>
      <c r="G2" s="354"/>
      <c r="H2" s="358"/>
      <c r="I2" s="359"/>
      <c r="J2" s="356"/>
      <c r="K2" s="356"/>
    </row>
    <row r="3" spans="1:11" ht="31.7" customHeight="1">
      <c r="A3" s="217"/>
      <c r="B3" s="1433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C3" s="1434"/>
      <c r="D3" s="1434"/>
      <c r="E3" s="1434"/>
      <c r="F3" s="1434"/>
      <c r="G3" s="1434"/>
      <c r="H3" s="1434"/>
      <c r="I3" s="1434"/>
    </row>
    <row r="4" spans="1:11" ht="13.15" customHeight="1">
      <c r="A4" s="217"/>
      <c r="B4" s="361"/>
      <c r="C4" s="362"/>
      <c r="D4" s="362"/>
      <c r="E4" s="362"/>
      <c r="F4" s="362"/>
      <c r="G4" s="362"/>
      <c r="H4" s="362"/>
      <c r="I4" s="362"/>
    </row>
    <row r="5" spans="1:11" ht="16.5" customHeight="1">
      <c r="A5" s="217"/>
      <c r="B5" s="217" t="s">
        <v>502</v>
      </c>
      <c r="C5" s="217"/>
      <c r="D5" s="217"/>
      <c r="E5" s="356"/>
      <c r="F5" s="356"/>
      <c r="G5" s="354"/>
      <c r="H5" s="355"/>
      <c r="I5" s="217"/>
    </row>
    <row r="6" spans="1:11" ht="20.45" customHeight="1">
      <c r="A6" s="217"/>
      <c r="B6" s="217" t="s">
        <v>503</v>
      </c>
      <c r="C6" s="217"/>
      <c r="D6" s="217"/>
      <c r="E6" s="356"/>
      <c r="F6" s="356"/>
      <c r="G6" s="354"/>
      <c r="H6" s="355"/>
      <c r="I6" s="217"/>
    </row>
    <row r="7" spans="1:11" ht="20.45" customHeight="1">
      <c r="A7" s="217"/>
      <c r="B7" s="217"/>
      <c r="C7" s="217"/>
      <c r="D7" s="217"/>
      <c r="E7" s="356"/>
      <c r="F7" s="356"/>
      <c r="G7" s="354"/>
      <c r="H7" s="355"/>
      <c r="I7" s="217"/>
    </row>
    <row r="8" spans="1:11" ht="13.15" customHeight="1">
      <c r="A8" s="1448" t="s">
        <v>504</v>
      </c>
      <c r="B8" s="1449" t="s">
        <v>505</v>
      </c>
      <c r="C8" s="1450" t="s">
        <v>506</v>
      </c>
      <c r="D8" s="1450" t="s">
        <v>507</v>
      </c>
      <c r="E8" s="1450" t="s">
        <v>508</v>
      </c>
      <c r="F8" s="1450" t="s">
        <v>509</v>
      </c>
      <c r="G8" s="1440" t="s">
        <v>510</v>
      </c>
      <c r="H8" s="1441" t="s">
        <v>511</v>
      </c>
      <c r="I8" s="1440" t="s">
        <v>512</v>
      </c>
    </row>
    <row r="9" spans="1:11" ht="12" customHeight="1">
      <c r="A9" s="1448"/>
      <c r="B9" s="1449"/>
      <c r="C9" s="1450"/>
      <c r="D9" s="1450"/>
      <c r="E9" s="1450"/>
      <c r="F9" s="1450"/>
      <c r="G9" s="1440"/>
      <c r="H9" s="1441"/>
      <c r="I9" s="1440"/>
    </row>
    <row r="10" spans="1:11" ht="12" customHeight="1">
      <c r="A10" s="1448"/>
      <c r="B10" s="1449"/>
      <c r="C10" s="1450"/>
      <c r="D10" s="1450"/>
      <c r="E10" s="1450"/>
      <c r="F10" s="1450"/>
      <c r="G10" s="1440"/>
      <c r="H10" s="1441"/>
      <c r="I10" s="1440"/>
    </row>
    <row r="11" spans="1:11" ht="12" customHeight="1">
      <c r="A11" s="363">
        <v>1</v>
      </c>
      <c r="B11" s="363">
        <v>2</v>
      </c>
      <c r="C11" s="363">
        <v>3</v>
      </c>
      <c r="D11" s="363">
        <v>4</v>
      </c>
      <c r="E11" s="363">
        <v>5</v>
      </c>
      <c r="F11" s="363">
        <v>6</v>
      </c>
      <c r="G11" s="363">
        <v>7</v>
      </c>
      <c r="H11" s="363">
        <v>8</v>
      </c>
      <c r="I11" s="364">
        <v>9</v>
      </c>
    </row>
    <row r="12" spans="1:11" ht="20.25" customHeight="1">
      <c r="A12" s="365">
        <v>1</v>
      </c>
      <c r="B12" s="366" t="s">
        <v>513</v>
      </c>
      <c r="C12" s="367"/>
      <c r="D12" s="367"/>
      <c r="E12" s="367"/>
      <c r="F12" s="367"/>
      <c r="G12" s="367"/>
      <c r="H12" s="367"/>
      <c r="I12" s="368"/>
    </row>
    <row r="13" spans="1:11" ht="12" customHeight="1">
      <c r="A13" s="369" t="s">
        <v>136</v>
      </c>
      <c r="B13" s="370" t="s">
        <v>514</v>
      </c>
      <c r="C13" s="371" t="s">
        <v>515</v>
      </c>
      <c r="D13" s="371" t="s">
        <v>516</v>
      </c>
      <c r="E13" s="372" t="s">
        <v>517</v>
      </c>
      <c r="F13" s="373">
        <v>3.5</v>
      </c>
      <c r="G13" s="373">
        <v>27</v>
      </c>
      <c r="H13" s="373">
        <v>1</v>
      </c>
      <c r="I13" s="374">
        <f>F13*G13*H13</f>
        <v>94.5</v>
      </c>
    </row>
    <row r="14" spans="1:11" ht="22.7" customHeight="1">
      <c r="A14" s="1442" t="s">
        <v>138</v>
      </c>
      <c r="B14" s="1444" t="s">
        <v>518</v>
      </c>
      <c r="C14" s="1446" t="s">
        <v>519</v>
      </c>
      <c r="D14" s="1446" t="s">
        <v>516</v>
      </c>
      <c r="E14" s="372"/>
      <c r="F14" s="375"/>
      <c r="G14" s="373"/>
      <c r="H14" s="373"/>
      <c r="I14" s="374"/>
    </row>
    <row r="15" spans="1:11" ht="12" customHeight="1">
      <c r="A15" s="1443"/>
      <c r="B15" s="1445"/>
      <c r="C15" s="1447"/>
      <c r="D15" s="1447"/>
      <c r="E15" s="372" t="s">
        <v>520</v>
      </c>
      <c r="F15" s="375">
        <v>22</v>
      </c>
      <c r="G15" s="373">
        <v>14.4</v>
      </c>
      <c r="H15" s="373">
        <v>0.5</v>
      </c>
      <c r="I15" s="374">
        <v>158</v>
      </c>
    </row>
    <row r="16" spans="1:11" ht="20.100000000000001" customHeight="1">
      <c r="A16" s="1442" t="s">
        <v>140</v>
      </c>
      <c r="B16" s="1444" t="s">
        <v>521</v>
      </c>
      <c r="C16" s="1446" t="s">
        <v>519</v>
      </c>
      <c r="D16" s="1446" t="s">
        <v>516</v>
      </c>
      <c r="E16" s="372"/>
      <c r="F16" s="375"/>
      <c r="G16" s="373"/>
      <c r="H16" s="373"/>
      <c r="I16" s="374"/>
      <c r="J16" s="376"/>
    </row>
    <row r="17" spans="1:10" ht="20.100000000000001" customHeight="1">
      <c r="A17" s="1443"/>
      <c r="B17" s="1445"/>
      <c r="C17" s="1447"/>
      <c r="D17" s="1447"/>
      <c r="E17" s="372" t="s">
        <v>520</v>
      </c>
      <c r="F17" s="375">
        <v>22</v>
      </c>
      <c r="G17" s="373">
        <v>14.4</v>
      </c>
      <c r="H17" s="373">
        <v>1</v>
      </c>
      <c r="I17" s="374">
        <v>317</v>
      </c>
      <c r="J17" s="376"/>
    </row>
    <row r="18" spans="1:10" ht="21.75" customHeight="1">
      <c r="A18" s="369" t="s">
        <v>142</v>
      </c>
      <c r="B18" s="377" t="s">
        <v>522</v>
      </c>
      <c r="C18" s="378" t="s">
        <v>523</v>
      </c>
      <c r="D18" s="371" t="s">
        <v>516</v>
      </c>
      <c r="E18" s="372" t="s">
        <v>524</v>
      </c>
      <c r="F18" s="375">
        <v>60</v>
      </c>
      <c r="G18" s="373">
        <v>18.399999999999999</v>
      </c>
      <c r="H18" s="373">
        <v>1</v>
      </c>
      <c r="I18" s="374">
        <v>1104</v>
      </c>
      <c r="J18" s="376"/>
    </row>
    <row r="19" spans="1:10">
      <c r="A19" s="369" t="s">
        <v>144</v>
      </c>
      <c r="B19" s="377" t="s">
        <v>522</v>
      </c>
      <c r="C19" s="378" t="s">
        <v>523</v>
      </c>
      <c r="D19" s="371" t="s">
        <v>525</v>
      </c>
      <c r="E19" s="372" t="s">
        <v>524</v>
      </c>
      <c r="F19" s="375">
        <v>77</v>
      </c>
      <c r="G19" s="373">
        <v>22.7</v>
      </c>
      <c r="H19" s="373">
        <v>1</v>
      </c>
      <c r="I19" s="374">
        <v>1748</v>
      </c>
      <c r="J19" s="376"/>
    </row>
    <row r="20" spans="1:10">
      <c r="A20" s="369" t="s">
        <v>147</v>
      </c>
      <c r="B20" s="377" t="s">
        <v>522</v>
      </c>
      <c r="C20" s="378" t="s">
        <v>523</v>
      </c>
      <c r="D20" s="371" t="s">
        <v>526</v>
      </c>
      <c r="E20" s="372" t="s">
        <v>524</v>
      </c>
      <c r="F20" s="375">
        <v>33</v>
      </c>
      <c r="G20" s="373">
        <v>34</v>
      </c>
      <c r="H20" s="373">
        <v>1</v>
      </c>
      <c r="I20" s="374">
        <v>1122</v>
      </c>
      <c r="J20" s="376"/>
    </row>
    <row r="21" spans="1:10">
      <c r="A21" s="369" t="s">
        <v>297</v>
      </c>
      <c r="B21" s="377" t="s">
        <v>527</v>
      </c>
      <c r="C21" s="378" t="s">
        <v>523</v>
      </c>
      <c r="D21" s="371"/>
      <c r="E21" s="372" t="s">
        <v>528</v>
      </c>
      <c r="F21" s="375">
        <v>170</v>
      </c>
      <c r="G21" s="373">
        <v>4</v>
      </c>
      <c r="H21" s="373">
        <v>1</v>
      </c>
      <c r="I21" s="374">
        <v>680</v>
      </c>
      <c r="J21" s="376"/>
    </row>
    <row r="22" spans="1:10">
      <c r="A22" s="369" t="s">
        <v>148</v>
      </c>
      <c r="B22" s="377" t="s">
        <v>529</v>
      </c>
      <c r="C22" s="378" t="s">
        <v>523</v>
      </c>
      <c r="D22" s="371"/>
      <c r="E22" s="372" t="s">
        <v>530</v>
      </c>
      <c r="F22" s="375">
        <v>170</v>
      </c>
      <c r="G22" s="373">
        <v>1.5</v>
      </c>
      <c r="H22" s="373">
        <v>0.6</v>
      </c>
      <c r="I22" s="374">
        <v>153</v>
      </c>
      <c r="J22" s="376"/>
    </row>
    <row r="23" spans="1:10">
      <c r="A23" s="369" t="s">
        <v>153</v>
      </c>
      <c r="B23" s="377" t="s">
        <v>531</v>
      </c>
      <c r="C23" s="374" t="s">
        <v>532</v>
      </c>
      <c r="D23" s="371"/>
      <c r="E23" s="372" t="s">
        <v>533</v>
      </c>
      <c r="F23" s="375">
        <v>4</v>
      </c>
      <c r="G23" s="373">
        <v>128.30000000000001</v>
      </c>
      <c r="H23" s="373">
        <v>1</v>
      </c>
      <c r="I23" s="374">
        <v>513</v>
      </c>
    </row>
    <row r="24" spans="1:10">
      <c r="A24" s="369" t="s">
        <v>156</v>
      </c>
      <c r="B24" s="377" t="s">
        <v>534</v>
      </c>
      <c r="C24" s="374" t="s">
        <v>535</v>
      </c>
      <c r="D24" s="371"/>
      <c r="E24" s="372" t="s">
        <v>533</v>
      </c>
      <c r="F24" s="375">
        <v>4</v>
      </c>
      <c r="G24" s="373">
        <v>172.5</v>
      </c>
      <c r="H24" s="373">
        <v>1</v>
      </c>
      <c r="I24" s="374">
        <v>690</v>
      </c>
    </row>
    <row r="25" spans="1:10">
      <c r="A25" s="369" t="s">
        <v>302</v>
      </c>
      <c r="B25" s="377" t="s">
        <v>536</v>
      </c>
      <c r="C25" s="374" t="s">
        <v>537</v>
      </c>
      <c r="D25" s="371"/>
      <c r="E25" s="372" t="s">
        <v>538</v>
      </c>
      <c r="F25" s="375">
        <v>50</v>
      </c>
      <c r="G25" s="373">
        <v>22.9</v>
      </c>
      <c r="H25" s="373">
        <v>1</v>
      </c>
      <c r="I25" s="374">
        <v>1145</v>
      </c>
    </row>
    <row r="26" spans="1:10" ht="63">
      <c r="A26" s="369" t="s">
        <v>364</v>
      </c>
      <c r="B26" s="377" t="s">
        <v>539</v>
      </c>
      <c r="C26" s="374" t="s">
        <v>540</v>
      </c>
      <c r="D26" s="371"/>
      <c r="E26" s="372" t="s">
        <v>541</v>
      </c>
      <c r="F26" s="375">
        <v>60</v>
      </c>
      <c r="G26" s="373">
        <v>1.2</v>
      </c>
      <c r="H26" s="373" t="s">
        <v>542</v>
      </c>
      <c r="I26" s="374">
        <v>187</v>
      </c>
    </row>
    <row r="27" spans="1:10">
      <c r="A27" s="369" t="s">
        <v>159</v>
      </c>
      <c r="B27" s="377" t="s">
        <v>543</v>
      </c>
      <c r="C27" s="374" t="s">
        <v>540</v>
      </c>
      <c r="D27" s="371"/>
      <c r="E27" s="372" t="s">
        <v>544</v>
      </c>
      <c r="F27" s="375">
        <v>25</v>
      </c>
      <c r="G27" s="373">
        <v>2</v>
      </c>
      <c r="H27" s="373" t="s">
        <v>542</v>
      </c>
      <c r="I27" s="374">
        <v>130</v>
      </c>
      <c r="J27" s="376"/>
    </row>
    <row r="28" spans="1:10">
      <c r="A28" s="1451" t="s">
        <v>545</v>
      </c>
      <c r="B28" s="1451"/>
      <c r="C28" s="1451"/>
      <c r="D28" s="1451"/>
      <c r="E28" s="1451"/>
      <c r="F28" s="1451"/>
      <c r="G28" s="1451"/>
      <c r="H28" s="1451"/>
      <c r="I28" s="379">
        <f>SUM(I13:I27)</f>
        <v>8041.5</v>
      </c>
      <c r="J28" s="376"/>
    </row>
    <row r="29" spans="1:10">
      <c r="A29" s="1435" t="s">
        <v>546</v>
      </c>
      <c r="B29" s="1436"/>
      <c r="C29" s="1436"/>
      <c r="D29" s="1437"/>
      <c r="E29" s="380" t="s">
        <v>547</v>
      </c>
      <c r="F29" s="1438">
        <f>I28</f>
        <v>8041.5</v>
      </c>
      <c r="G29" s="1439"/>
      <c r="H29" s="373">
        <v>1.3</v>
      </c>
      <c r="I29" s="379">
        <f>F29*H29</f>
        <v>10453.950000000001</v>
      </c>
      <c r="J29" s="376"/>
    </row>
    <row r="30" spans="1:10">
      <c r="A30" s="365">
        <v>2</v>
      </c>
      <c r="B30" s="1458" t="s">
        <v>548</v>
      </c>
      <c r="C30" s="1459"/>
      <c r="D30" s="1459"/>
      <c r="E30" s="1459"/>
      <c r="F30" s="1459"/>
      <c r="G30" s="1459"/>
      <c r="H30" s="1459"/>
      <c r="I30" s="1459"/>
      <c r="J30" s="376"/>
    </row>
    <row r="31" spans="1:10">
      <c r="A31" s="369" t="s">
        <v>549</v>
      </c>
      <c r="B31" s="381" t="s">
        <v>550</v>
      </c>
      <c r="C31" s="382" t="s">
        <v>551</v>
      </c>
      <c r="D31" s="383"/>
      <c r="E31" s="380" t="s">
        <v>552</v>
      </c>
      <c r="F31" s="384">
        <v>8.7499999999999994E-2</v>
      </c>
      <c r="G31" s="385"/>
      <c r="H31" s="382"/>
      <c r="I31" s="386">
        <f>I29*F31</f>
        <v>914.72</v>
      </c>
      <c r="J31" s="376"/>
    </row>
    <row r="32" spans="1:10">
      <c r="A32" s="369" t="s">
        <v>553</v>
      </c>
      <c r="B32" s="381" t="s">
        <v>554</v>
      </c>
      <c r="C32" s="382" t="s">
        <v>551</v>
      </c>
      <c r="D32" s="387"/>
      <c r="E32" s="380" t="s">
        <v>555</v>
      </c>
      <c r="F32" s="388">
        <v>0.14000000000000001</v>
      </c>
      <c r="G32" s="389">
        <f>I29</f>
        <v>10453.950000000001</v>
      </c>
      <c r="H32" s="390">
        <v>1</v>
      </c>
      <c r="I32" s="386">
        <f>G32*F32</f>
        <v>1463.55</v>
      </c>
      <c r="J32" s="376"/>
    </row>
    <row r="33" spans="1:10">
      <c r="A33" s="369" t="s">
        <v>556</v>
      </c>
      <c r="B33" s="381" t="s">
        <v>557</v>
      </c>
      <c r="C33" s="382" t="s">
        <v>551</v>
      </c>
      <c r="D33" s="387"/>
      <c r="E33" s="380" t="s">
        <v>558</v>
      </c>
      <c r="F33" s="388">
        <v>0.06</v>
      </c>
      <c r="G33" s="389">
        <f>I29</f>
        <v>10453.950000000001</v>
      </c>
      <c r="H33" s="390">
        <v>1</v>
      </c>
      <c r="I33" s="386">
        <f>G33*F33</f>
        <v>627.24</v>
      </c>
    </row>
    <row r="34" spans="1:10">
      <c r="A34" s="1451" t="s">
        <v>559</v>
      </c>
      <c r="B34" s="1451"/>
      <c r="C34" s="1451"/>
      <c r="D34" s="1451"/>
      <c r="E34" s="1451"/>
      <c r="F34" s="1451"/>
      <c r="G34" s="1451"/>
      <c r="H34" s="1451"/>
      <c r="I34" s="379">
        <f>SUM(I31:I33)</f>
        <v>3005.51</v>
      </c>
    </row>
    <row r="35" spans="1:10">
      <c r="A35" s="365">
        <v>3</v>
      </c>
      <c r="B35" s="1458" t="s">
        <v>560</v>
      </c>
      <c r="C35" s="1459"/>
      <c r="D35" s="1459"/>
      <c r="E35" s="1459"/>
      <c r="F35" s="1459"/>
      <c r="G35" s="1459"/>
      <c r="H35" s="1459"/>
      <c r="I35" s="1459"/>
    </row>
    <row r="36" spans="1:10">
      <c r="A36" s="369" t="s">
        <v>561</v>
      </c>
      <c r="B36" s="391" t="s">
        <v>562</v>
      </c>
      <c r="C36" s="374" t="s">
        <v>563</v>
      </c>
      <c r="D36" s="374"/>
      <c r="E36" s="372" t="s">
        <v>564</v>
      </c>
      <c r="F36" s="375">
        <v>30</v>
      </c>
      <c r="G36" s="373">
        <v>38.4</v>
      </c>
      <c r="H36" s="373">
        <v>1</v>
      </c>
      <c r="I36" s="374">
        <f>F36*G36*H36</f>
        <v>1152</v>
      </c>
    </row>
    <row r="37" spans="1:10">
      <c r="A37" s="369" t="s">
        <v>565</v>
      </c>
      <c r="B37" s="391" t="s">
        <v>566</v>
      </c>
      <c r="C37" s="374" t="s">
        <v>563</v>
      </c>
      <c r="D37" s="374"/>
      <c r="E37" s="372" t="s">
        <v>567</v>
      </c>
      <c r="F37" s="375">
        <v>15</v>
      </c>
      <c r="G37" s="373">
        <v>45.5</v>
      </c>
      <c r="H37" s="373">
        <v>0.8</v>
      </c>
      <c r="I37" s="374">
        <f t="shared" ref="I37:I46" si="0">F37*G37*H37</f>
        <v>546</v>
      </c>
    </row>
    <row r="38" spans="1:10">
      <c r="A38" s="369" t="s">
        <v>568</v>
      </c>
      <c r="B38" s="391" t="s">
        <v>569</v>
      </c>
      <c r="C38" s="374" t="s">
        <v>563</v>
      </c>
      <c r="D38" s="374"/>
      <c r="E38" s="372" t="s">
        <v>570</v>
      </c>
      <c r="F38" s="375">
        <v>20</v>
      </c>
      <c r="G38" s="373">
        <v>135</v>
      </c>
      <c r="H38" s="373">
        <v>1</v>
      </c>
      <c r="I38" s="374">
        <f t="shared" si="0"/>
        <v>2700</v>
      </c>
    </row>
    <row r="39" spans="1:10">
      <c r="A39" s="369" t="s">
        <v>571</v>
      </c>
      <c r="B39" s="391" t="s">
        <v>569</v>
      </c>
      <c r="C39" s="374" t="s">
        <v>563</v>
      </c>
      <c r="D39" s="374"/>
      <c r="E39" s="372" t="s">
        <v>572</v>
      </c>
      <c r="F39" s="375">
        <v>20</v>
      </c>
      <c r="G39" s="373">
        <v>101.9</v>
      </c>
      <c r="H39" s="373">
        <v>1</v>
      </c>
      <c r="I39" s="374">
        <f t="shared" si="0"/>
        <v>2038</v>
      </c>
    </row>
    <row r="40" spans="1:10">
      <c r="A40" s="369" t="s">
        <v>573</v>
      </c>
      <c r="B40" s="391" t="s">
        <v>574</v>
      </c>
      <c r="C40" s="374" t="s">
        <v>563</v>
      </c>
      <c r="D40" s="374"/>
      <c r="E40" s="372" t="s">
        <v>575</v>
      </c>
      <c r="F40" s="375">
        <v>5</v>
      </c>
      <c r="G40" s="373">
        <v>48.8</v>
      </c>
      <c r="H40" s="373">
        <v>1</v>
      </c>
      <c r="I40" s="374">
        <f t="shared" si="0"/>
        <v>244</v>
      </c>
    </row>
    <row r="41" spans="1:10">
      <c r="A41" s="369" t="s">
        <v>576</v>
      </c>
      <c r="B41" s="391" t="s">
        <v>577</v>
      </c>
      <c r="C41" s="374" t="s">
        <v>563</v>
      </c>
      <c r="D41" s="374"/>
      <c r="E41" s="372" t="s">
        <v>578</v>
      </c>
      <c r="F41" s="375">
        <v>5</v>
      </c>
      <c r="G41" s="373">
        <v>18.2</v>
      </c>
      <c r="H41" s="373">
        <v>1</v>
      </c>
      <c r="I41" s="374">
        <f t="shared" si="0"/>
        <v>91</v>
      </c>
    </row>
    <row r="42" spans="1:10">
      <c r="A42" s="369" t="s">
        <v>579</v>
      </c>
      <c r="B42" s="391" t="s">
        <v>580</v>
      </c>
      <c r="C42" s="374" t="s">
        <v>563</v>
      </c>
      <c r="D42" s="374"/>
      <c r="E42" s="372" t="s">
        <v>581</v>
      </c>
      <c r="F42" s="375">
        <v>5</v>
      </c>
      <c r="G42" s="373">
        <v>16.399999999999999</v>
      </c>
      <c r="H42" s="373">
        <v>1</v>
      </c>
      <c r="I42" s="374">
        <f t="shared" si="0"/>
        <v>82</v>
      </c>
    </row>
    <row r="43" spans="1:10">
      <c r="A43" s="369" t="s">
        <v>582</v>
      </c>
      <c r="B43" s="391" t="s">
        <v>583</v>
      </c>
      <c r="C43" s="374" t="s">
        <v>563</v>
      </c>
      <c r="D43" s="374"/>
      <c r="E43" s="372" t="s">
        <v>584</v>
      </c>
      <c r="F43" s="375">
        <v>5</v>
      </c>
      <c r="G43" s="373">
        <v>13.8</v>
      </c>
      <c r="H43" s="373">
        <v>1</v>
      </c>
      <c r="I43" s="374">
        <f t="shared" si="0"/>
        <v>69</v>
      </c>
    </row>
    <row r="44" spans="1:10">
      <c r="A44" s="369" t="s">
        <v>585</v>
      </c>
      <c r="B44" s="391" t="s">
        <v>586</v>
      </c>
      <c r="C44" s="374" t="s">
        <v>563</v>
      </c>
      <c r="D44" s="374"/>
      <c r="E44" s="372" t="s">
        <v>587</v>
      </c>
      <c r="F44" s="375">
        <v>5</v>
      </c>
      <c r="G44" s="373">
        <v>14.9</v>
      </c>
      <c r="H44" s="373">
        <v>1</v>
      </c>
      <c r="I44" s="374">
        <f t="shared" si="0"/>
        <v>74.5</v>
      </c>
    </row>
    <row r="45" spans="1:10">
      <c r="A45" s="369" t="s">
        <v>588</v>
      </c>
      <c r="B45" s="391" t="s">
        <v>589</v>
      </c>
      <c r="C45" s="374" t="s">
        <v>563</v>
      </c>
      <c r="D45" s="374"/>
      <c r="E45" s="372" t="s">
        <v>590</v>
      </c>
      <c r="F45" s="375">
        <v>5</v>
      </c>
      <c r="G45" s="373">
        <v>8.6</v>
      </c>
      <c r="H45" s="373">
        <v>1</v>
      </c>
      <c r="I45" s="374">
        <f t="shared" si="0"/>
        <v>43</v>
      </c>
      <c r="J45" s="376"/>
    </row>
    <row r="46" spans="1:10">
      <c r="A46" s="369" t="s">
        <v>591</v>
      </c>
      <c r="B46" s="391" t="s">
        <v>592</v>
      </c>
      <c r="C46" s="374" t="s">
        <v>593</v>
      </c>
      <c r="D46" s="374"/>
      <c r="E46" s="372" t="s">
        <v>594</v>
      </c>
      <c r="F46" s="375">
        <v>3</v>
      </c>
      <c r="G46" s="373">
        <v>67.3</v>
      </c>
      <c r="H46" s="373">
        <v>1</v>
      </c>
      <c r="I46" s="374">
        <f t="shared" si="0"/>
        <v>201.9</v>
      </c>
    </row>
    <row r="47" spans="1:10">
      <c r="A47" s="1451" t="s">
        <v>595</v>
      </c>
      <c r="B47" s="1451"/>
      <c r="C47" s="1451"/>
      <c r="D47" s="1451"/>
      <c r="E47" s="1451"/>
      <c r="F47" s="1451"/>
      <c r="G47" s="1451"/>
      <c r="H47" s="1451"/>
      <c r="I47" s="379">
        <f>SUM(I36:I46)</f>
        <v>7241.4</v>
      </c>
    </row>
    <row r="48" spans="1:10">
      <c r="A48" s="365">
        <v>4</v>
      </c>
      <c r="B48" s="1458" t="s">
        <v>451</v>
      </c>
      <c r="C48" s="1459"/>
      <c r="D48" s="1459"/>
      <c r="E48" s="1459"/>
      <c r="F48" s="1459"/>
      <c r="G48" s="1459"/>
      <c r="H48" s="1459"/>
      <c r="I48" s="1459"/>
    </row>
    <row r="49" spans="1:11">
      <c r="A49" s="369" t="s">
        <v>596</v>
      </c>
      <c r="B49" s="391" t="s">
        <v>597</v>
      </c>
      <c r="C49" s="374" t="s">
        <v>598</v>
      </c>
      <c r="D49" s="374" t="s">
        <v>516</v>
      </c>
      <c r="E49" s="372" t="s">
        <v>599</v>
      </c>
      <c r="F49" s="375">
        <v>1</v>
      </c>
      <c r="G49" s="375">
        <v>800</v>
      </c>
      <c r="H49" s="374">
        <v>1.25</v>
      </c>
      <c r="I49" s="374">
        <f>F49*G49*H49</f>
        <v>1000</v>
      </c>
    </row>
    <row r="50" spans="1:11">
      <c r="A50" s="369" t="s">
        <v>600</v>
      </c>
      <c r="B50" s="392" t="s">
        <v>601</v>
      </c>
      <c r="C50" s="393" t="s">
        <v>523</v>
      </c>
      <c r="D50" s="374" t="s">
        <v>516</v>
      </c>
      <c r="E50" s="372" t="s">
        <v>602</v>
      </c>
      <c r="F50" s="375">
        <v>170</v>
      </c>
      <c r="G50" s="373">
        <v>9.3000000000000007</v>
      </c>
      <c r="H50" s="373">
        <v>1</v>
      </c>
      <c r="I50" s="374">
        <f>F50*G50*H50</f>
        <v>1581</v>
      </c>
    </row>
    <row r="51" spans="1:11" ht="12" customHeight="1">
      <c r="A51" s="369" t="s">
        <v>603</v>
      </c>
      <c r="B51" s="392" t="s">
        <v>604</v>
      </c>
      <c r="C51" s="393" t="s">
        <v>535</v>
      </c>
      <c r="D51" s="374"/>
      <c r="E51" s="372" t="s">
        <v>605</v>
      </c>
      <c r="F51" s="375">
        <v>4</v>
      </c>
      <c r="G51" s="373">
        <v>29.7</v>
      </c>
      <c r="H51" s="373">
        <v>1</v>
      </c>
      <c r="I51" s="374">
        <f>F51*G51*H51</f>
        <v>118.8</v>
      </c>
    </row>
    <row r="52" spans="1:11" ht="12" customHeight="1">
      <c r="A52" s="369" t="s">
        <v>606</v>
      </c>
      <c r="B52" s="392" t="s">
        <v>604</v>
      </c>
      <c r="C52" s="393" t="s">
        <v>535</v>
      </c>
      <c r="D52" s="374"/>
      <c r="E52" s="372" t="s">
        <v>607</v>
      </c>
      <c r="F52" s="375">
        <v>4</v>
      </c>
      <c r="G52" s="373">
        <v>38.299999999999997</v>
      </c>
      <c r="H52" s="373">
        <v>1</v>
      </c>
      <c r="I52" s="374">
        <f>F52*G52*H52</f>
        <v>153.19999999999999</v>
      </c>
    </row>
    <row r="53" spans="1:11" ht="12" customHeight="1">
      <c r="A53" s="1460" t="s">
        <v>608</v>
      </c>
      <c r="B53" s="392" t="s">
        <v>609</v>
      </c>
      <c r="C53" s="393" t="s">
        <v>551</v>
      </c>
      <c r="D53" s="1461"/>
      <c r="E53" s="1462" t="s">
        <v>610</v>
      </c>
      <c r="F53" s="374">
        <f>I36+I38+I39</f>
        <v>5890</v>
      </c>
      <c r="G53" s="394">
        <v>0.2</v>
      </c>
      <c r="H53" s="373">
        <v>1</v>
      </c>
      <c r="I53" s="374">
        <f>F53*G53</f>
        <v>1178</v>
      </c>
    </row>
    <row r="54" spans="1:11" ht="24.75" customHeight="1">
      <c r="A54" s="1460"/>
      <c r="B54" s="395" t="s">
        <v>611</v>
      </c>
      <c r="C54" s="393" t="s">
        <v>551</v>
      </c>
      <c r="D54" s="1461"/>
      <c r="E54" s="1462"/>
      <c r="F54" s="374">
        <f>I37</f>
        <v>546</v>
      </c>
      <c r="G54" s="394">
        <v>0.15</v>
      </c>
      <c r="H54" s="373">
        <v>1</v>
      </c>
      <c r="I54" s="374">
        <f>F54*G54</f>
        <v>81.900000000000006</v>
      </c>
    </row>
    <row r="55" spans="1:11" ht="30" customHeight="1">
      <c r="A55" s="369" t="s">
        <v>612</v>
      </c>
      <c r="B55" s="392" t="s">
        <v>613</v>
      </c>
      <c r="C55" s="393" t="s">
        <v>551</v>
      </c>
      <c r="D55" s="393"/>
      <c r="E55" s="372" t="s">
        <v>614</v>
      </c>
      <c r="F55" s="374">
        <f>SUM(I40:I46)</f>
        <v>805.4</v>
      </c>
      <c r="G55" s="394">
        <v>0.15</v>
      </c>
      <c r="H55" s="373">
        <v>1</v>
      </c>
      <c r="I55" s="374">
        <f>F55*G55</f>
        <v>120.81</v>
      </c>
    </row>
    <row r="56" spans="1:11" ht="12" customHeight="1">
      <c r="A56" s="1451" t="s">
        <v>615</v>
      </c>
      <c r="B56" s="1451"/>
      <c r="C56" s="1451"/>
      <c r="D56" s="1451"/>
      <c r="E56" s="1451"/>
      <c r="F56" s="1451"/>
      <c r="G56" s="1451"/>
      <c r="H56" s="1451"/>
      <c r="I56" s="379">
        <f>SUM(I49:I55)</f>
        <v>4233.71</v>
      </c>
      <c r="J56" s="376"/>
    </row>
    <row r="57" spans="1:11" ht="26.85" customHeight="1">
      <c r="A57" s="369" t="s">
        <v>616</v>
      </c>
      <c r="B57" s="391" t="s">
        <v>617</v>
      </c>
      <c r="C57" s="393" t="s">
        <v>551</v>
      </c>
      <c r="D57" s="374" t="s">
        <v>516</v>
      </c>
      <c r="E57" s="372" t="s">
        <v>618</v>
      </c>
      <c r="F57" s="374">
        <f>I56</f>
        <v>4233.71</v>
      </c>
      <c r="G57" s="396">
        <v>0.21</v>
      </c>
      <c r="H57" s="373">
        <v>1.3</v>
      </c>
      <c r="I57" s="374">
        <f>F57*G57*H57</f>
        <v>1155.8</v>
      </c>
    </row>
    <row r="58" spans="1:11">
      <c r="A58" s="1451" t="s">
        <v>619</v>
      </c>
      <c r="B58" s="1451"/>
      <c r="C58" s="1451"/>
      <c r="D58" s="1451"/>
      <c r="E58" s="1451"/>
      <c r="F58" s="1451"/>
      <c r="G58" s="1451"/>
      <c r="H58" s="1451"/>
      <c r="I58" s="397">
        <f>I56+I57</f>
        <v>5389.51</v>
      </c>
      <c r="K58" s="376"/>
    </row>
    <row r="59" spans="1:11" ht="24.95" customHeight="1">
      <c r="A59" s="369"/>
      <c r="B59" s="398" t="s">
        <v>620</v>
      </c>
      <c r="C59" s="393"/>
      <c r="D59" s="374"/>
      <c r="E59" s="372"/>
      <c r="F59" s="394"/>
      <c r="G59" s="374"/>
      <c r="H59" s="373"/>
      <c r="I59" s="397">
        <f>I47+I58+I34+I29</f>
        <v>26090.37</v>
      </c>
    </row>
    <row r="60" spans="1:11" ht="24.95" customHeight="1">
      <c r="A60" s="399" t="s">
        <v>621</v>
      </c>
      <c r="B60" s="400" t="s">
        <v>622</v>
      </c>
      <c r="C60" s="401"/>
      <c r="D60" s="402"/>
      <c r="E60" s="403" t="s">
        <v>623</v>
      </c>
      <c r="F60" s="404"/>
      <c r="G60" s="405">
        <v>26289</v>
      </c>
      <c r="H60" s="373"/>
      <c r="I60" s="397">
        <v>621</v>
      </c>
    </row>
    <row r="61" spans="1:11" ht="24.95" customHeight="1">
      <c r="A61" s="399" t="s">
        <v>624</v>
      </c>
      <c r="B61" s="400" t="s">
        <v>625</v>
      </c>
      <c r="C61" s="401"/>
      <c r="D61" s="402"/>
      <c r="E61" s="403" t="s">
        <v>626</v>
      </c>
      <c r="F61" s="404"/>
      <c r="G61" s="405">
        <v>621</v>
      </c>
      <c r="H61" s="373">
        <v>1.4</v>
      </c>
      <c r="I61" s="397">
        <v>869</v>
      </c>
      <c r="K61" s="406" t="s">
        <v>627</v>
      </c>
    </row>
    <row r="62" spans="1:11" ht="12" customHeight="1">
      <c r="A62" s="399" t="s">
        <v>628</v>
      </c>
      <c r="B62" s="407" t="s">
        <v>620</v>
      </c>
      <c r="C62" s="401"/>
      <c r="D62" s="402"/>
      <c r="E62" s="403"/>
      <c r="F62" s="404"/>
      <c r="G62" s="405"/>
      <c r="H62" s="373"/>
      <c r="I62" s="397">
        <f>I59+I60+I61</f>
        <v>27580.37</v>
      </c>
      <c r="K62" s="408" t="e">
        <f>I64</f>
        <v>#REF!</v>
      </c>
    </row>
    <row r="63" spans="1:11" ht="28.5" customHeight="1">
      <c r="A63" s="1452" t="s">
        <v>366</v>
      </c>
      <c r="B63" s="1453"/>
      <c r="C63" s="1453"/>
      <c r="D63" s="1453"/>
      <c r="E63" s="1453"/>
      <c r="F63" s="1453"/>
      <c r="G63" s="1454"/>
      <c r="H63" s="374" t="e">
        <f>#REF!</f>
        <v>#REF!</v>
      </c>
      <c r="I63" s="424" t="e">
        <f>I62*H63</f>
        <v>#REF!</v>
      </c>
      <c r="K63" s="376"/>
    </row>
    <row r="64" spans="1:11" ht="21.75" customHeight="1">
      <c r="A64" s="1455" t="e">
        <f>#REF!</f>
        <v>#REF!</v>
      </c>
      <c r="B64" s="1456"/>
      <c r="C64" s="1456"/>
      <c r="D64" s="1456"/>
      <c r="E64" s="1456"/>
      <c r="F64" s="1456"/>
      <c r="G64" s="1457"/>
      <c r="H64" s="371">
        <v>4.4000000000000004</v>
      </c>
      <c r="I64" s="424" t="e">
        <f>I63/H64</f>
        <v>#REF!</v>
      </c>
      <c r="K64" s="376"/>
    </row>
    <row r="65" spans="1:11" ht="12" customHeight="1">
      <c r="A65" s="409"/>
      <c r="B65" s="409"/>
      <c r="C65" s="409"/>
      <c r="D65" s="409"/>
      <c r="E65" s="409"/>
      <c r="F65" s="409"/>
      <c r="G65" s="409"/>
      <c r="H65" s="409"/>
      <c r="I65" s="409"/>
      <c r="J65" s="376"/>
      <c r="K65" s="376"/>
    </row>
    <row r="66" spans="1:11" ht="21" customHeight="1">
      <c r="B66" s="410"/>
      <c r="D66" s="411"/>
      <c r="E66" s="411"/>
      <c r="F66" s="412"/>
      <c r="G66" s="412"/>
      <c r="H66" s="413"/>
      <c r="I66" s="414"/>
      <c r="J66" s="376"/>
    </row>
    <row r="67" spans="1:11" ht="9.6" customHeight="1">
      <c r="A67" s="415"/>
      <c r="I67" s="418"/>
      <c r="J67" s="412"/>
    </row>
    <row r="68" spans="1:11" ht="12.75" customHeight="1">
      <c r="A68" s="415"/>
      <c r="B68" s="419"/>
      <c r="C68" s="419"/>
      <c r="D68" s="419"/>
      <c r="E68" s="420"/>
      <c r="F68" s="420"/>
      <c r="G68" s="421"/>
      <c r="H68" s="422"/>
      <c r="I68" s="423"/>
    </row>
    <row r="69" spans="1:11" ht="15.75">
      <c r="B69" s="349"/>
      <c r="C69" s="350"/>
      <c r="D69" s="350"/>
      <c r="E69" s="351"/>
      <c r="F69" s="412"/>
      <c r="G69" s="418"/>
      <c r="H69" s="414"/>
      <c r="I69" s="418"/>
    </row>
    <row r="70" spans="1:11" ht="15.75">
      <c r="B70" s="349"/>
      <c r="C70" s="352"/>
      <c r="D70" s="352"/>
      <c r="E70" s="351"/>
      <c r="F70" s="412"/>
      <c r="H70" s="414"/>
      <c r="I70" s="418"/>
    </row>
    <row r="71" spans="1:11" ht="15.75">
      <c r="B71" s="349"/>
      <c r="C71" s="350"/>
      <c r="D71" s="350"/>
      <c r="E71" s="351"/>
      <c r="F71" s="412"/>
      <c r="H71" s="414"/>
      <c r="I71" s="418"/>
      <c r="K71" s="376"/>
    </row>
    <row r="75" spans="1:11">
      <c r="K75" s="376"/>
    </row>
  </sheetData>
  <mergeCells count="33">
    <mergeCell ref="A56:H56"/>
    <mergeCell ref="A58:H58"/>
    <mergeCell ref="A63:G63"/>
    <mergeCell ref="A64:G64"/>
    <mergeCell ref="B30:I30"/>
    <mergeCell ref="A34:H34"/>
    <mergeCell ref="B35:I35"/>
    <mergeCell ref="A47:H47"/>
    <mergeCell ref="B48:I48"/>
    <mergeCell ref="A53:A54"/>
    <mergeCell ref="D53:D54"/>
    <mergeCell ref="E53:E54"/>
    <mergeCell ref="A16:A17"/>
    <mergeCell ref="B16:B17"/>
    <mergeCell ref="C16:C17"/>
    <mergeCell ref="D16:D17"/>
    <mergeCell ref="A28:H28"/>
    <mergeCell ref="B3:I3"/>
    <mergeCell ref="A29:D29"/>
    <mergeCell ref="F29:G29"/>
    <mergeCell ref="G8:G10"/>
    <mergeCell ref="H8:H10"/>
    <mergeCell ref="I8:I10"/>
    <mergeCell ref="A14:A15"/>
    <mergeCell ref="B14:B15"/>
    <mergeCell ref="C14:C15"/>
    <mergeCell ref="D14:D15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workbookViewId="0">
      <selection activeCell="H22" sqref="H22"/>
    </sheetView>
  </sheetViews>
  <sheetFormatPr defaultColWidth="9.140625" defaultRowHeight="15"/>
  <cols>
    <col min="1" max="1" width="3.42578125" customWidth="1"/>
    <col min="2" max="2" width="15.42578125" customWidth="1"/>
    <col min="3" max="3" width="13.140625" customWidth="1"/>
    <col min="4" max="4" width="2" hidden="1" customWidth="1"/>
    <col min="5" max="5" width="7.5703125" customWidth="1"/>
    <col min="6" max="6" width="7.42578125" customWidth="1"/>
    <col min="7" max="8" width="9.42578125" customWidth="1"/>
    <col min="9" max="9" width="2.42578125" customWidth="1"/>
    <col min="10" max="10" width="9.42578125" customWidth="1"/>
    <col min="11" max="11" width="2" customWidth="1"/>
    <col min="12" max="12" width="7.5703125" customWidth="1"/>
    <col min="13" max="13" width="12.42578125" customWidth="1"/>
  </cols>
  <sheetData>
    <row r="1" spans="1:18" ht="15.75" customHeight="1">
      <c r="A1" s="1375" t="s">
        <v>29</v>
      </c>
      <c r="B1" s="1375"/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</row>
    <row r="2" spans="1:18">
      <c r="A2" s="1376"/>
      <c r="B2" s="1376"/>
      <c r="C2" s="1376"/>
      <c r="D2" s="1376"/>
      <c r="E2" s="1376"/>
      <c r="F2" s="1376"/>
      <c r="G2" s="1376"/>
      <c r="H2" s="214"/>
      <c r="I2" s="214"/>
      <c r="J2" s="214"/>
      <c r="K2" s="214"/>
      <c r="L2" s="26"/>
      <c r="M2" s="26"/>
    </row>
    <row r="3" spans="1:18" ht="82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  <c r="H3" s="1377"/>
      <c r="I3" s="1377"/>
      <c r="J3" s="1377"/>
      <c r="K3" s="1377"/>
      <c r="L3" s="1377"/>
      <c r="M3" s="1377"/>
    </row>
    <row r="4" spans="1:18">
      <c r="A4" s="1378" t="e">
        <f>Сводная!#REF!</f>
        <v>#REF!</v>
      </c>
      <c r="B4" s="1378"/>
      <c r="C4" s="1378"/>
      <c r="D4" s="1378"/>
      <c r="E4" s="1378"/>
      <c r="F4" s="1378"/>
      <c r="G4" s="1378"/>
      <c r="H4" s="1378"/>
      <c r="I4" s="1378"/>
      <c r="J4" s="1378"/>
      <c r="K4" s="1378"/>
      <c r="L4" s="1378"/>
      <c r="M4" s="1378"/>
    </row>
    <row r="5" spans="1:18" ht="78.75">
      <c r="A5" s="31" t="s">
        <v>0</v>
      </c>
      <c r="B5" s="31" t="s">
        <v>30</v>
      </c>
      <c r="C5" s="31" t="s">
        <v>2</v>
      </c>
      <c r="D5" s="26"/>
      <c r="E5" s="31" t="s">
        <v>31</v>
      </c>
      <c r="F5" s="32" t="s">
        <v>32</v>
      </c>
      <c r="G5" s="32" t="s">
        <v>33</v>
      </c>
      <c r="H5" s="1379" t="s">
        <v>34</v>
      </c>
      <c r="I5" s="1380"/>
      <c r="J5" s="1380"/>
      <c r="K5" s="1380"/>
      <c r="L5" s="1381"/>
      <c r="M5" s="33" t="s">
        <v>35</v>
      </c>
    </row>
    <row r="6" spans="1:18" ht="140.25">
      <c r="A6" s="34">
        <v>1</v>
      </c>
      <c r="B6" s="35" t="s">
        <v>337</v>
      </c>
      <c r="C6" s="36" t="s">
        <v>36</v>
      </c>
      <c r="D6" s="26"/>
      <c r="E6" s="37">
        <v>4.93</v>
      </c>
      <c r="F6" s="37">
        <v>11</v>
      </c>
      <c r="G6" s="38">
        <v>116.788</v>
      </c>
      <c r="H6" s="39">
        <f>G6</f>
        <v>116.788</v>
      </c>
      <c r="I6" s="40" t="s">
        <v>37</v>
      </c>
      <c r="J6" s="40">
        <f>E6</f>
        <v>4.93</v>
      </c>
      <c r="K6" s="40" t="s">
        <v>12</v>
      </c>
      <c r="L6" s="41">
        <f>F6</f>
        <v>11</v>
      </c>
      <c r="M6" s="42">
        <f>O6</f>
        <v>260.58199999999999</v>
      </c>
      <c r="O6" s="48">
        <f>G6/E6*F6</f>
        <v>260.58199999999999</v>
      </c>
      <c r="R6">
        <f>43200*50/10000</f>
        <v>216</v>
      </c>
    </row>
    <row r="7" spans="1:18" ht="27.95" customHeight="1">
      <c r="A7" s="34">
        <v>2</v>
      </c>
      <c r="B7" s="1371" t="s">
        <v>38</v>
      </c>
      <c r="C7" s="1372"/>
      <c r="D7" s="1372"/>
      <c r="E7" s="1372"/>
      <c r="F7" s="1372"/>
      <c r="G7" s="1372"/>
      <c r="H7" s="1373"/>
      <c r="I7" s="1373"/>
      <c r="J7" s="1373"/>
      <c r="K7" s="1373"/>
      <c r="L7" s="1374"/>
      <c r="M7" s="43">
        <f>M6</f>
        <v>260.58199999999999</v>
      </c>
    </row>
    <row r="8" spans="1:18" ht="42.75" customHeight="1">
      <c r="A8" s="44">
        <v>3</v>
      </c>
      <c r="B8" s="1383" t="s">
        <v>332</v>
      </c>
      <c r="C8" s="1384"/>
      <c r="D8" s="1384"/>
      <c r="E8" s="1384"/>
      <c r="F8" s="1384"/>
      <c r="G8" s="1385"/>
      <c r="H8" s="1386">
        <v>5.36</v>
      </c>
      <c r="I8" s="1387"/>
      <c r="J8" s="1387"/>
      <c r="K8" s="1387"/>
      <c r="L8" s="1388"/>
      <c r="M8" s="45">
        <f>M7*H8</f>
        <v>1396.72</v>
      </c>
    </row>
    <row r="9" spans="1:18">
      <c r="A9" s="1389"/>
      <c r="B9" s="1389"/>
      <c r="C9" s="1389"/>
      <c r="D9" s="1389"/>
      <c r="E9" s="1389"/>
      <c r="F9" s="1389"/>
      <c r="G9" s="1389"/>
      <c r="H9" s="1389"/>
      <c r="I9" s="1389"/>
      <c r="J9" s="1389"/>
      <c r="K9" s="1389"/>
      <c r="L9" s="1389"/>
      <c r="M9" s="1389"/>
    </row>
    <row r="10" spans="1:18">
      <c r="A10" s="1389"/>
      <c r="B10" s="1389"/>
      <c r="C10" s="1389"/>
      <c r="D10" s="1389"/>
      <c r="E10" s="1389"/>
      <c r="F10" s="1389"/>
      <c r="G10" s="1389"/>
      <c r="H10" s="1389"/>
      <c r="I10" s="1389"/>
      <c r="J10" s="1389"/>
      <c r="K10" s="1389"/>
      <c r="L10" s="1389"/>
      <c r="M10" s="1389"/>
    </row>
    <row r="11" spans="1:18" s="2" customFormat="1">
      <c r="A11" s="1390" t="s">
        <v>333</v>
      </c>
      <c r="B11" s="1390"/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</row>
    <row r="12" spans="1:18" s="2" customFormat="1" ht="15.75" hidden="1">
      <c r="A12" s="1391">
        <f>ROUND(M8*1000,0)</f>
        <v>1396720</v>
      </c>
      <c r="B12" s="1391"/>
      <c r="C12" s="1391"/>
      <c r="D12" s="1391"/>
      <c r="E12" s="1391"/>
      <c r="F12" s="3"/>
      <c r="G12" s="4"/>
      <c r="H12" s="4"/>
      <c r="I12" s="4"/>
      <c r="J12" s="4"/>
      <c r="K12" s="4"/>
    </row>
    <row r="13" spans="1:18" s="2" customFormat="1" ht="15" customHeight="1">
      <c r="A13" s="1390" t="e">
        <f>INDEX(сот,MOD(TRUNC(A12/10^8),10)+1)&amp;IF(MOD(TRUNC(A12/10^7),10)=1,INDEX(цать,MOD(TRUNC(A12/10^6),10)+1),INDEX(дес,MOD(TRUNC(A12/10^7),10)))&amp;IF(MOD(TRUNC(A12/10^7),10)&lt;&gt;1,INDEX(ед,MOD(TRUNC(A12/10^6),10)+1),"")&amp;IF(MOD(TRUNC(A12/10^6),1000),IF(MOD(TRUNC(A12/10^7),10)=1,"миллионов ",VLOOKUP(MOD(TRUNC(A12/10^6),10),мил,2)),"")&amp;INDEX(сот,MOD(TRUNC(A12/10^5),10)+1)&amp;IF(MOD(TRUNC(A12/10^4),10)=1,INDEX(цать,MOD(TRUNC(A12/10^3),10)+1),INDEX(дес,MOD(TRUNC(A12/10^4),10)))&amp;IF(MOD(TRUNC(A12/10^4),10)&lt;&gt;1,INDEX(едж,MOD(TRUNC(A12/1000),10)+1),"")&amp;IF(MOD(TRUNC(A12/1000),1000),IF(MOD(TRUNC(A12/10^4),10)=1,"тысяч ",VLOOKUP(MOD(TRUNC(A12/1000),10),тыс,2)),"")&amp;INDEX(сот,MOD(TRUNC(A12/100),10)+1)&amp;IF(MOD(TRUNC(A12/10),10)=1,INDEX(цать,MOD(TRUNC(A12),10)+1),INDEX(дес,MOD(TRUNC(A12/10),10)))&amp;IF(TRUNC(A12)=0,"ноль ",IF(MOD(TRUNC(A12/10),10)&lt;&gt;1,INDEX(ед,MOD(TRUNC(A12),10)+1),""))&amp;IF(MOD(TRUNC(A12/10),10)=1,"рублей",VLOOKUP(MOD(TRUNC(A12),10),руб,2))&amp;TEXT(TRUNC((A12-TRUNC(A12)+0.00001)*100)," 00_ коп.")</f>
        <v>#NAME?</v>
      </c>
      <c r="B13" s="1390"/>
      <c r="C13" s="1390"/>
      <c r="D13" s="1390"/>
      <c r="E13" s="1390"/>
      <c r="F13" s="1390"/>
      <c r="G13" s="1390"/>
      <c r="H13" s="1390"/>
      <c r="I13" s="1390"/>
      <c r="J13" s="1390"/>
      <c r="K13" s="1390"/>
      <c r="L13" s="1390"/>
      <c r="M13" s="1390"/>
    </row>
    <row r="17" spans="1:5" s="14" customFormat="1" ht="12.75" hidden="1">
      <c r="A17" s="1423">
        <f ca="1">TODAY()</f>
        <v>46036</v>
      </c>
      <c r="B17" s="1423">
        <f ca="1">TODAY()</f>
        <v>46036</v>
      </c>
      <c r="C17" s="1423">
        <f ca="1">TODAY()</f>
        <v>46036</v>
      </c>
    </row>
    <row r="18" spans="1:5" s="14" customFormat="1" ht="12.75">
      <c r="A18" s="46" t="s">
        <v>404</v>
      </c>
      <c r="B18" s="47"/>
      <c r="C18" s="47"/>
      <c r="D18" s="47"/>
      <c r="E18" s="47"/>
    </row>
    <row r="19" spans="1:5">
      <c r="A19" s="14"/>
      <c r="B19" s="25"/>
    </row>
    <row r="20" spans="1:5">
      <c r="A20" s="1382"/>
      <c r="B20" s="1382"/>
    </row>
  </sheetData>
  <mergeCells count="14">
    <mergeCell ref="A17:C17"/>
    <mergeCell ref="A20:B20"/>
    <mergeCell ref="B8:G8"/>
    <mergeCell ref="H8:L8"/>
    <mergeCell ref="A9:M10"/>
    <mergeCell ref="A11:M11"/>
    <mergeCell ref="A12:E12"/>
    <mergeCell ref="A13:M13"/>
    <mergeCell ref="B7:L7"/>
    <mergeCell ref="A1:M1"/>
    <mergeCell ref="A2:G2"/>
    <mergeCell ref="A3:M3"/>
    <mergeCell ref="A4:M4"/>
    <mergeCell ref="H5:L5"/>
  </mergeCells>
  <pageMargins left="0.51181102362204722" right="0.51181102362204722" top="0.74803149606299213" bottom="0.74803149606299213" header="0.31496062992125984" footer="0.31496062992125984"/>
  <pageSetup paperSize="9" scale="9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3"/>
  <sheetViews>
    <sheetView workbookViewId="0">
      <selection activeCell="B12" sqref="B12:F12"/>
    </sheetView>
  </sheetViews>
  <sheetFormatPr defaultRowHeight="15"/>
  <cols>
    <col min="1" max="1" width="4.42578125" customWidth="1"/>
    <col min="2" max="2" width="16.85546875" customWidth="1"/>
    <col min="3" max="3" width="18.140625" customWidth="1"/>
    <col min="4" max="4" width="6.5703125" customWidth="1"/>
    <col min="5" max="6" width="8.42578125" customWidth="1"/>
    <col min="7" max="7" width="16.5703125" customWidth="1"/>
    <col min="8" max="8" width="10.5703125" customWidth="1"/>
  </cols>
  <sheetData>
    <row r="1" spans="1:14">
      <c r="B1" s="1463" t="s">
        <v>53</v>
      </c>
      <c r="C1" s="1463"/>
      <c r="D1" s="1463"/>
      <c r="E1" s="1463"/>
      <c r="F1" s="1463"/>
      <c r="G1" s="1463"/>
    </row>
    <row r="3" spans="1:14" ht="15.75">
      <c r="B3" s="1464" t="s">
        <v>64</v>
      </c>
      <c r="C3" s="1464"/>
      <c r="D3" s="1464"/>
      <c r="E3" s="1464"/>
      <c r="F3" s="1464"/>
      <c r="G3" s="1464"/>
      <c r="H3" s="1464"/>
    </row>
    <row r="5" spans="1:14">
      <c r="E5" t="e">
        <f>Сводная!#REF!</f>
        <v>#REF!</v>
      </c>
    </row>
    <row r="7" spans="1:14" ht="90" customHeight="1">
      <c r="A7" s="67" t="s">
        <v>0</v>
      </c>
      <c r="B7" s="67" t="s">
        <v>30</v>
      </c>
      <c r="C7" s="67" t="s">
        <v>50</v>
      </c>
      <c r="D7" s="1" t="s">
        <v>31</v>
      </c>
      <c r="E7" s="49" t="s">
        <v>32</v>
      </c>
      <c r="F7" s="67" t="s">
        <v>51</v>
      </c>
      <c r="G7" s="67" t="s">
        <v>34</v>
      </c>
      <c r="H7" s="67" t="s">
        <v>52</v>
      </c>
    </row>
    <row r="8" spans="1:14" ht="130.69999999999999" customHeight="1">
      <c r="A8" s="53">
        <v>1</v>
      </c>
      <c r="B8" s="35" t="s">
        <v>75</v>
      </c>
      <c r="C8" s="52" t="s">
        <v>76</v>
      </c>
      <c r="D8" s="53">
        <v>2.0499999999999998</v>
      </c>
      <c r="E8" s="53">
        <v>0.7</v>
      </c>
      <c r="F8" s="53">
        <v>15.9</v>
      </c>
      <c r="G8" s="53" t="s">
        <v>86</v>
      </c>
      <c r="H8" s="82">
        <f>15.9/2.05*0.7</f>
        <v>5.4290000000000003</v>
      </c>
    </row>
    <row r="9" spans="1:14" ht="27.2" customHeight="1">
      <c r="A9" s="53">
        <v>2</v>
      </c>
      <c r="B9" s="1465" t="s">
        <v>42</v>
      </c>
      <c r="C9" s="1466"/>
      <c r="D9" s="1466"/>
      <c r="E9" s="1466"/>
      <c r="F9" s="1466"/>
      <c r="G9" s="1467"/>
      <c r="H9" s="83">
        <f>H8</f>
        <v>5.4290000000000003</v>
      </c>
    </row>
    <row r="10" spans="1:14" ht="49.7" customHeight="1">
      <c r="A10" s="53">
        <v>3</v>
      </c>
      <c r="B10" s="1424" t="s">
        <v>217</v>
      </c>
      <c r="C10" s="1425"/>
      <c r="D10" s="1425"/>
      <c r="E10" s="1425"/>
      <c r="F10" s="1426"/>
      <c r="G10" s="53">
        <v>48.85</v>
      </c>
      <c r="H10" s="84">
        <f>H9*G10</f>
        <v>265.20699999999999</v>
      </c>
    </row>
    <row r="11" spans="1:14" ht="51" customHeight="1">
      <c r="A11" s="53">
        <v>4</v>
      </c>
      <c r="B11" s="1428" t="s">
        <v>218</v>
      </c>
      <c r="C11" s="1429"/>
      <c r="D11" s="1429"/>
      <c r="E11" s="1429"/>
      <c r="F11" s="1430"/>
      <c r="G11" s="53">
        <v>4.29</v>
      </c>
      <c r="H11" s="83">
        <f>H10/G11</f>
        <v>61.82</v>
      </c>
    </row>
    <row r="12" spans="1:14" ht="15.75">
      <c r="B12" s="1391">
        <f>ROUND(M8*1000,0)</f>
        <v>0</v>
      </c>
      <c r="C12" s="1391"/>
      <c r="D12" s="1391"/>
      <c r="E12" s="1391"/>
      <c r="F12" s="1391"/>
      <c r="G12" s="3"/>
      <c r="H12" s="3"/>
      <c r="I12" s="3"/>
      <c r="J12" s="3"/>
      <c r="K12" s="3"/>
      <c r="L12" s="4"/>
      <c r="M12" s="2"/>
      <c r="N12" s="2"/>
    </row>
    <row r="13" spans="1:14" ht="47.25" customHeight="1">
      <c r="B13" s="1390" t="str">
        <f>INDEX(сот,MOD(TRUNC(B12/10^8),10)+1)&amp;IF(MOD(TRUNC(B12/10^7),10)=1,INDEX(цать,MOD(TRUNC(B12/10^6),10)+1),INDEX(дес,MOD(TRUNC(B12/10^7),10)))&amp;IF(MOD(TRUNC(B12/10^7),10)&lt;&gt;1,INDEX(ед,MOD(TRUNC(B12/10^6),10)+1),"")&amp;IF(MOD(TRUNC(B12/10^6),1000),IF(MOD(TRUNC(B12/10^7),10)=1,"миллионов ",VLOOKUP(MOD(TRUNC(B12/10^6),10),мил,2)),"")&amp;INDEX(сот,MOD(TRUNC(B12/10^5),10)+1)&amp;IF(MOD(TRUNC(B12/10^4),10)=1,INDEX(цать,MOD(TRUNC(B12/10^3),10)+1),INDEX(дес,MOD(TRUNC(B12/10^4),10)))&amp;IF(MOD(TRUNC(B12/10^4),10)&lt;&gt;1,INDEX(едж,MOD(TRUNC(B12/1000),10)+1),"")&amp;IF(MOD(TRUNC(B12/1000),1000),IF(MOD(TRUNC(B12/10^4),10)=1,"тысяч ",VLOOKUP(MOD(TRUNC(B12/1000),10),тыс,2)),"")&amp;INDEX(сот,MOD(TRUNC(B12/100),10)+1)&amp;IF(MOD(TRUNC(B12/10),10)=1,INDEX(цать,MOD(TRUNC(B12),10)+1),INDEX(дес,MOD(TRUNC(B12/10),10)))&amp;IF(TRUNC(B12)=0,"ноль ",IF(MOD(TRUNC(B12/10),10)&lt;&gt;1,INDEX(ед,MOD(TRUNC(B12),10)+1),""))&amp;IF(MOD(TRUNC(B12/10),10)=1,"рублей",VLOOKUP(MOD(TRUNC(B12),10),руб,2))&amp;TEXT(TRUNC((B12-TRUNC(B12)+0.00001)*100)," 00_ коп.")</f>
        <v>ноль рублей 00 коп.</v>
      </c>
      <c r="C13" s="1390"/>
      <c r="D13" s="1390"/>
      <c r="E13" s="1390"/>
      <c r="F13" s="1390"/>
      <c r="G13" s="1390"/>
      <c r="H13" s="1390"/>
      <c r="I13" s="1390"/>
      <c r="J13" s="1390"/>
      <c r="K13" s="1390"/>
      <c r="L13" s="1390"/>
      <c r="M13" s="1390"/>
      <c r="N13" s="1390"/>
    </row>
  </sheetData>
  <mergeCells count="7">
    <mergeCell ref="B1:G1"/>
    <mergeCell ref="B3:H3"/>
    <mergeCell ref="B12:F12"/>
    <mergeCell ref="B13:N13"/>
    <mergeCell ref="B9:G9"/>
    <mergeCell ref="B10:F10"/>
    <mergeCell ref="B11:F1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Q32"/>
  <sheetViews>
    <sheetView workbookViewId="0">
      <selection activeCell="B7" sqref="B7:K7"/>
    </sheetView>
  </sheetViews>
  <sheetFormatPr defaultColWidth="9.140625" defaultRowHeight="15"/>
  <cols>
    <col min="1" max="1" width="3.5703125" customWidth="1"/>
    <col min="2" max="2" width="15.5703125" customWidth="1"/>
    <col min="3" max="3" width="15.85546875" customWidth="1"/>
    <col min="4" max="4" width="7.42578125" customWidth="1"/>
    <col min="6" max="6" width="8" customWidth="1"/>
    <col min="7" max="7" width="7" customWidth="1"/>
    <col min="8" max="8" width="2.42578125" customWidth="1"/>
    <col min="9" max="9" width="5.85546875" customWidth="1"/>
    <col min="10" max="10" width="2.140625" customWidth="1"/>
    <col min="11" max="11" width="4.5703125" customWidth="1"/>
    <col min="12" max="12" width="11.5703125" customWidth="1"/>
  </cols>
  <sheetData>
    <row r="1" spans="1:43" ht="15.75">
      <c r="A1" s="1418" t="s">
        <v>39</v>
      </c>
      <c r="B1" s="1418"/>
      <c r="C1" s="1418"/>
      <c r="D1" s="1418"/>
      <c r="E1" s="1418"/>
      <c r="F1" s="1418"/>
      <c r="G1" s="1418"/>
      <c r="H1" s="1418"/>
      <c r="I1" s="1418"/>
      <c r="J1" s="1418"/>
      <c r="K1" s="1418"/>
      <c r="L1" s="1418"/>
    </row>
    <row r="2" spans="1:43">
      <c r="A2" s="1419"/>
      <c r="B2" s="1419"/>
      <c r="C2" s="1419"/>
      <c r="D2" s="1419"/>
      <c r="E2" s="1419"/>
      <c r="F2" s="1419"/>
      <c r="G2" s="1419"/>
      <c r="H2" s="1419"/>
      <c r="I2" s="1419"/>
      <c r="J2" s="1419"/>
      <c r="K2" s="1419"/>
    </row>
    <row r="3" spans="1:43" ht="86.2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  <c r="H3" s="1377"/>
      <c r="I3" s="1377"/>
      <c r="J3" s="1377"/>
      <c r="K3" s="1377"/>
      <c r="L3" s="1377"/>
    </row>
    <row r="4" spans="1:43">
      <c r="A4" s="1378" t="e">
        <f>Сводная!#REF!</f>
        <v>#REF!</v>
      </c>
      <c r="B4" s="1378"/>
      <c r="C4" s="1378"/>
      <c r="D4" s="1378"/>
      <c r="E4" s="1378"/>
      <c r="F4" s="1378"/>
      <c r="G4" s="1378"/>
      <c r="H4" s="1378"/>
      <c r="I4" s="1378"/>
      <c r="J4" s="1378"/>
      <c r="K4" s="1378"/>
      <c r="L4" s="1378"/>
    </row>
    <row r="5" spans="1:43" ht="90">
      <c r="A5" s="1" t="s">
        <v>0</v>
      </c>
      <c r="B5" s="1" t="s">
        <v>30</v>
      </c>
      <c r="C5" s="1" t="s">
        <v>2</v>
      </c>
      <c r="D5" s="1" t="s">
        <v>338</v>
      </c>
      <c r="E5" s="49" t="s">
        <v>339</v>
      </c>
      <c r="F5" s="49" t="s">
        <v>40</v>
      </c>
      <c r="G5" s="1420" t="s">
        <v>34</v>
      </c>
      <c r="H5" s="1421"/>
      <c r="I5" s="1421"/>
      <c r="J5" s="1421"/>
      <c r="K5" s="1422"/>
      <c r="L5" s="50" t="s">
        <v>4</v>
      </c>
      <c r="M5" s="164"/>
      <c r="N5" s="164"/>
      <c r="O5" s="164"/>
      <c r="P5" s="164"/>
      <c r="Q5" s="164"/>
    </row>
    <row r="6" spans="1:43" ht="102">
      <c r="A6" s="51">
        <v>1</v>
      </c>
      <c r="B6" s="35" t="s">
        <v>340</v>
      </c>
      <c r="C6" s="52" t="s">
        <v>41</v>
      </c>
      <c r="D6" s="53">
        <v>1</v>
      </c>
      <c r="E6" s="54">
        <v>2</v>
      </c>
      <c r="F6" s="55">
        <v>15.361000000000001</v>
      </c>
      <c r="G6" s="56">
        <f>F6</f>
        <v>15.361000000000001</v>
      </c>
      <c r="H6" s="57" t="s">
        <v>37</v>
      </c>
      <c r="I6" s="57">
        <f>D6</f>
        <v>1</v>
      </c>
      <c r="J6" s="57" t="s">
        <v>12</v>
      </c>
      <c r="K6" s="58">
        <f>E6</f>
        <v>2</v>
      </c>
      <c r="L6" s="59">
        <f>F6/D6*E6</f>
        <v>30.722000000000001</v>
      </c>
      <c r="M6" s="64"/>
    </row>
    <row r="7" spans="1:43" ht="35.25" customHeight="1">
      <c r="A7" s="51">
        <v>2</v>
      </c>
      <c r="B7" s="1383" t="s">
        <v>42</v>
      </c>
      <c r="C7" s="1384"/>
      <c r="D7" s="1384"/>
      <c r="E7" s="1384"/>
      <c r="F7" s="1384"/>
      <c r="G7" s="1416"/>
      <c r="H7" s="1416"/>
      <c r="I7" s="1416"/>
      <c r="J7" s="1416"/>
      <c r="K7" s="1417"/>
      <c r="L7" s="60">
        <f>L6</f>
        <v>30.722000000000001</v>
      </c>
      <c r="M7" s="64"/>
    </row>
    <row r="8" spans="1:43" ht="45.95" customHeight="1">
      <c r="A8" s="61">
        <v>3</v>
      </c>
      <c r="B8" s="1424" t="s">
        <v>336</v>
      </c>
      <c r="C8" s="1425"/>
      <c r="D8" s="1425"/>
      <c r="E8" s="1425"/>
      <c r="F8" s="1426"/>
      <c r="G8" s="1427">
        <v>61.09</v>
      </c>
      <c r="H8" s="1427"/>
      <c r="I8" s="1427"/>
      <c r="J8" s="1427"/>
      <c r="K8" s="1427"/>
      <c r="L8" s="62">
        <f>L7*G8</f>
        <v>1876.807</v>
      </c>
      <c r="M8" s="216"/>
      <c r="N8" s="198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</row>
    <row r="9" spans="1:43" ht="40.700000000000003" customHeight="1">
      <c r="A9" s="44">
        <v>4</v>
      </c>
      <c r="B9" s="1428" t="s">
        <v>334</v>
      </c>
      <c r="C9" s="1429"/>
      <c r="D9" s="1429"/>
      <c r="E9" s="1429"/>
      <c r="F9" s="1430"/>
      <c r="G9" s="1431">
        <v>5.36</v>
      </c>
      <c r="H9" s="1431"/>
      <c r="I9" s="1431"/>
      <c r="J9" s="1431"/>
      <c r="K9" s="1431"/>
      <c r="L9" s="63">
        <f>L8/G9</f>
        <v>350.15100000000001</v>
      </c>
    </row>
    <row r="10" spans="1:43" hidden="1">
      <c r="A10" s="1432" t="s">
        <v>43</v>
      </c>
      <c r="B10" s="1432"/>
      <c r="C10" s="1432"/>
      <c r="D10" s="1432"/>
      <c r="E10" s="1432"/>
      <c r="F10" s="1432"/>
      <c r="G10" s="1432"/>
      <c r="H10" s="1432"/>
      <c r="I10" s="1432"/>
      <c r="J10" s="1432"/>
      <c r="K10" s="1432"/>
      <c r="L10" s="1432"/>
    </row>
    <row r="12" spans="1:43" s="2" customFormat="1" ht="15" customHeight="1">
      <c r="A12" s="1390" t="s">
        <v>335</v>
      </c>
      <c r="B12" s="1390"/>
      <c r="C12" s="1390"/>
      <c r="D12" s="1390"/>
      <c r="E12" s="1390"/>
      <c r="F12" s="1390"/>
      <c r="G12" s="1390"/>
      <c r="H12" s="1390"/>
      <c r="I12" s="1390"/>
      <c r="J12" s="1390"/>
      <c r="K12" s="1390"/>
      <c r="L12" s="1390"/>
      <c r="M12" s="10"/>
    </row>
    <row r="13" spans="1:43" s="2" customFormat="1" ht="15.75" hidden="1">
      <c r="A13" s="1391">
        <f>ROUND(L8*1000,0)</f>
        <v>1876807</v>
      </c>
      <c r="B13" s="1391"/>
      <c r="C13" s="1391"/>
      <c r="D13" s="1391"/>
      <c r="E13" s="1391"/>
      <c r="F13" s="3"/>
      <c r="G13" s="3"/>
      <c r="H13" s="3"/>
      <c r="I13" s="3"/>
      <c r="J13" s="3"/>
      <c r="K13" s="4"/>
    </row>
    <row r="14" spans="1:43" s="2" customFormat="1" ht="15" customHeight="1">
      <c r="A14" s="1390" t="e">
        <f>INDEX(сот,MOD(TRUNC(A13/10^8),10)+1)&amp;IF(MOD(TRUNC(A13/10^7),10)=1,INDEX(цать,MOD(TRUNC(A13/10^6),10)+1),INDEX(дес,MOD(TRUNC(A13/10^7),10)))&amp;IF(MOD(TRUNC(A13/10^7),10)&lt;&gt;1,INDEX(ед,MOD(TRUNC(A13/10^6),10)+1),"")&amp;IF(MOD(TRUNC(A13/10^6),1000),IF(MOD(TRUNC(A13/10^7),10)=1,"миллионов ",VLOOKUP(MOD(TRUNC(A13/10^6),10),мил,2)),"")&amp;INDEX(сот,MOD(TRUNC(A13/10^5),10)+1)&amp;IF(MOD(TRUNC(A13/10^4),10)=1,INDEX(цать,MOD(TRUNC(A13/10^3),10)+1),INDEX(дес,MOD(TRUNC(A13/10^4),10)))&amp;IF(MOD(TRUNC(A13/10^4),10)&lt;&gt;1,INDEX(едж,MOD(TRUNC(A13/1000),10)+1),"")&amp;IF(MOD(TRUNC(A13/1000),1000),IF(MOD(TRUNC(A13/10^4),10)=1,"тысяч ",VLOOKUP(MOD(TRUNC(A13/1000),10),тыс,2)),"")&amp;INDEX(сот,MOD(TRUNC(A13/100),10)+1)&amp;IF(MOD(TRUNC(A13/10),10)=1,INDEX(цать,MOD(TRUNC(A13),10)+1),INDEX(дес,MOD(TRUNC(A13/10),10)))&amp;IF(TRUNC(A13)=0,"ноль ",IF(MOD(TRUNC(A13/10),10)&lt;&gt;1,INDEX(ед,MOD(TRUNC(A13),10)+1),""))&amp;IF(MOD(TRUNC(A13/10),10)=1,"рублей",VLOOKUP(MOD(TRUNC(A13),10),руб,2))&amp;TEXT(TRUNC((A13-TRUNC(A13)+0.00001)*100)," 00_ коп.")</f>
        <v>#NAME?</v>
      </c>
      <c r="B14" s="1390"/>
      <c r="C14" s="1390"/>
      <c r="D14" s="1390"/>
      <c r="E14" s="1390"/>
      <c r="F14" s="1390"/>
      <c r="G14" s="1390"/>
      <c r="H14" s="1390"/>
      <c r="I14" s="1390"/>
      <c r="J14" s="1390"/>
      <c r="K14" s="1390"/>
      <c r="L14" s="1390"/>
      <c r="M14" s="10"/>
    </row>
    <row r="15" spans="1:43" hidden="1"/>
    <row r="17" spans="1:5" hidden="1"/>
    <row r="18" spans="1:5" hidden="1"/>
    <row r="19" spans="1:5" hidden="1"/>
    <row r="20" spans="1:5" hidden="1"/>
    <row r="21" spans="1:5" hidden="1"/>
    <row r="22" spans="1:5" hidden="1"/>
    <row r="23" spans="1:5" hidden="1"/>
    <row r="25" spans="1:5" hidden="1"/>
    <row r="26" spans="1:5" hidden="1"/>
    <row r="27" spans="1:5" hidden="1"/>
    <row r="28" spans="1:5" hidden="1"/>
    <row r="29" spans="1:5" hidden="1"/>
    <row r="31" spans="1:5" s="14" customFormat="1" ht="12.75" hidden="1">
      <c r="A31" s="1423">
        <f ca="1">TODAY()</f>
        <v>46036</v>
      </c>
      <c r="B31" s="1423">
        <f ca="1">TODAY()</f>
        <v>46036</v>
      </c>
      <c r="C31" s="1423">
        <f ca="1">TODAY()</f>
        <v>46036</v>
      </c>
    </row>
    <row r="32" spans="1:5" s="14" customFormat="1" ht="12.75">
      <c r="A32" s="46" t="s">
        <v>404</v>
      </c>
      <c r="B32" s="47"/>
      <c r="C32" s="47"/>
      <c r="D32" s="47"/>
      <c r="E32" s="47"/>
    </row>
  </sheetData>
  <mergeCells count="15">
    <mergeCell ref="A13:E13"/>
    <mergeCell ref="A31:C31"/>
    <mergeCell ref="A12:L12"/>
    <mergeCell ref="A14:L14"/>
    <mergeCell ref="B8:F8"/>
    <mergeCell ref="G8:K8"/>
    <mergeCell ref="B9:F9"/>
    <mergeCell ref="G9:K9"/>
    <mergeCell ref="A10:L10"/>
    <mergeCell ref="B7:K7"/>
    <mergeCell ref="A1:L1"/>
    <mergeCell ref="A2:K2"/>
    <mergeCell ref="A3:L3"/>
    <mergeCell ref="A4:L4"/>
    <mergeCell ref="G5:K5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Q31"/>
  <sheetViews>
    <sheetView workbookViewId="0">
      <selection activeCell="M38" sqref="M38"/>
    </sheetView>
  </sheetViews>
  <sheetFormatPr defaultColWidth="9.140625" defaultRowHeight="15"/>
  <cols>
    <col min="1" max="1" width="2.85546875" customWidth="1"/>
    <col min="2" max="2" width="17" customWidth="1"/>
    <col min="3" max="3" width="15.85546875" customWidth="1"/>
    <col min="4" max="4" width="7.42578125" customWidth="1"/>
    <col min="6" max="6" width="7.5703125" customWidth="1"/>
    <col min="7" max="7" width="7" customWidth="1"/>
    <col min="8" max="8" width="2.42578125" customWidth="1"/>
    <col min="9" max="9" width="3.85546875" customWidth="1"/>
    <col min="10" max="10" width="2.140625" customWidth="1"/>
    <col min="11" max="11" width="6.42578125" customWidth="1"/>
    <col min="12" max="12" width="10.140625" customWidth="1"/>
    <col min="13" max="13" width="14.140625" customWidth="1"/>
  </cols>
  <sheetData>
    <row r="1" spans="1:43" ht="36.950000000000003" customHeight="1">
      <c r="A1" s="1375" t="s">
        <v>841</v>
      </c>
      <c r="B1" s="1375"/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72"/>
    </row>
    <row r="2" spans="1:43">
      <c r="A2" s="1419"/>
      <c r="B2" s="1419"/>
      <c r="C2" s="1419"/>
      <c r="D2" s="1419"/>
      <c r="E2" s="1419"/>
      <c r="F2" s="1419"/>
      <c r="G2" s="1419"/>
      <c r="H2" s="1419"/>
      <c r="I2" s="1419"/>
      <c r="J2" s="1419"/>
      <c r="K2" s="1419"/>
    </row>
    <row r="3" spans="1:43" ht="73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  <c r="H3" s="1377"/>
      <c r="I3" s="1377"/>
      <c r="J3" s="1377"/>
      <c r="K3" s="1377"/>
      <c r="L3" s="1377"/>
    </row>
    <row r="4" spans="1:43" ht="15.75">
      <c r="A4" s="1468"/>
      <c r="B4" s="1468"/>
      <c r="C4" s="1468"/>
      <c r="D4" s="1468"/>
      <c r="E4" s="1468"/>
      <c r="F4" s="1468"/>
      <c r="G4" s="1468"/>
      <c r="H4" s="1468"/>
      <c r="I4" s="1468"/>
      <c r="J4" s="1468"/>
      <c r="K4" s="1468"/>
      <c r="L4" s="1468"/>
    </row>
    <row r="5" spans="1:43" ht="101.25">
      <c r="A5" s="1" t="s">
        <v>0</v>
      </c>
      <c r="B5" s="1" t="s">
        <v>30</v>
      </c>
      <c r="C5" s="1" t="s">
        <v>2</v>
      </c>
      <c r="D5" s="1" t="s">
        <v>338</v>
      </c>
      <c r="E5" s="49" t="s">
        <v>339</v>
      </c>
      <c r="F5" s="49" t="s">
        <v>40</v>
      </c>
      <c r="G5" s="1420" t="s">
        <v>34</v>
      </c>
      <c r="H5" s="1421"/>
      <c r="I5" s="1421"/>
      <c r="J5" s="1421"/>
      <c r="K5" s="1422"/>
      <c r="L5" s="50" t="s">
        <v>4</v>
      </c>
    </row>
    <row r="6" spans="1:43" ht="105" customHeight="1">
      <c r="A6" s="51">
        <v>1</v>
      </c>
      <c r="B6" s="35" t="s">
        <v>842</v>
      </c>
      <c r="C6" s="52" t="s">
        <v>843</v>
      </c>
      <c r="D6" s="53">
        <v>1</v>
      </c>
      <c r="E6" s="54">
        <v>0.4</v>
      </c>
      <c r="F6" s="568">
        <v>5.7560000000000002</v>
      </c>
      <c r="G6" s="569">
        <f>F6</f>
        <v>5.7560000000000002</v>
      </c>
      <c r="H6" s="57" t="s">
        <v>37</v>
      </c>
      <c r="I6" s="57">
        <v>1</v>
      </c>
      <c r="J6" s="57" t="s">
        <v>12</v>
      </c>
      <c r="K6" s="58">
        <f>E6</f>
        <v>0.4</v>
      </c>
      <c r="L6" s="59">
        <f>F6/D6*E6</f>
        <v>2.302</v>
      </c>
      <c r="M6" s="64">
        <f>F6/D6*E6</f>
        <v>2.302</v>
      </c>
    </row>
    <row r="7" spans="1:43" ht="39" customHeight="1">
      <c r="A7" s="51">
        <v>2</v>
      </c>
      <c r="B7" s="1383" t="s">
        <v>219</v>
      </c>
      <c r="C7" s="1384"/>
      <c r="D7" s="1384"/>
      <c r="E7" s="1384"/>
      <c r="F7" s="1384"/>
      <c r="G7" s="1416"/>
      <c r="H7" s="1416"/>
      <c r="I7" s="1416"/>
      <c r="J7" s="1416"/>
      <c r="K7" s="1417"/>
      <c r="L7" s="60">
        <f>L6</f>
        <v>2.302</v>
      </c>
      <c r="M7" s="64"/>
    </row>
    <row r="8" spans="1:43" ht="39" customHeight="1">
      <c r="A8" s="61">
        <v>3</v>
      </c>
      <c r="B8" s="1424" t="s">
        <v>847</v>
      </c>
      <c r="C8" s="1425"/>
      <c r="D8" s="1425"/>
      <c r="E8" s="1425"/>
      <c r="F8" s="1426"/>
      <c r="G8" s="1427">
        <v>66.38</v>
      </c>
      <c r="H8" s="1427"/>
      <c r="I8" s="1427"/>
      <c r="J8" s="1427"/>
      <c r="K8" s="1427"/>
      <c r="L8" s="62">
        <f>L7*G8</f>
        <v>152.80699999999999</v>
      </c>
      <c r="M8" s="64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</row>
    <row r="9" spans="1:43" ht="39" customHeight="1">
      <c r="A9" s="44">
        <v>4</v>
      </c>
      <c r="B9" s="1428" t="s">
        <v>848</v>
      </c>
      <c r="C9" s="1429"/>
      <c r="D9" s="1429"/>
      <c r="E9" s="1429"/>
      <c r="F9" s="1430"/>
      <c r="G9" s="1431">
        <v>5.83</v>
      </c>
      <c r="H9" s="1431"/>
      <c r="I9" s="1431"/>
      <c r="J9" s="1431"/>
      <c r="K9" s="1431"/>
      <c r="L9" s="63">
        <f>L8/G9</f>
        <v>26.21</v>
      </c>
    </row>
    <row r="10" spans="1:43" hidden="1">
      <c r="A10" s="1432" t="s">
        <v>43</v>
      </c>
      <c r="B10" s="1432"/>
      <c r="C10" s="1432"/>
      <c r="D10" s="1432"/>
      <c r="E10" s="1432"/>
      <c r="F10" s="1432"/>
      <c r="G10" s="1432"/>
      <c r="H10" s="1432"/>
      <c r="I10" s="1432"/>
      <c r="J10" s="1432"/>
      <c r="K10" s="1432"/>
      <c r="L10" s="1432"/>
    </row>
    <row r="12" spans="1:43" s="2" customFormat="1" ht="15" customHeight="1">
      <c r="A12" s="1469" t="s">
        <v>335</v>
      </c>
      <c r="B12" s="1469"/>
      <c r="C12" s="1469"/>
      <c r="D12" s="1469"/>
      <c r="E12" s="1469"/>
      <c r="F12" s="1469"/>
      <c r="G12" s="1469"/>
      <c r="H12" s="1469"/>
      <c r="I12" s="1469"/>
      <c r="J12" s="1469"/>
      <c r="K12" s="1469"/>
      <c r="L12" s="1469"/>
      <c r="M12" s="10"/>
    </row>
    <row r="13" spans="1:43" s="2" customFormat="1" ht="15.75">
      <c r="A13" s="1391">
        <f>ROUND(L8*1000,0)</f>
        <v>152807</v>
      </c>
      <c r="B13" s="1391"/>
      <c r="C13" s="1391"/>
      <c r="D13" s="1391"/>
      <c r="E13" s="1391"/>
      <c r="F13" s="3"/>
      <c r="G13" s="3"/>
      <c r="H13" s="3"/>
      <c r="I13" s="3"/>
      <c r="J13" s="3"/>
      <c r="K13" s="4"/>
    </row>
    <row r="14" spans="1:43" s="2" customFormat="1" ht="15" customHeight="1">
      <c r="A14" s="1390" t="str">
        <f>INDEX(сот,MOD(TRUNC(A13/10^8),10)+1)&amp;IF(MOD(TRUNC(A13/10^7),10)=1,INDEX(цать,MOD(TRUNC(A13/10^6),10)+1),INDEX(дес,MOD(TRUNC(A13/10^7),10)))&amp;IF(MOD(TRUNC(A13/10^7),10)&lt;&gt;1,INDEX(ед,MOD(TRUNC(A13/10^6),10)+1),"")&amp;IF(MOD(TRUNC(A13/10^6),1000),IF(MOD(TRUNC(A13/10^7),10)=1,"миллионов ",VLOOKUP(MOD(TRUNC(A13/10^6),10),мил,2)),"")&amp;INDEX(сот,MOD(TRUNC(A13/10^5),10)+1)&amp;IF(MOD(TRUNC(A13/10^4),10)=1,INDEX(цать,MOD(TRUNC(A13/10^3),10)+1),INDEX(дес,MOD(TRUNC(A13/10^4),10)))&amp;IF(MOD(TRUNC(A13/10^4),10)&lt;&gt;1,INDEX(едж,MOD(TRUNC(A13/1000),10)+1),"")&amp;IF(MOD(TRUNC(A13/1000),1000),IF(MOD(TRUNC(A13/10^4),10)=1,"тысяч ",VLOOKUP(MOD(TRUNC(A13/1000),10),тыс,2)),"")&amp;INDEX(сот,MOD(TRUNC(A13/100),10)+1)&amp;IF(MOD(TRUNC(A13/10),10)=1,INDEX(цать,MOD(TRUNC(A13),10)+1),INDEX(дес,MOD(TRUNC(A13/10),10)))&amp;IF(TRUNC(A13)=0,"ноль ",IF(MOD(TRUNC(A13/10),10)&lt;&gt;1,INDEX(ед,MOD(TRUNC(A13),10)+1),""))&amp;IF(MOD(TRUNC(A13/10),10)=1,"рублей",VLOOKUP(MOD(TRUNC(A13),10),руб,2))&amp;TEXT(TRUNC((A13-TRUNC(A13)+0.00001)*100)," 00_ коп.")</f>
        <v>сто пятьдесят две тысячиzвосемьсот семь рублей 00 коп.</v>
      </c>
      <c r="B14" s="1390"/>
      <c r="C14" s="1390"/>
      <c r="D14" s="1390"/>
      <c r="E14" s="1390"/>
      <c r="F14" s="1390"/>
      <c r="G14" s="1390"/>
      <c r="H14" s="1390"/>
      <c r="I14" s="1390"/>
      <c r="J14" s="1390"/>
      <c r="K14" s="1390"/>
      <c r="L14" s="1390"/>
      <c r="M14" s="10"/>
    </row>
    <row r="15" spans="1:43" hidden="1"/>
    <row r="17" spans="1:2" hidden="1"/>
    <row r="18" spans="1:2" hidden="1"/>
    <row r="19" spans="1:2" hidden="1"/>
    <row r="20" spans="1:2" hidden="1"/>
    <row r="21" spans="1:2" hidden="1"/>
    <row r="22" spans="1:2" hidden="1"/>
    <row r="23" spans="1:2" hidden="1"/>
    <row r="25" spans="1:2" hidden="1"/>
    <row r="26" spans="1:2" hidden="1"/>
    <row r="27" spans="1:2" hidden="1"/>
    <row r="28" spans="1:2" hidden="1"/>
    <row r="29" spans="1:2" hidden="1"/>
    <row r="31" spans="1:2">
      <c r="A31" s="1382"/>
      <c r="B31" s="1382"/>
    </row>
  </sheetData>
  <mergeCells count="15">
    <mergeCell ref="A13:E13"/>
    <mergeCell ref="A14:L14"/>
    <mergeCell ref="A31:B31"/>
    <mergeCell ref="B8:F8"/>
    <mergeCell ref="G8:K8"/>
    <mergeCell ref="B9:F9"/>
    <mergeCell ref="G9:K9"/>
    <mergeCell ref="A10:L10"/>
    <mergeCell ref="A12:L12"/>
    <mergeCell ref="B7:K7"/>
    <mergeCell ref="A1:L1"/>
    <mergeCell ref="A2:K2"/>
    <mergeCell ref="A3:L3"/>
    <mergeCell ref="A4:L4"/>
    <mergeCell ref="G5:K5"/>
  </mergeCells>
  <pageMargins left="0.7" right="0.7" top="0.75" bottom="0.75" header="0.3" footer="0.3"/>
  <pageSetup paperSize="9" scale="9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76"/>
  <sheetViews>
    <sheetView workbookViewId="0">
      <selection activeCell="H17" sqref="H17"/>
    </sheetView>
  </sheetViews>
  <sheetFormatPr defaultRowHeight="15"/>
  <cols>
    <col min="1" max="1" width="4.42578125" style="501" customWidth="1"/>
    <col min="2" max="2" width="53.42578125" style="360" customWidth="1"/>
    <col min="3" max="3" width="25.5703125" style="503" customWidth="1"/>
    <col min="4" max="4" width="11.42578125" style="360" customWidth="1"/>
    <col min="5" max="5" width="7" style="360" hidden="1" customWidth="1"/>
    <col min="6" max="6" width="6" style="360" hidden="1" customWidth="1"/>
    <col min="7" max="7" width="12.85546875" style="360" customWidth="1"/>
    <col min="8" max="8" width="11.5703125" style="360" customWidth="1"/>
    <col min="9" max="9" width="12.140625" style="360" customWidth="1"/>
    <col min="10" max="10" width="17.85546875" style="376" customWidth="1"/>
    <col min="11" max="11" width="0.5703125" style="360" customWidth="1"/>
    <col min="12" max="12" width="8.85546875" style="360" hidden="1" customWidth="1"/>
    <col min="13" max="14" width="8.85546875" style="360"/>
    <col min="15" max="15" width="9.5703125" style="360" bestFit="1" customWidth="1"/>
    <col min="16" max="256" width="8.85546875" style="360"/>
    <col min="257" max="257" width="4.42578125" style="360" customWidth="1"/>
    <col min="258" max="258" width="53.42578125" style="360" customWidth="1"/>
    <col min="259" max="259" width="25.5703125" style="360" customWidth="1"/>
    <col min="260" max="260" width="11.42578125" style="360" customWidth="1"/>
    <col min="261" max="262" width="0" style="360" hidden="1" customWidth="1"/>
    <col min="263" max="263" width="12.85546875" style="360" customWidth="1"/>
    <col min="264" max="264" width="11.5703125" style="360" customWidth="1"/>
    <col min="265" max="265" width="12.140625" style="360" customWidth="1"/>
    <col min="266" max="266" width="16.140625" style="360" customWidth="1"/>
    <col min="267" max="267" width="0.5703125" style="360" customWidth="1"/>
    <col min="268" max="268" width="0" style="360" hidden="1" customWidth="1"/>
    <col min="269" max="270" width="8.85546875" style="360"/>
    <col min="271" max="271" width="9.5703125" style="360" bestFit="1" customWidth="1"/>
    <col min="272" max="512" width="8.85546875" style="360"/>
    <col min="513" max="513" width="4.42578125" style="360" customWidth="1"/>
    <col min="514" max="514" width="53.42578125" style="360" customWidth="1"/>
    <col min="515" max="515" width="25.5703125" style="360" customWidth="1"/>
    <col min="516" max="516" width="11.42578125" style="360" customWidth="1"/>
    <col min="517" max="518" width="0" style="360" hidden="1" customWidth="1"/>
    <col min="519" max="519" width="12.85546875" style="360" customWidth="1"/>
    <col min="520" max="520" width="11.5703125" style="360" customWidth="1"/>
    <col min="521" max="521" width="12.140625" style="360" customWidth="1"/>
    <col min="522" max="522" width="16.140625" style="360" customWidth="1"/>
    <col min="523" max="523" width="0.5703125" style="360" customWidth="1"/>
    <col min="524" max="524" width="0" style="360" hidden="1" customWidth="1"/>
    <col min="525" max="526" width="8.85546875" style="360"/>
    <col min="527" max="527" width="9.5703125" style="360" bestFit="1" customWidth="1"/>
    <col min="528" max="768" width="8.85546875" style="360"/>
    <col min="769" max="769" width="4.42578125" style="360" customWidth="1"/>
    <col min="770" max="770" width="53.42578125" style="360" customWidth="1"/>
    <col min="771" max="771" width="25.5703125" style="360" customWidth="1"/>
    <col min="772" max="772" width="11.42578125" style="360" customWidth="1"/>
    <col min="773" max="774" width="0" style="360" hidden="1" customWidth="1"/>
    <col min="775" max="775" width="12.85546875" style="360" customWidth="1"/>
    <col min="776" max="776" width="11.5703125" style="360" customWidth="1"/>
    <col min="777" max="777" width="12.140625" style="360" customWidth="1"/>
    <col min="778" max="778" width="16.140625" style="360" customWidth="1"/>
    <col min="779" max="779" width="0.5703125" style="360" customWidth="1"/>
    <col min="780" max="780" width="0" style="360" hidden="1" customWidth="1"/>
    <col min="781" max="782" width="8.85546875" style="360"/>
    <col min="783" max="783" width="9.5703125" style="360" bestFit="1" customWidth="1"/>
    <col min="784" max="1024" width="8.85546875" style="360"/>
    <col min="1025" max="1025" width="4.42578125" style="360" customWidth="1"/>
    <col min="1026" max="1026" width="53.42578125" style="360" customWidth="1"/>
    <col min="1027" max="1027" width="25.5703125" style="360" customWidth="1"/>
    <col min="1028" max="1028" width="11.42578125" style="360" customWidth="1"/>
    <col min="1029" max="1030" width="0" style="360" hidden="1" customWidth="1"/>
    <col min="1031" max="1031" width="12.85546875" style="360" customWidth="1"/>
    <col min="1032" max="1032" width="11.5703125" style="360" customWidth="1"/>
    <col min="1033" max="1033" width="12.140625" style="360" customWidth="1"/>
    <col min="1034" max="1034" width="16.140625" style="360" customWidth="1"/>
    <col min="1035" max="1035" width="0.5703125" style="360" customWidth="1"/>
    <col min="1036" max="1036" width="0" style="360" hidden="1" customWidth="1"/>
    <col min="1037" max="1038" width="8.85546875" style="360"/>
    <col min="1039" max="1039" width="9.5703125" style="360" bestFit="1" customWidth="1"/>
    <col min="1040" max="1280" width="8.85546875" style="360"/>
    <col min="1281" max="1281" width="4.42578125" style="360" customWidth="1"/>
    <col min="1282" max="1282" width="53.42578125" style="360" customWidth="1"/>
    <col min="1283" max="1283" width="25.5703125" style="360" customWidth="1"/>
    <col min="1284" max="1284" width="11.42578125" style="360" customWidth="1"/>
    <col min="1285" max="1286" width="0" style="360" hidden="1" customWidth="1"/>
    <col min="1287" max="1287" width="12.85546875" style="360" customWidth="1"/>
    <col min="1288" max="1288" width="11.5703125" style="360" customWidth="1"/>
    <col min="1289" max="1289" width="12.140625" style="360" customWidth="1"/>
    <col min="1290" max="1290" width="16.140625" style="360" customWidth="1"/>
    <col min="1291" max="1291" width="0.5703125" style="360" customWidth="1"/>
    <col min="1292" max="1292" width="0" style="360" hidden="1" customWidth="1"/>
    <col min="1293" max="1294" width="8.85546875" style="360"/>
    <col min="1295" max="1295" width="9.5703125" style="360" bestFit="1" customWidth="1"/>
    <col min="1296" max="1536" width="8.85546875" style="360"/>
    <col min="1537" max="1537" width="4.42578125" style="360" customWidth="1"/>
    <col min="1538" max="1538" width="53.42578125" style="360" customWidth="1"/>
    <col min="1539" max="1539" width="25.5703125" style="360" customWidth="1"/>
    <col min="1540" max="1540" width="11.42578125" style="360" customWidth="1"/>
    <col min="1541" max="1542" width="0" style="360" hidden="1" customWidth="1"/>
    <col min="1543" max="1543" width="12.85546875" style="360" customWidth="1"/>
    <col min="1544" max="1544" width="11.5703125" style="360" customWidth="1"/>
    <col min="1545" max="1545" width="12.140625" style="360" customWidth="1"/>
    <col min="1546" max="1546" width="16.140625" style="360" customWidth="1"/>
    <col min="1547" max="1547" width="0.5703125" style="360" customWidth="1"/>
    <col min="1548" max="1548" width="0" style="360" hidden="1" customWidth="1"/>
    <col min="1549" max="1550" width="8.85546875" style="360"/>
    <col min="1551" max="1551" width="9.5703125" style="360" bestFit="1" customWidth="1"/>
    <col min="1552" max="1792" width="8.85546875" style="360"/>
    <col min="1793" max="1793" width="4.42578125" style="360" customWidth="1"/>
    <col min="1794" max="1794" width="53.42578125" style="360" customWidth="1"/>
    <col min="1795" max="1795" width="25.5703125" style="360" customWidth="1"/>
    <col min="1796" max="1796" width="11.42578125" style="360" customWidth="1"/>
    <col min="1797" max="1798" width="0" style="360" hidden="1" customWidth="1"/>
    <col min="1799" max="1799" width="12.85546875" style="360" customWidth="1"/>
    <col min="1800" max="1800" width="11.5703125" style="360" customWidth="1"/>
    <col min="1801" max="1801" width="12.140625" style="360" customWidth="1"/>
    <col min="1802" max="1802" width="16.140625" style="360" customWidth="1"/>
    <col min="1803" max="1803" width="0.5703125" style="360" customWidth="1"/>
    <col min="1804" max="1804" width="0" style="360" hidden="1" customWidth="1"/>
    <col min="1805" max="1806" width="8.85546875" style="360"/>
    <col min="1807" max="1807" width="9.5703125" style="360" bestFit="1" customWidth="1"/>
    <col min="1808" max="2048" width="8.85546875" style="360"/>
    <col min="2049" max="2049" width="4.42578125" style="360" customWidth="1"/>
    <col min="2050" max="2050" width="53.42578125" style="360" customWidth="1"/>
    <col min="2051" max="2051" width="25.5703125" style="360" customWidth="1"/>
    <col min="2052" max="2052" width="11.42578125" style="360" customWidth="1"/>
    <col min="2053" max="2054" width="0" style="360" hidden="1" customWidth="1"/>
    <col min="2055" max="2055" width="12.85546875" style="360" customWidth="1"/>
    <col min="2056" max="2056" width="11.5703125" style="360" customWidth="1"/>
    <col min="2057" max="2057" width="12.140625" style="360" customWidth="1"/>
    <col min="2058" max="2058" width="16.140625" style="360" customWidth="1"/>
    <col min="2059" max="2059" width="0.5703125" style="360" customWidth="1"/>
    <col min="2060" max="2060" width="0" style="360" hidden="1" customWidth="1"/>
    <col min="2061" max="2062" width="8.85546875" style="360"/>
    <col min="2063" max="2063" width="9.5703125" style="360" bestFit="1" customWidth="1"/>
    <col min="2064" max="2304" width="8.85546875" style="360"/>
    <col min="2305" max="2305" width="4.42578125" style="360" customWidth="1"/>
    <col min="2306" max="2306" width="53.42578125" style="360" customWidth="1"/>
    <col min="2307" max="2307" width="25.5703125" style="360" customWidth="1"/>
    <col min="2308" max="2308" width="11.42578125" style="360" customWidth="1"/>
    <col min="2309" max="2310" width="0" style="360" hidden="1" customWidth="1"/>
    <col min="2311" max="2311" width="12.85546875" style="360" customWidth="1"/>
    <col min="2312" max="2312" width="11.5703125" style="360" customWidth="1"/>
    <col min="2313" max="2313" width="12.140625" style="360" customWidth="1"/>
    <col min="2314" max="2314" width="16.140625" style="360" customWidth="1"/>
    <col min="2315" max="2315" width="0.5703125" style="360" customWidth="1"/>
    <col min="2316" max="2316" width="0" style="360" hidden="1" customWidth="1"/>
    <col min="2317" max="2318" width="8.85546875" style="360"/>
    <col min="2319" max="2319" width="9.5703125" style="360" bestFit="1" customWidth="1"/>
    <col min="2320" max="2560" width="8.85546875" style="360"/>
    <col min="2561" max="2561" width="4.42578125" style="360" customWidth="1"/>
    <col min="2562" max="2562" width="53.42578125" style="360" customWidth="1"/>
    <col min="2563" max="2563" width="25.5703125" style="360" customWidth="1"/>
    <col min="2564" max="2564" width="11.42578125" style="360" customWidth="1"/>
    <col min="2565" max="2566" width="0" style="360" hidden="1" customWidth="1"/>
    <col min="2567" max="2567" width="12.85546875" style="360" customWidth="1"/>
    <col min="2568" max="2568" width="11.5703125" style="360" customWidth="1"/>
    <col min="2569" max="2569" width="12.140625" style="360" customWidth="1"/>
    <col min="2570" max="2570" width="16.140625" style="360" customWidth="1"/>
    <col min="2571" max="2571" width="0.5703125" style="360" customWidth="1"/>
    <col min="2572" max="2572" width="0" style="360" hidden="1" customWidth="1"/>
    <col min="2573" max="2574" width="8.85546875" style="360"/>
    <col min="2575" max="2575" width="9.5703125" style="360" bestFit="1" customWidth="1"/>
    <col min="2576" max="2816" width="8.85546875" style="360"/>
    <col min="2817" max="2817" width="4.42578125" style="360" customWidth="1"/>
    <col min="2818" max="2818" width="53.42578125" style="360" customWidth="1"/>
    <col min="2819" max="2819" width="25.5703125" style="360" customWidth="1"/>
    <col min="2820" max="2820" width="11.42578125" style="360" customWidth="1"/>
    <col min="2821" max="2822" width="0" style="360" hidden="1" customWidth="1"/>
    <col min="2823" max="2823" width="12.85546875" style="360" customWidth="1"/>
    <col min="2824" max="2824" width="11.5703125" style="360" customWidth="1"/>
    <col min="2825" max="2825" width="12.140625" style="360" customWidth="1"/>
    <col min="2826" max="2826" width="16.140625" style="360" customWidth="1"/>
    <col min="2827" max="2827" width="0.5703125" style="360" customWidth="1"/>
    <col min="2828" max="2828" width="0" style="360" hidden="1" customWidth="1"/>
    <col min="2829" max="2830" width="8.85546875" style="360"/>
    <col min="2831" max="2831" width="9.5703125" style="360" bestFit="1" customWidth="1"/>
    <col min="2832" max="3072" width="8.85546875" style="360"/>
    <col min="3073" max="3073" width="4.42578125" style="360" customWidth="1"/>
    <col min="3074" max="3074" width="53.42578125" style="360" customWidth="1"/>
    <col min="3075" max="3075" width="25.5703125" style="360" customWidth="1"/>
    <col min="3076" max="3076" width="11.42578125" style="360" customWidth="1"/>
    <col min="3077" max="3078" width="0" style="360" hidden="1" customWidth="1"/>
    <col min="3079" max="3079" width="12.85546875" style="360" customWidth="1"/>
    <col min="3080" max="3080" width="11.5703125" style="360" customWidth="1"/>
    <col min="3081" max="3081" width="12.140625" style="360" customWidth="1"/>
    <col min="3082" max="3082" width="16.140625" style="360" customWidth="1"/>
    <col min="3083" max="3083" width="0.5703125" style="360" customWidth="1"/>
    <col min="3084" max="3084" width="0" style="360" hidden="1" customWidth="1"/>
    <col min="3085" max="3086" width="8.85546875" style="360"/>
    <col min="3087" max="3087" width="9.5703125" style="360" bestFit="1" customWidth="1"/>
    <col min="3088" max="3328" width="8.85546875" style="360"/>
    <col min="3329" max="3329" width="4.42578125" style="360" customWidth="1"/>
    <col min="3330" max="3330" width="53.42578125" style="360" customWidth="1"/>
    <col min="3331" max="3331" width="25.5703125" style="360" customWidth="1"/>
    <col min="3332" max="3332" width="11.42578125" style="360" customWidth="1"/>
    <col min="3333" max="3334" width="0" style="360" hidden="1" customWidth="1"/>
    <col min="3335" max="3335" width="12.85546875" style="360" customWidth="1"/>
    <col min="3336" max="3336" width="11.5703125" style="360" customWidth="1"/>
    <col min="3337" max="3337" width="12.140625" style="360" customWidth="1"/>
    <col min="3338" max="3338" width="16.140625" style="360" customWidth="1"/>
    <col min="3339" max="3339" width="0.5703125" style="360" customWidth="1"/>
    <col min="3340" max="3340" width="0" style="360" hidden="1" customWidth="1"/>
    <col min="3341" max="3342" width="8.85546875" style="360"/>
    <col min="3343" max="3343" width="9.5703125" style="360" bestFit="1" customWidth="1"/>
    <col min="3344" max="3584" width="8.85546875" style="360"/>
    <col min="3585" max="3585" width="4.42578125" style="360" customWidth="1"/>
    <col min="3586" max="3586" width="53.42578125" style="360" customWidth="1"/>
    <col min="3587" max="3587" width="25.5703125" style="360" customWidth="1"/>
    <col min="3588" max="3588" width="11.42578125" style="360" customWidth="1"/>
    <col min="3589" max="3590" width="0" style="360" hidden="1" customWidth="1"/>
    <col min="3591" max="3591" width="12.85546875" style="360" customWidth="1"/>
    <col min="3592" max="3592" width="11.5703125" style="360" customWidth="1"/>
    <col min="3593" max="3593" width="12.140625" style="360" customWidth="1"/>
    <col min="3594" max="3594" width="16.140625" style="360" customWidth="1"/>
    <col min="3595" max="3595" width="0.5703125" style="360" customWidth="1"/>
    <col min="3596" max="3596" width="0" style="360" hidden="1" customWidth="1"/>
    <col min="3597" max="3598" width="8.85546875" style="360"/>
    <col min="3599" max="3599" width="9.5703125" style="360" bestFit="1" customWidth="1"/>
    <col min="3600" max="3840" width="8.85546875" style="360"/>
    <col min="3841" max="3841" width="4.42578125" style="360" customWidth="1"/>
    <col min="3842" max="3842" width="53.42578125" style="360" customWidth="1"/>
    <col min="3843" max="3843" width="25.5703125" style="360" customWidth="1"/>
    <col min="3844" max="3844" width="11.42578125" style="360" customWidth="1"/>
    <col min="3845" max="3846" width="0" style="360" hidden="1" customWidth="1"/>
    <col min="3847" max="3847" width="12.85546875" style="360" customWidth="1"/>
    <col min="3848" max="3848" width="11.5703125" style="360" customWidth="1"/>
    <col min="3849" max="3849" width="12.140625" style="360" customWidth="1"/>
    <col min="3850" max="3850" width="16.140625" style="360" customWidth="1"/>
    <col min="3851" max="3851" width="0.5703125" style="360" customWidth="1"/>
    <col min="3852" max="3852" width="0" style="360" hidden="1" customWidth="1"/>
    <col min="3853" max="3854" width="8.85546875" style="360"/>
    <col min="3855" max="3855" width="9.5703125" style="360" bestFit="1" customWidth="1"/>
    <col min="3856" max="4096" width="8.85546875" style="360"/>
    <col min="4097" max="4097" width="4.42578125" style="360" customWidth="1"/>
    <col min="4098" max="4098" width="53.42578125" style="360" customWidth="1"/>
    <col min="4099" max="4099" width="25.5703125" style="360" customWidth="1"/>
    <col min="4100" max="4100" width="11.42578125" style="360" customWidth="1"/>
    <col min="4101" max="4102" width="0" style="360" hidden="1" customWidth="1"/>
    <col min="4103" max="4103" width="12.85546875" style="360" customWidth="1"/>
    <col min="4104" max="4104" width="11.5703125" style="360" customWidth="1"/>
    <col min="4105" max="4105" width="12.140625" style="360" customWidth="1"/>
    <col min="4106" max="4106" width="16.140625" style="360" customWidth="1"/>
    <col min="4107" max="4107" width="0.5703125" style="360" customWidth="1"/>
    <col min="4108" max="4108" width="0" style="360" hidden="1" customWidth="1"/>
    <col min="4109" max="4110" width="8.85546875" style="360"/>
    <col min="4111" max="4111" width="9.5703125" style="360" bestFit="1" customWidth="1"/>
    <col min="4112" max="4352" width="8.85546875" style="360"/>
    <col min="4353" max="4353" width="4.42578125" style="360" customWidth="1"/>
    <col min="4354" max="4354" width="53.42578125" style="360" customWidth="1"/>
    <col min="4355" max="4355" width="25.5703125" style="360" customWidth="1"/>
    <col min="4356" max="4356" width="11.42578125" style="360" customWidth="1"/>
    <col min="4357" max="4358" width="0" style="360" hidden="1" customWidth="1"/>
    <col min="4359" max="4359" width="12.85546875" style="360" customWidth="1"/>
    <col min="4360" max="4360" width="11.5703125" style="360" customWidth="1"/>
    <col min="4361" max="4361" width="12.140625" style="360" customWidth="1"/>
    <col min="4362" max="4362" width="16.140625" style="360" customWidth="1"/>
    <col min="4363" max="4363" width="0.5703125" style="360" customWidth="1"/>
    <col min="4364" max="4364" width="0" style="360" hidden="1" customWidth="1"/>
    <col min="4365" max="4366" width="8.85546875" style="360"/>
    <col min="4367" max="4367" width="9.5703125" style="360" bestFit="1" customWidth="1"/>
    <col min="4368" max="4608" width="8.85546875" style="360"/>
    <col min="4609" max="4609" width="4.42578125" style="360" customWidth="1"/>
    <col min="4610" max="4610" width="53.42578125" style="360" customWidth="1"/>
    <col min="4611" max="4611" width="25.5703125" style="360" customWidth="1"/>
    <col min="4612" max="4612" width="11.42578125" style="360" customWidth="1"/>
    <col min="4613" max="4614" width="0" style="360" hidden="1" customWidth="1"/>
    <col min="4615" max="4615" width="12.85546875" style="360" customWidth="1"/>
    <col min="4616" max="4616" width="11.5703125" style="360" customWidth="1"/>
    <col min="4617" max="4617" width="12.140625" style="360" customWidth="1"/>
    <col min="4618" max="4618" width="16.140625" style="360" customWidth="1"/>
    <col min="4619" max="4619" width="0.5703125" style="360" customWidth="1"/>
    <col min="4620" max="4620" width="0" style="360" hidden="1" customWidth="1"/>
    <col min="4621" max="4622" width="8.85546875" style="360"/>
    <col min="4623" max="4623" width="9.5703125" style="360" bestFit="1" customWidth="1"/>
    <col min="4624" max="4864" width="8.85546875" style="360"/>
    <col min="4865" max="4865" width="4.42578125" style="360" customWidth="1"/>
    <col min="4866" max="4866" width="53.42578125" style="360" customWidth="1"/>
    <col min="4867" max="4867" width="25.5703125" style="360" customWidth="1"/>
    <col min="4868" max="4868" width="11.42578125" style="360" customWidth="1"/>
    <col min="4869" max="4870" width="0" style="360" hidden="1" customWidth="1"/>
    <col min="4871" max="4871" width="12.85546875" style="360" customWidth="1"/>
    <col min="4872" max="4872" width="11.5703125" style="360" customWidth="1"/>
    <col min="4873" max="4873" width="12.140625" style="360" customWidth="1"/>
    <col min="4874" max="4874" width="16.140625" style="360" customWidth="1"/>
    <col min="4875" max="4875" width="0.5703125" style="360" customWidth="1"/>
    <col min="4876" max="4876" width="0" style="360" hidden="1" customWidth="1"/>
    <col min="4877" max="4878" width="8.85546875" style="360"/>
    <col min="4879" max="4879" width="9.5703125" style="360" bestFit="1" customWidth="1"/>
    <col min="4880" max="5120" width="8.85546875" style="360"/>
    <col min="5121" max="5121" width="4.42578125" style="360" customWidth="1"/>
    <col min="5122" max="5122" width="53.42578125" style="360" customWidth="1"/>
    <col min="5123" max="5123" width="25.5703125" style="360" customWidth="1"/>
    <col min="5124" max="5124" width="11.42578125" style="360" customWidth="1"/>
    <col min="5125" max="5126" width="0" style="360" hidden="1" customWidth="1"/>
    <col min="5127" max="5127" width="12.85546875" style="360" customWidth="1"/>
    <col min="5128" max="5128" width="11.5703125" style="360" customWidth="1"/>
    <col min="5129" max="5129" width="12.140625" style="360" customWidth="1"/>
    <col min="5130" max="5130" width="16.140625" style="360" customWidth="1"/>
    <col min="5131" max="5131" width="0.5703125" style="360" customWidth="1"/>
    <col min="5132" max="5132" width="0" style="360" hidden="1" customWidth="1"/>
    <col min="5133" max="5134" width="8.85546875" style="360"/>
    <col min="5135" max="5135" width="9.5703125" style="360" bestFit="1" customWidth="1"/>
    <col min="5136" max="5376" width="8.85546875" style="360"/>
    <col min="5377" max="5377" width="4.42578125" style="360" customWidth="1"/>
    <col min="5378" max="5378" width="53.42578125" style="360" customWidth="1"/>
    <col min="5379" max="5379" width="25.5703125" style="360" customWidth="1"/>
    <col min="5380" max="5380" width="11.42578125" style="360" customWidth="1"/>
    <col min="5381" max="5382" width="0" style="360" hidden="1" customWidth="1"/>
    <col min="5383" max="5383" width="12.85546875" style="360" customWidth="1"/>
    <col min="5384" max="5384" width="11.5703125" style="360" customWidth="1"/>
    <col min="5385" max="5385" width="12.140625" style="360" customWidth="1"/>
    <col min="5386" max="5386" width="16.140625" style="360" customWidth="1"/>
    <col min="5387" max="5387" width="0.5703125" style="360" customWidth="1"/>
    <col min="5388" max="5388" width="0" style="360" hidden="1" customWidth="1"/>
    <col min="5389" max="5390" width="8.85546875" style="360"/>
    <col min="5391" max="5391" width="9.5703125" style="360" bestFit="1" customWidth="1"/>
    <col min="5392" max="5632" width="8.85546875" style="360"/>
    <col min="5633" max="5633" width="4.42578125" style="360" customWidth="1"/>
    <col min="5634" max="5634" width="53.42578125" style="360" customWidth="1"/>
    <col min="5635" max="5635" width="25.5703125" style="360" customWidth="1"/>
    <col min="5636" max="5636" width="11.42578125" style="360" customWidth="1"/>
    <col min="5637" max="5638" width="0" style="360" hidden="1" customWidth="1"/>
    <col min="5639" max="5639" width="12.85546875" style="360" customWidth="1"/>
    <col min="5640" max="5640" width="11.5703125" style="360" customWidth="1"/>
    <col min="5641" max="5641" width="12.140625" style="360" customWidth="1"/>
    <col min="5642" max="5642" width="16.140625" style="360" customWidth="1"/>
    <col min="5643" max="5643" width="0.5703125" style="360" customWidth="1"/>
    <col min="5644" max="5644" width="0" style="360" hidden="1" customWidth="1"/>
    <col min="5645" max="5646" width="8.85546875" style="360"/>
    <col min="5647" max="5647" width="9.5703125" style="360" bestFit="1" customWidth="1"/>
    <col min="5648" max="5888" width="8.85546875" style="360"/>
    <col min="5889" max="5889" width="4.42578125" style="360" customWidth="1"/>
    <col min="5890" max="5890" width="53.42578125" style="360" customWidth="1"/>
    <col min="5891" max="5891" width="25.5703125" style="360" customWidth="1"/>
    <col min="5892" max="5892" width="11.42578125" style="360" customWidth="1"/>
    <col min="5893" max="5894" width="0" style="360" hidden="1" customWidth="1"/>
    <col min="5895" max="5895" width="12.85546875" style="360" customWidth="1"/>
    <col min="5896" max="5896" width="11.5703125" style="360" customWidth="1"/>
    <col min="5897" max="5897" width="12.140625" style="360" customWidth="1"/>
    <col min="5898" max="5898" width="16.140625" style="360" customWidth="1"/>
    <col min="5899" max="5899" width="0.5703125" style="360" customWidth="1"/>
    <col min="5900" max="5900" width="0" style="360" hidden="1" customWidth="1"/>
    <col min="5901" max="5902" width="8.85546875" style="360"/>
    <col min="5903" max="5903" width="9.5703125" style="360" bestFit="1" customWidth="1"/>
    <col min="5904" max="6144" width="8.85546875" style="360"/>
    <col min="6145" max="6145" width="4.42578125" style="360" customWidth="1"/>
    <col min="6146" max="6146" width="53.42578125" style="360" customWidth="1"/>
    <col min="6147" max="6147" width="25.5703125" style="360" customWidth="1"/>
    <col min="6148" max="6148" width="11.42578125" style="360" customWidth="1"/>
    <col min="6149" max="6150" width="0" style="360" hidden="1" customWidth="1"/>
    <col min="6151" max="6151" width="12.85546875" style="360" customWidth="1"/>
    <col min="6152" max="6152" width="11.5703125" style="360" customWidth="1"/>
    <col min="6153" max="6153" width="12.140625" style="360" customWidth="1"/>
    <col min="6154" max="6154" width="16.140625" style="360" customWidth="1"/>
    <col min="6155" max="6155" width="0.5703125" style="360" customWidth="1"/>
    <col min="6156" max="6156" width="0" style="360" hidden="1" customWidth="1"/>
    <col min="6157" max="6158" width="8.85546875" style="360"/>
    <col min="6159" max="6159" width="9.5703125" style="360" bestFit="1" customWidth="1"/>
    <col min="6160" max="6400" width="8.85546875" style="360"/>
    <col min="6401" max="6401" width="4.42578125" style="360" customWidth="1"/>
    <col min="6402" max="6402" width="53.42578125" style="360" customWidth="1"/>
    <col min="6403" max="6403" width="25.5703125" style="360" customWidth="1"/>
    <col min="6404" max="6404" width="11.42578125" style="360" customWidth="1"/>
    <col min="6405" max="6406" width="0" style="360" hidden="1" customWidth="1"/>
    <col min="6407" max="6407" width="12.85546875" style="360" customWidth="1"/>
    <col min="6408" max="6408" width="11.5703125" style="360" customWidth="1"/>
    <col min="6409" max="6409" width="12.140625" style="360" customWidth="1"/>
    <col min="6410" max="6410" width="16.140625" style="360" customWidth="1"/>
    <col min="6411" max="6411" width="0.5703125" style="360" customWidth="1"/>
    <col min="6412" max="6412" width="0" style="360" hidden="1" customWidth="1"/>
    <col min="6413" max="6414" width="8.85546875" style="360"/>
    <col min="6415" max="6415" width="9.5703125" style="360" bestFit="1" customWidth="1"/>
    <col min="6416" max="6656" width="8.85546875" style="360"/>
    <col min="6657" max="6657" width="4.42578125" style="360" customWidth="1"/>
    <col min="6658" max="6658" width="53.42578125" style="360" customWidth="1"/>
    <col min="6659" max="6659" width="25.5703125" style="360" customWidth="1"/>
    <col min="6660" max="6660" width="11.42578125" style="360" customWidth="1"/>
    <col min="6661" max="6662" width="0" style="360" hidden="1" customWidth="1"/>
    <col min="6663" max="6663" width="12.85546875" style="360" customWidth="1"/>
    <col min="6664" max="6664" width="11.5703125" style="360" customWidth="1"/>
    <col min="6665" max="6665" width="12.140625" style="360" customWidth="1"/>
    <col min="6666" max="6666" width="16.140625" style="360" customWidth="1"/>
    <col min="6667" max="6667" width="0.5703125" style="360" customWidth="1"/>
    <col min="6668" max="6668" width="0" style="360" hidden="1" customWidth="1"/>
    <col min="6669" max="6670" width="8.85546875" style="360"/>
    <col min="6671" max="6671" width="9.5703125" style="360" bestFit="1" customWidth="1"/>
    <col min="6672" max="6912" width="8.85546875" style="360"/>
    <col min="6913" max="6913" width="4.42578125" style="360" customWidth="1"/>
    <col min="6914" max="6914" width="53.42578125" style="360" customWidth="1"/>
    <col min="6915" max="6915" width="25.5703125" style="360" customWidth="1"/>
    <col min="6916" max="6916" width="11.42578125" style="360" customWidth="1"/>
    <col min="6917" max="6918" width="0" style="360" hidden="1" customWidth="1"/>
    <col min="6919" max="6919" width="12.85546875" style="360" customWidth="1"/>
    <col min="6920" max="6920" width="11.5703125" style="360" customWidth="1"/>
    <col min="6921" max="6921" width="12.140625" style="360" customWidth="1"/>
    <col min="6922" max="6922" width="16.140625" style="360" customWidth="1"/>
    <col min="6923" max="6923" width="0.5703125" style="360" customWidth="1"/>
    <col min="6924" max="6924" width="0" style="360" hidden="1" customWidth="1"/>
    <col min="6925" max="6926" width="8.85546875" style="360"/>
    <col min="6927" max="6927" width="9.5703125" style="360" bestFit="1" customWidth="1"/>
    <col min="6928" max="7168" width="8.85546875" style="360"/>
    <col min="7169" max="7169" width="4.42578125" style="360" customWidth="1"/>
    <col min="7170" max="7170" width="53.42578125" style="360" customWidth="1"/>
    <col min="7171" max="7171" width="25.5703125" style="360" customWidth="1"/>
    <col min="7172" max="7172" width="11.42578125" style="360" customWidth="1"/>
    <col min="7173" max="7174" width="0" style="360" hidden="1" customWidth="1"/>
    <col min="7175" max="7175" width="12.85546875" style="360" customWidth="1"/>
    <col min="7176" max="7176" width="11.5703125" style="360" customWidth="1"/>
    <col min="7177" max="7177" width="12.140625" style="360" customWidth="1"/>
    <col min="7178" max="7178" width="16.140625" style="360" customWidth="1"/>
    <col min="7179" max="7179" width="0.5703125" style="360" customWidth="1"/>
    <col min="7180" max="7180" width="0" style="360" hidden="1" customWidth="1"/>
    <col min="7181" max="7182" width="8.85546875" style="360"/>
    <col min="7183" max="7183" width="9.5703125" style="360" bestFit="1" customWidth="1"/>
    <col min="7184" max="7424" width="8.85546875" style="360"/>
    <col min="7425" max="7425" width="4.42578125" style="360" customWidth="1"/>
    <col min="7426" max="7426" width="53.42578125" style="360" customWidth="1"/>
    <col min="7427" max="7427" width="25.5703125" style="360" customWidth="1"/>
    <col min="7428" max="7428" width="11.42578125" style="360" customWidth="1"/>
    <col min="7429" max="7430" width="0" style="360" hidden="1" customWidth="1"/>
    <col min="7431" max="7431" width="12.85546875" style="360" customWidth="1"/>
    <col min="7432" max="7432" width="11.5703125" style="360" customWidth="1"/>
    <col min="7433" max="7433" width="12.140625" style="360" customWidth="1"/>
    <col min="7434" max="7434" width="16.140625" style="360" customWidth="1"/>
    <col min="7435" max="7435" width="0.5703125" style="360" customWidth="1"/>
    <col min="7436" max="7436" width="0" style="360" hidden="1" customWidth="1"/>
    <col min="7437" max="7438" width="8.85546875" style="360"/>
    <col min="7439" max="7439" width="9.5703125" style="360" bestFit="1" customWidth="1"/>
    <col min="7440" max="7680" width="8.85546875" style="360"/>
    <col min="7681" max="7681" width="4.42578125" style="360" customWidth="1"/>
    <col min="7682" max="7682" width="53.42578125" style="360" customWidth="1"/>
    <col min="7683" max="7683" width="25.5703125" style="360" customWidth="1"/>
    <col min="7684" max="7684" width="11.42578125" style="360" customWidth="1"/>
    <col min="7685" max="7686" width="0" style="360" hidden="1" customWidth="1"/>
    <col min="7687" max="7687" width="12.85546875" style="360" customWidth="1"/>
    <col min="7688" max="7688" width="11.5703125" style="360" customWidth="1"/>
    <col min="7689" max="7689" width="12.140625" style="360" customWidth="1"/>
    <col min="7690" max="7690" width="16.140625" style="360" customWidth="1"/>
    <col min="7691" max="7691" width="0.5703125" style="360" customWidth="1"/>
    <col min="7692" max="7692" width="0" style="360" hidden="1" customWidth="1"/>
    <col min="7693" max="7694" width="8.85546875" style="360"/>
    <col min="7695" max="7695" width="9.5703125" style="360" bestFit="1" customWidth="1"/>
    <col min="7696" max="7936" width="8.85546875" style="360"/>
    <col min="7937" max="7937" width="4.42578125" style="360" customWidth="1"/>
    <col min="7938" max="7938" width="53.42578125" style="360" customWidth="1"/>
    <col min="7939" max="7939" width="25.5703125" style="360" customWidth="1"/>
    <col min="7940" max="7940" width="11.42578125" style="360" customWidth="1"/>
    <col min="7941" max="7942" width="0" style="360" hidden="1" customWidth="1"/>
    <col min="7943" max="7943" width="12.85546875" style="360" customWidth="1"/>
    <col min="7944" max="7944" width="11.5703125" style="360" customWidth="1"/>
    <col min="7945" max="7945" width="12.140625" style="360" customWidth="1"/>
    <col min="7946" max="7946" width="16.140625" style="360" customWidth="1"/>
    <col min="7947" max="7947" width="0.5703125" style="360" customWidth="1"/>
    <col min="7948" max="7948" width="0" style="360" hidden="1" customWidth="1"/>
    <col min="7949" max="7950" width="8.85546875" style="360"/>
    <col min="7951" max="7951" width="9.5703125" style="360" bestFit="1" customWidth="1"/>
    <col min="7952" max="8192" width="8.85546875" style="360"/>
    <col min="8193" max="8193" width="4.42578125" style="360" customWidth="1"/>
    <col min="8194" max="8194" width="53.42578125" style="360" customWidth="1"/>
    <col min="8195" max="8195" width="25.5703125" style="360" customWidth="1"/>
    <col min="8196" max="8196" width="11.42578125" style="360" customWidth="1"/>
    <col min="8197" max="8198" width="0" style="360" hidden="1" customWidth="1"/>
    <col min="8199" max="8199" width="12.85546875" style="360" customWidth="1"/>
    <col min="8200" max="8200" width="11.5703125" style="360" customWidth="1"/>
    <col min="8201" max="8201" width="12.140625" style="360" customWidth="1"/>
    <col min="8202" max="8202" width="16.140625" style="360" customWidth="1"/>
    <col min="8203" max="8203" width="0.5703125" style="360" customWidth="1"/>
    <col min="8204" max="8204" width="0" style="360" hidden="1" customWidth="1"/>
    <col min="8205" max="8206" width="8.85546875" style="360"/>
    <col min="8207" max="8207" width="9.5703125" style="360" bestFit="1" customWidth="1"/>
    <col min="8208" max="8448" width="8.85546875" style="360"/>
    <col min="8449" max="8449" width="4.42578125" style="360" customWidth="1"/>
    <col min="8450" max="8450" width="53.42578125" style="360" customWidth="1"/>
    <col min="8451" max="8451" width="25.5703125" style="360" customWidth="1"/>
    <col min="8452" max="8452" width="11.42578125" style="360" customWidth="1"/>
    <col min="8453" max="8454" width="0" style="360" hidden="1" customWidth="1"/>
    <col min="8455" max="8455" width="12.85546875" style="360" customWidth="1"/>
    <col min="8456" max="8456" width="11.5703125" style="360" customWidth="1"/>
    <col min="8457" max="8457" width="12.140625" style="360" customWidth="1"/>
    <col min="8458" max="8458" width="16.140625" style="360" customWidth="1"/>
    <col min="8459" max="8459" width="0.5703125" style="360" customWidth="1"/>
    <col min="8460" max="8460" width="0" style="360" hidden="1" customWidth="1"/>
    <col min="8461" max="8462" width="8.85546875" style="360"/>
    <col min="8463" max="8463" width="9.5703125" style="360" bestFit="1" customWidth="1"/>
    <col min="8464" max="8704" width="8.85546875" style="360"/>
    <col min="8705" max="8705" width="4.42578125" style="360" customWidth="1"/>
    <col min="8706" max="8706" width="53.42578125" style="360" customWidth="1"/>
    <col min="8707" max="8707" width="25.5703125" style="360" customWidth="1"/>
    <col min="8708" max="8708" width="11.42578125" style="360" customWidth="1"/>
    <col min="8709" max="8710" width="0" style="360" hidden="1" customWidth="1"/>
    <col min="8711" max="8711" width="12.85546875" style="360" customWidth="1"/>
    <col min="8712" max="8712" width="11.5703125" style="360" customWidth="1"/>
    <col min="8713" max="8713" width="12.140625" style="360" customWidth="1"/>
    <col min="8714" max="8714" width="16.140625" style="360" customWidth="1"/>
    <col min="8715" max="8715" width="0.5703125" style="360" customWidth="1"/>
    <col min="8716" max="8716" width="0" style="360" hidden="1" customWidth="1"/>
    <col min="8717" max="8718" width="8.85546875" style="360"/>
    <col min="8719" max="8719" width="9.5703125" style="360" bestFit="1" customWidth="1"/>
    <col min="8720" max="8960" width="8.85546875" style="360"/>
    <col min="8961" max="8961" width="4.42578125" style="360" customWidth="1"/>
    <col min="8962" max="8962" width="53.42578125" style="360" customWidth="1"/>
    <col min="8963" max="8963" width="25.5703125" style="360" customWidth="1"/>
    <col min="8964" max="8964" width="11.42578125" style="360" customWidth="1"/>
    <col min="8965" max="8966" width="0" style="360" hidden="1" customWidth="1"/>
    <col min="8967" max="8967" width="12.85546875" style="360" customWidth="1"/>
    <col min="8968" max="8968" width="11.5703125" style="360" customWidth="1"/>
    <col min="8969" max="8969" width="12.140625" style="360" customWidth="1"/>
    <col min="8970" max="8970" width="16.140625" style="360" customWidth="1"/>
    <col min="8971" max="8971" width="0.5703125" style="360" customWidth="1"/>
    <col min="8972" max="8972" width="0" style="360" hidden="1" customWidth="1"/>
    <col min="8973" max="8974" width="8.85546875" style="360"/>
    <col min="8975" max="8975" width="9.5703125" style="360" bestFit="1" customWidth="1"/>
    <col min="8976" max="9216" width="8.85546875" style="360"/>
    <col min="9217" max="9217" width="4.42578125" style="360" customWidth="1"/>
    <col min="9218" max="9218" width="53.42578125" style="360" customWidth="1"/>
    <col min="9219" max="9219" width="25.5703125" style="360" customWidth="1"/>
    <col min="9220" max="9220" width="11.42578125" style="360" customWidth="1"/>
    <col min="9221" max="9222" width="0" style="360" hidden="1" customWidth="1"/>
    <col min="9223" max="9223" width="12.85546875" style="360" customWidth="1"/>
    <col min="9224" max="9224" width="11.5703125" style="360" customWidth="1"/>
    <col min="9225" max="9225" width="12.140625" style="360" customWidth="1"/>
    <col min="9226" max="9226" width="16.140625" style="360" customWidth="1"/>
    <col min="9227" max="9227" width="0.5703125" style="360" customWidth="1"/>
    <col min="9228" max="9228" width="0" style="360" hidden="1" customWidth="1"/>
    <col min="9229" max="9230" width="8.85546875" style="360"/>
    <col min="9231" max="9231" width="9.5703125" style="360" bestFit="1" customWidth="1"/>
    <col min="9232" max="9472" width="8.85546875" style="360"/>
    <col min="9473" max="9473" width="4.42578125" style="360" customWidth="1"/>
    <col min="9474" max="9474" width="53.42578125" style="360" customWidth="1"/>
    <col min="9475" max="9475" width="25.5703125" style="360" customWidth="1"/>
    <col min="9476" max="9476" width="11.42578125" style="360" customWidth="1"/>
    <col min="9477" max="9478" width="0" style="360" hidden="1" customWidth="1"/>
    <col min="9479" max="9479" width="12.85546875" style="360" customWidth="1"/>
    <col min="9480" max="9480" width="11.5703125" style="360" customWidth="1"/>
    <col min="9481" max="9481" width="12.140625" style="360" customWidth="1"/>
    <col min="9482" max="9482" width="16.140625" style="360" customWidth="1"/>
    <col min="9483" max="9483" width="0.5703125" style="360" customWidth="1"/>
    <col min="9484" max="9484" width="0" style="360" hidden="1" customWidth="1"/>
    <col min="9485" max="9486" width="8.85546875" style="360"/>
    <col min="9487" max="9487" width="9.5703125" style="360" bestFit="1" customWidth="1"/>
    <col min="9488" max="9728" width="8.85546875" style="360"/>
    <col min="9729" max="9729" width="4.42578125" style="360" customWidth="1"/>
    <col min="9730" max="9730" width="53.42578125" style="360" customWidth="1"/>
    <col min="9731" max="9731" width="25.5703125" style="360" customWidth="1"/>
    <col min="9732" max="9732" width="11.42578125" style="360" customWidth="1"/>
    <col min="9733" max="9734" width="0" style="360" hidden="1" customWidth="1"/>
    <col min="9735" max="9735" width="12.85546875" style="360" customWidth="1"/>
    <col min="9736" max="9736" width="11.5703125" style="360" customWidth="1"/>
    <col min="9737" max="9737" width="12.140625" style="360" customWidth="1"/>
    <col min="9738" max="9738" width="16.140625" style="360" customWidth="1"/>
    <col min="9739" max="9739" width="0.5703125" style="360" customWidth="1"/>
    <col min="9740" max="9740" width="0" style="360" hidden="1" customWidth="1"/>
    <col min="9741" max="9742" width="8.85546875" style="360"/>
    <col min="9743" max="9743" width="9.5703125" style="360" bestFit="1" customWidth="1"/>
    <col min="9744" max="9984" width="8.85546875" style="360"/>
    <col min="9985" max="9985" width="4.42578125" style="360" customWidth="1"/>
    <col min="9986" max="9986" width="53.42578125" style="360" customWidth="1"/>
    <col min="9987" max="9987" width="25.5703125" style="360" customWidth="1"/>
    <col min="9988" max="9988" width="11.42578125" style="360" customWidth="1"/>
    <col min="9989" max="9990" width="0" style="360" hidden="1" customWidth="1"/>
    <col min="9991" max="9991" width="12.85546875" style="360" customWidth="1"/>
    <col min="9992" max="9992" width="11.5703125" style="360" customWidth="1"/>
    <col min="9993" max="9993" width="12.140625" style="360" customWidth="1"/>
    <col min="9994" max="9994" width="16.140625" style="360" customWidth="1"/>
    <col min="9995" max="9995" width="0.5703125" style="360" customWidth="1"/>
    <col min="9996" max="9996" width="0" style="360" hidden="1" customWidth="1"/>
    <col min="9997" max="9998" width="8.85546875" style="360"/>
    <col min="9999" max="9999" width="9.5703125" style="360" bestFit="1" customWidth="1"/>
    <col min="10000" max="10240" width="8.85546875" style="360"/>
    <col min="10241" max="10241" width="4.42578125" style="360" customWidth="1"/>
    <col min="10242" max="10242" width="53.42578125" style="360" customWidth="1"/>
    <col min="10243" max="10243" width="25.5703125" style="360" customWidth="1"/>
    <col min="10244" max="10244" width="11.42578125" style="360" customWidth="1"/>
    <col min="10245" max="10246" width="0" style="360" hidden="1" customWidth="1"/>
    <col min="10247" max="10247" width="12.85546875" style="360" customWidth="1"/>
    <col min="10248" max="10248" width="11.5703125" style="360" customWidth="1"/>
    <col min="10249" max="10249" width="12.140625" style="360" customWidth="1"/>
    <col min="10250" max="10250" width="16.140625" style="360" customWidth="1"/>
    <col min="10251" max="10251" width="0.5703125" style="360" customWidth="1"/>
    <col min="10252" max="10252" width="0" style="360" hidden="1" customWidth="1"/>
    <col min="10253" max="10254" width="8.85546875" style="360"/>
    <col min="10255" max="10255" width="9.5703125" style="360" bestFit="1" customWidth="1"/>
    <col min="10256" max="10496" width="8.85546875" style="360"/>
    <col min="10497" max="10497" width="4.42578125" style="360" customWidth="1"/>
    <col min="10498" max="10498" width="53.42578125" style="360" customWidth="1"/>
    <col min="10499" max="10499" width="25.5703125" style="360" customWidth="1"/>
    <col min="10500" max="10500" width="11.42578125" style="360" customWidth="1"/>
    <col min="10501" max="10502" width="0" style="360" hidden="1" customWidth="1"/>
    <col min="10503" max="10503" width="12.85546875" style="360" customWidth="1"/>
    <col min="10504" max="10504" width="11.5703125" style="360" customWidth="1"/>
    <col min="10505" max="10505" width="12.140625" style="360" customWidth="1"/>
    <col min="10506" max="10506" width="16.140625" style="360" customWidth="1"/>
    <col min="10507" max="10507" width="0.5703125" style="360" customWidth="1"/>
    <col min="10508" max="10508" width="0" style="360" hidden="1" customWidth="1"/>
    <col min="10509" max="10510" width="8.85546875" style="360"/>
    <col min="10511" max="10511" width="9.5703125" style="360" bestFit="1" customWidth="1"/>
    <col min="10512" max="10752" width="8.85546875" style="360"/>
    <col min="10753" max="10753" width="4.42578125" style="360" customWidth="1"/>
    <col min="10754" max="10754" width="53.42578125" style="360" customWidth="1"/>
    <col min="10755" max="10755" width="25.5703125" style="360" customWidth="1"/>
    <col min="10756" max="10756" width="11.42578125" style="360" customWidth="1"/>
    <col min="10757" max="10758" width="0" style="360" hidden="1" customWidth="1"/>
    <col min="10759" max="10759" width="12.85546875" style="360" customWidth="1"/>
    <col min="10760" max="10760" width="11.5703125" style="360" customWidth="1"/>
    <col min="10761" max="10761" width="12.140625" style="360" customWidth="1"/>
    <col min="10762" max="10762" width="16.140625" style="360" customWidth="1"/>
    <col min="10763" max="10763" width="0.5703125" style="360" customWidth="1"/>
    <col min="10764" max="10764" width="0" style="360" hidden="1" customWidth="1"/>
    <col min="10765" max="10766" width="8.85546875" style="360"/>
    <col min="10767" max="10767" width="9.5703125" style="360" bestFit="1" customWidth="1"/>
    <col min="10768" max="11008" width="8.85546875" style="360"/>
    <col min="11009" max="11009" width="4.42578125" style="360" customWidth="1"/>
    <col min="11010" max="11010" width="53.42578125" style="360" customWidth="1"/>
    <col min="11011" max="11011" width="25.5703125" style="360" customWidth="1"/>
    <col min="11012" max="11012" width="11.42578125" style="360" customWidth="1"/>
    <col min="11013" max="11014" width="0" style="360" hidden="1" customWidth="1"/>
    <col min="11015" max="11015" width="12.85546875" style="360" customWidth="1"/>
    <col min="11016" max="11016" width="11.5703125" style="360" customWidth="1"/>
    <col min="11017" max="11017" width="12.140625" style="360" customWidth="1"/>
    <col min="11018" max="11018" width="16.140625" style="360" customWidth="1"/>
    <col min="11019" max="11019" width="0.5703125" style="360" customWidth="1"/>
    <col min="11020" max="11020" width="0" style="360" hidden="1" customWidth="1"/>
    <col min="11021" max="11022" width="8.85546875" style="360"/>
    <col min="11023" max="11023" width="9.5703125" style="360" bestFit="1" customWidth="1"/>
    <col min="11024" max="11264" width="8.85546875" style="360"/>
    <col min="11265" max="11265" width="4.42578125" style="360" customWidth="1"/>
    <col min="11266" max="11266" width="53.42578125" style="360" customWidth="1"/>
    <col min="11267" max="11267" width="25.5703125" style="360" customWidth="1"/>
    <col min="11268" max="11268" width="11.42578125" style="360" customWidth="1"/>
    <col min="11269" max="11270" width="0" style="360" hidden="1" customWidth="1"/>
    <col min="11271" max="11271" width="12.85546875" style="360" customWidth="1"/>
    <col min="11272" max="11272" width="11.5703125" style="360" customWidth="1"/>
    <col min="11273" max="11273" width="12.140625" style="360" customWidth="1"/>
    <col min="11274" max="11274" width="16.140625" style="360" customWidth="1"/>
    <col min="11275" max="11275" width="0.5703125" style="360" customWidth="1"/>
    <col min="11276" max="11276" width="0" style="360" hidden="1" customWidth="1"/>
    <col min="11277" max="11278" width="8.85546875" style="360"/>
    <col min="11279" max="11279" width="9.5703125" style="360" bestFit="1" customWidth="1"/>
    <col min="11280" max="11520" width="8.85546875" style="360"/>
    <col min="11521" max="11521" width="4.42578125" style="360" customWidth="1"/>
    <col min="11522" max="11522" width="53.42578125" style="360" customWidth="1"/>
    <col min="11523" max="11523" width="25.5703125" style="360" customWidth="1"/>
    <col min="11524" max="11524" width="11.42578125" style="360" customWidth="1"/>
    <col min="11525" max="11526" width="0" style="360" hidden="1" customWidth="1"/>
    <col min="11527" max="11527" width="12.85546875" style="360" customWidth="1"/>
    <col min="11528" max="11528" width="11.5703125" style="360" customWidth="1"/>
    <col min="11529" max="11529" width="12.140625" style="360" customWidth="1"/>
    <col min="11530" max="11530" width="16.140625" style="360" customWidth="1"/>
    <col min="11531" max="11531" width="0.5703125" style="360" customWidth="1"/>
    <col min="11532" max="11532" width="0" style="360" hidden="1" customWidth="1"/>
    <col min="11533" max="11534" width="8.85546875" style="360"/>
    <col min="11535" max="11535" width="9.5703125" style="360" bestFit="1" customWidth="1"/>
    <col min="11536" max="11776" width="8.85546875" style="360"/>
    <col min="11777" max="11777" width="4.42578125" style="360" customWidth="1"/>
    <col min="11778" max="11778" width="53.42578125" style="360" customWidth="1"/>
    <col min="11779" max="11779" width="25.5703125" style="360" customWidth="1"/>
    <col min="11780" max="11780" width="11.42578125" style="360" customWidth="1"/>
    <col min="11781" max="11782" width="0" style="360" hidden="1" customWidth="1"/>
    <col min="11783" max="11783" width="12.85546875" style="360" customWidth="1"/>
    <col min="11784" max="11784" width="11.5703125" style="360" customWidth="1"/>
    <col min="11785" max="11785" width="12.140625" style="360" customWidth="1"/>
    <col min="11786" max="11786" width="16.140625" style="360" customWidth="1"/>
    <col min="11787" max="11787" width="0.5703125" style="360" customWidth="1"/>
    <col min="11788" max="11788" width="0" style="360" hidden="1" customWidth="1"/>
    <col min="11789" max="11790" width="8.85546875" style="360"/>
    <col min="11791" max="11791" width="9.5703125" style="360" bestFit="1" customWidth="1"/>
    <col min="11792" max="12032" width="8.85546875" style="360"/>
    <col min="12033" max="12033" width="4.42578125" style="360" customWidth="1"/>
    <col min="12034" max="12034" width="53.42578125" style="360" customWidth="1"/>
    <col min="12035" max="12035" width="25.5703125" style="360" customWidth="1"/>
    <col min="12036" max="12036" width="11.42578125" style="360" customWidth="1"/>
    <col min="12037" max="12038" width="0" style="360" hidden="1" customWidth="1"/>
    <col min="12039" max="12039" width="12.85546875" style="360" customWidth="1"/>
    <col min="12040" max="12040" width="11.5703125" style="360" customWidth="1"/>
    <col min="12041" max="12041" width="12.140625" style="360" customWidth="1"/>
    <col min="12042" max="12042" width="16.140625" style="360" customWidth="1"/>
    <col min="12043" max="12043" width="0.5703125" style="360" customWidth="1"/>
    <col min="12044" max="12044" width="0" style="360" hidden="1" customWidth="1"/>
    <col min="12045" max="12046" width="8.85546875" style="360"/>
    <col min="12047" max="12047" width="9.5703125" style="360" bestFit="1" customWidth="1"/>
    <col min="12048" max="12288" width="8.85546875" style="360"/>
    <col min="12289" max="12289" width="4.42578125" style="360" customWidth="1"/>
    <col min="12290" max="12290" width="53.42578125" style="360" customWidth="1"/>
    <col min="12291" max="12291" width="25.5703125" style="360" customWidth="1"/>
    <col min="12292" max="12292" width="11.42578125" style="360" customWidth="1"/>
    <col min="12293" max="12294" width="0" style="360" hidden="1" customWidth="1"/>
    <col min="12295" max="12295" width="12.85546875" style="360" customWidth="1"/>
    <col min="12296" max="12296" width="11.5703125" style="360" customWidth="1"/>
    <col min="12297" max="12297" width="12.140625" style="360" customWidth="1"/>
    <col min="12298" max="12298" width="16.140625" style="360" customWidth="1"/>
    <col min="12299" max="12299" width="0.5703125" style="360" customWidth="1"/>
    <col min="12300" max="12300" width="0" style="360" hidden="1" customWidth="1"/>
    <col min="12301" max="12302" width="8.85546875" style="360"/>
    <col min="12303" max="12303" width="9.5703125" style="360" bestFit="1" customWidth="1"/>
    <col min="12304" max="12544" width="8.85546875" style="360"/>
    <col min="12545" max="12545" width="4.42578125" style="360" customWidth="1"/>
    <col min="12546" max="12546" width="53.42578125" style="360" customWidth="1"/>
    <col min="12547" max="12547" width="25.5703125" style="360" customWidth="1"/>
    <col min="12548" max="12548" width="11.42578125" style="360" customWidth="1"/>
    <col min="12549" max="12550" width="0" style="360" hidden="1" customWidth="1"/>
    <col min="12551" max="12551" width="12.85546875" style="360" customWidth="1"/>
    <col min="12552" max="12552" width="11.5703125" style="360" customWidth="1"/>
    <col min="12553" max="12553" width="12.140625" style="360" customWidth="1"/>
    <col min="12554" max="12554" width="16.140625" style="360" customWidth="1"/>
    <col min="12555" max="12555" width="0.5703125" style="360" customWidth="1"/>
    <col min="12556" max="12556" width="0" style="360" hidden="1" customWidth="1"/>
    <col min="12557" max="12558" width="8.85546875" style="360"/>
    <col min="12559" max="12559" width="9.5703125" style="360" bestFit="1" customWidth="1"/>
    <col min="12560" max="12800" width="8.85546875" style="360"/>
    <col min="12801" max="12801" width="4.42578125" style="360" customWidth="1"/>
    <col min="12802" max="12802" width="53.42578125" style="360" customWidth="1"/>
    <col min="12803" max="12803" width="25.5703125" style="360" customWidth="1"/>
    <col min="12804" max="12804" width="11.42578125" style="360" customWidth="1"/>
    <col min="12805" max="12806" width="0" style="360" hidden="1" customWidth="1"/>
    <col min="12807" max="12807" width="12.85546875" style="360" customWidth="1"/>
    <col min="12808" max="12808" width="11.5703125" style="360" customWidth="1"/>
    <col min="12809" max="12809" width="12.140625" style="360" customWidth="1"/>
    <col min="12810" max="12810" width="16.140625" style="360" customWidth="1"/>
    <col min="12811" max="12811" width="0.5703125" style="360" customWidth="1"/>
    <col min="12812" max="12812" width="0" style="360" hidden="1" customWidth="1"/>
    <col min="12813" max="12814" width="8.85546875" style="360"/>
    <col min="12815" max="12815" width="9.5703125" style="360" bestFit="1" customWidth="1"/>
    <col min="12816" max="13056" width="8.85546875" style="360"/>
    <col min="13057" max="13057" width="4.42578125" style="360" customWidth="1"/>
    <col min="13058" max="13058" width="53.42578125" style="360" customWidth="1"/>
    <col min="13059" max="13059" width="25.5703125" style="360" customWidth="1"/>
    <col min="13060" max="13060" width="11.42578125" style="360" customWidth="1"/>
    <col min="13061" max="13062" width="0" style="360" hidden="1" customWidth="1"/>
    <col min="13063" max="13063" width="12.85546875" style="360" customWidth="1"/>
    <col min="13064" max="13064" width="11.5703125" style="360" customWidth="1"/>
    <col min="13065" max="13065" width="12.140625" style="360" customWidth="1"/>
    <col min="13066" max="13066" width="16.140625" style="360" customWidth="1"/>
    <col min="13067" max="13067" width="0.5703125" style="360" customWidth="1"/>
    <col min="13068" max="13068" width="0" style="360" hidden="1" customWidth="1"/>
    <col min="13069" max="13070" width="8.85546875" style="360"/>
    <col min="13071" max="13071" width="9.5703125" style="360" bestFit="1" customWidth="1"/>
    <col min="13072" max="13312" width="8.85546875" style="360"/>
    <col min="13313" max="13313" width="4.42578125" style="360" customWidth="1"/>
    <col min="13314" max="13314" width="53.42578125" style="360" customWidth="1"/>
    <col min="13315" max="13315" width="25.5703125" style="360" customWidth="1"/>
    <col min="13316" max="13316" width="11.42578125" style="360" customWidth="1"/>
    <col min="13317" max="13318" width="0" style="360" hidden="1" customWidth="1"/>
    <col min="13319" max="13319" width="12.85546875" style="360" customWidth="1"/>
    <col min="13320" max="13320" width="11.5703125" style="360" customWidth="1"/>
    <col min="13321" max="13321" width="12.140625" style="360" customWidth="1"/>
    <col min="13322" max="13322" width="16.140625" style="360" customWidth="1"/>
    <col min="13323" max="13323" width="0.5703125" style="360" customWidth="1"/>
    <col min="13324" max="13324" width="0" style="360" hidden="1" customWidth="1"/>
    <col min="13325" max="13326" width="8.85546875" style="360"/>
    <col min="13327" max="13327" width="9.5703125" style="360" bestFit="1" customWidth="1"/>
    <col min="13328" max="13568" width="8.85546875" style="360"/>
    <col min="13569" max="13569" width="4.42578125" style="360" customWidth="1"/>
    <col min="13570" max="13570" width="53.42578125" style="360" customWidth="1"/>
    <col min="13571" max="13571" width="25.5703125" style="360" customWidth="1"/>
    <col min="13572" max="13572" width="11.42578125" style="360" customWidth="1"/>
    <col min="13573" max="13574" width="0" style="360" hidden="1" customWidth="1"/>
    <col min="13575" max="13575" width="12.85546875" style="360" customWidth="1"/>
    <col min="13576" max="13576" width="11.5703125" style="360" customWidth="1"/>
    <col min="13577" max="13577" width="12.140625" style="360" customWidth="1"/>
    <col min="13578" max="13578" width="16.140625" style="360" customWidth="1"/>
    <col min="13579" max="13579" width="0.5703125" style="360" customWidth="1"/>
    <col min="13580" max="13580" width="0" style="360" hidden="1" customWidth="1"/>
    <col min="13581" max="13582" width="8.85546875" style="360"/>
    <col min="13583" max="13583" width="9.5703125" style="360" bestFit="1" customWidth="1"/>
    <col min="13584" max="13824" width="8.85546875" style="360"/>
    <col min="13825" max="13825" width="4.42578125" style="360" customWidth="1"/>
    <col min="13826" max="13826" width="53.42578125" style="360" customWidth="1"/>
    <col min="13827" max="13827" width="25.5703125" style="360" customWidth="1"/>
    <col min="13828" max="13828" width="11.42578125" style="360" customWidth="1"/>
    <col min="13829" max="13830" width="0" style="360" hidden="1" customWidth="1"/>
    <col min="13831" max="13831" width="12.85546875" style="360" customWidth="1"/>
    <col min="13832" max="13832" width="11.5703125" style="360" customWidth="1"/>
    <col min="13833" max="13833" width="12.140625" style="360" customWidth="1"/>
    <col min="13834" max="13834" width="16.140625" style="360" customWidth="1"/>
    <col min="13835" max="13835" width="0.5703125" style="360" customWidth="1"/>
    <col min="13836" max="13836" width="0" style="360" hidden="1" customWidth="1"/>
    <col min="13837" max="13838" width="8.85546875" style="360"/>
    <col min="13839" max="13839" width="9.5703125" style="360" bestFit="1" customWidth="1"/>
    <col min="13840" max="14080" width="8.85546875" style="360"/>
    <col min="14081" max="14081" width="4.42578125" style="360" customWidth="1"/>
    <col min="14082" max="14082" width="53.42578125" style="360" customWidth="1"/>
    <col min="14083" max="14083" width="25.5703125" style="360" customWidth="1"/>
    <col min="14084" max="14084" width="11.42578125" style="360" customWidth="1"/>
    <col min="14085" max="14086" width="0" style="360" hidden="1" customWidth="1"/>
    <col min="14087" max="14087" width="12.85546875" style="360" customWidth="1"/>
    <col min="14088" max="14088" width="11.5703125" style="360" customWidth="1"/>
    <col min="14089" max="14089" width="12.140625" style="360" customWidth="1"/>
    <col min="14090" max="14090" width="16.140625" style="360" customWidth="1"/>
    <col min="14091" max="14091" width="0.5703125" style="360" customWidth="1"/>
    <col min="14092" max="14092" width="0" style="360" hidden="1" customWidth="1"/>
    <col min="14093" max="14094" width="8.85546875" style="360"/>
    <col min="14095" max="14095" width="9.5703125" style="360" bestFit="1" customWidth="1"/>
    <col min="14096" max="14336" width="8.85546875" style="360"/>
    <col min="14337" max="14337" width="4.42578125" style="360" customWidth="1"/>
    <col min="14338" max="14338" width="53.42578125" style="360" customWidth="1"/>
    <col min="14339" max="14339" width="25.5703125" style="360" customWidth="1"/>
    <col min="14340" max="14340" width="11.42578125" style="360" customWidth="1"/>
    <col min="14341" max="14342" width="0" style="360" hidden="1" customWidth="1"/>
    <col min="14343" max="14343" width="12.85546875" style="360" customWidth="1"/>
    <col min="14344" max="14344" width="11.5703125" style="360" customWidth="1"/>
    <col min="14345" max="14345" width="12.140625" style="360" customWidth="1"/>
    <col min="14346" max="14346" width="16.140625" style="360" customWidth="1"/>
    <col min="14347" max="14347" width="0.5703125" style="360" customWidth="1"/>
    <col min="14348" max="14348" width="0" style="360" hidden="1" customWidth="1"/>
    <col min="14349" max="14350" width="8.85546875" style="360"/>
    <col min="14351" max="14351" width="9.5703125" style="360" bestFit="1" customWidth="1"/>
    <col min="14352" max="14592" width="8.85546875" style="360"/>
    <col min="14593" max="14593" width="4.42578125" style="360" customWidth="1"/>
    <col min="14594" max="14594" width="53.42578125" style="360" customWidth="1"/>
    <col min="14595" max="14595" width="25.5703125" style="360" customWidth="1"/>
    <col min="14596" max="14596" width="11.42578125" style="360" customWidth="1"/>
    <col min="14597" max="14598" width="0" style="360" hidden="1" customWidth="1"/>
    <col min="14599" max="14599" width="12.85546875" style="360" customWidth="1"/>
    <col min="14600" max="14600" width="11.5703125" style="360" customWidth="1"/>
    <col min="14601" max="14601" width="12.140625" style="360" customWidth="1"/>
    <col min="14602" max="14602" width="16.140625" style="360" customWidth="1"/>
    <col min="14603" max="14603" width="0.5703125" style="360" customWidth="1"/>
    <col min="14604" max="14604" width="0" style="360" hidden="1" customWidth="1"/>
    <col min="14605" max="14606" width="8.85546875" style="360"/>
    <col min="14607" max="14607" width="9.5703125" style="360" bestFit="1" customWidth="1"/>
    <col min="14608" max="14848" width="8.85546875" style="360"/>
    <col min="14849" max="14849" width="4.42578125" style="360" customWidth="1"/>
    <col min="14850" max="14850" width="53.42578125" style="360" customWidth="1"/>
    <col min="14851" max="14851" width="25.5703125" style="360" customWidth="1"/>
    <col min="14852" max="14852" width="11.42578125" style="360" customWidth="1"/>
    <col min="14853" max="14854" width="0" style="360" hidden="1" customWidth="1"/>
    <col min="14855" max="14855" width="12.85546875" style="360" customWidth="1"/>
    <col min="14856" max="14856" width="11.5703125" style="360" customWidth="1"/>
    <col min="14857" max="14857" width="12.140625" style="360" customWidth="1"/>
    <col min="14858" max="14858" width="16.140625" style="360" customWidth="1"/>
    <col min="14859" max="14859" width="0.5703125" style="360" customWidth="1"/>
    <col min="14860" max="14860" width="0" style="360" hidden="1" customWidth="1"/>
    <col min="14861" max="14862" width="8.85546875" style="360"/>
    <col min="14863" max="14863" width="9.5703125" style="360" bestFit="1" customWidth="1"/>
    <col min="14864" max="15104" width="8.85546875" style="360"/>
    <col min="15105" max="15105" width="4.42578125" style="360" customWidth="1"/>
    <col min="15106" max="15106" width="53.42578125" style="360" customWidth="1"/>
    <col min="15107" max="15107" width="25.5703125" style="360" customWidth="1"/>
    <col min="15108" max="15108" width="11.42578125" style="360" customWidth="1"/>
    <col min="15109" max="15110" width="0" style="360" hidden="1" customWidth="1"/>
    <col min="15111" max="15111" width="12.85546875" style="360" customWidth="1"/>
    <col min="15112" max="15112" width="11.5703125" style="360" customWidth="1"/>
    <col min="15113" max="15113" width="12.140625" style="360" customWidth="1"/>
    <col min="15114" max="15114" width="16.140625" style="360" customWidth="1"/>
    <col min="15115" max="15115" width="0.5703125" style="360" customWidth="1"/>
    <col min="15116" max="15116" width="0" style="360" hidden="1" customWidth="1"/>
    <col min="15117" max="15118" width="8.85546875" style="360"/>
    <col min="15119" max="15119" width="9.5703125" style="360" bestFit="1" customWidth="1"/>
    <col min="15120" max="15360" width="8.85546875" style="360"/>
    <col min="15361" max="15361" width="4.42578125" style="360" customWidth="1"/>
    <col min="15362" max="15362" width="53.42578125" style="360" customWidth="1"/>
    <col min="15363" max="15363" width="25.5703125" style="360" customWidth="1"/>
    <col min="15364" max="15364" width="11.42578125" style="360" customWidth="1"/>
    <col min="15365" max="15366" width="0" style="360" hidden="1" customWidth="1"/>
    <col min="15367" max="15367" width="12.85546875" style="360" customWidth="1"/>
    <col min="15368" max="15368" width="11.5703125" style="360" customWidth="1"/>
    <col min="15369" max="15369" width="12.140625" style="360" customWidth="1"/>
    <col min="15370" max="15370" width="16.140625" style="360" customWidth="1"/>
    <col min="15371" max="15371" width="0.5703125" style="360" customWidth="1"/>
    <col min="15372" max="15372" width="0" style="360" hidden="1" customWidth="1"/>
    <col min="15373" max="15374" width="8.85546875" style="360"/>
    <col min="15375" max="15375" width="9.5703125" style="360" bestFit="1" customWidth="1"/>
    <col min="15376" max="15616" width="8.85546875" style="360"/>
    <col min="15617" max="15617" width="4.42578125" style="360" customWidth="1"/>
    <col min="15618" max="15618" width="53.42578125" style="360" customWidth="1"/>
    <col min="15619" max="15619" width="25.5703125" style="360" customWidth="1"/>
    <col min="15620" max="15620" width="11.42578125" style="360" customWidth="1"/>
    <col min="15621" max="15622" width="0" style="360" hidden="1" customWidth="1"/>
    <col min="15623" max="15623" width="12.85546875" style="360" customWidth="1"/>
    <col min="15624" max="15624" width="11.5703125" style="360" customWidth="1"/>
    <col min="15625" max="15625" width="12.140625" style="360" customWidth="1"/>
    <col min="15626" max="15626" width="16.140625" style="360" customWidth="1"/>
    <col min="15627" max="15627" width="0.5703125" style="360" customWidth="1"/>
    <col min="15628" max="15628" width="0" style="360" hidden="1" customWidth="1"/>
    <col min="15629" max="15630" width="8.85546875" style="360"/>
    <col min="15631" max="15631" width="9.5703125" style="360" bestFit="1" customWidth="1"/>
    <col min="15632" max="15872" width="8.85546875" style="360"/>
    <col min="15873" max="15873" width="4.42578125" style="360" customWidth="1"/>
    <col min="15874" max="15874" width="53.42578125" style="360" customWidth="1"/>
    <col min="15875" max="15875" width="25.5703125" style="360" customWidth="1"/>
    <col min="15876" max="15876" width="11.42578125" style="360" customWidth="1"/>
    <col min="15877" max="15878" width="0" style="360" hidden="1" customWidth="1"/>
    <col min="15879" max="15879" width="12.85546875" style="360" customWidth="1"/>
    <col min="15880" max="15880" width="11.5703125" style="360" customWidth="1"/>
    <col min="15881" max="15881" width="12.140625" style="360" customWidth="1"/>
    <col min="15882" max="15882" width="16.140625" style="360" customWidth="1"/>
    <col min="15883" max="15883" width="0.5703125" style="360" customWidth="1"/>
    <col min="15884" max="15884" width="0" style="360" hidden="1" customWidth="1"/>
    <col min="15885" max="15886" width="8.85546875" style="360"/>
    <col min="15887" max="15887" width="9.5703125" style="360" bestFit="1" customWidth="1"/>
    <col min="15888" max="16128" width="8.85546875" style="360"/>
    <col min="16129" max="16129" width="4.42578125" style="360" customWidth="1"/>
    <col min="16130" max="16130" width="53.42578125" style="360" customWidth="1"/>
    <col min="16131" max="16131" width="25.5703125" style="360" customWidth="1"/>
    <col min="16132" max="16132" width="11.42578125" style="360" customWidth="1"/>
    <col min="16133" max="16134" width="0" style="360" hidden="1" customWidth="1"/>
    <col min="16135" max="16135" width="12.85546875" style="360" customWidth="1"/>
    <col min="16136" max="16136" width="11.5703125" style="360" customWidth="1"/>
    <col min="16137" max="16137" width="12.140625" style="360" customWidth="1"/>
    <col min="16138" max="16138" width="16.140625" style="360" customWidth="1"/>
    <col min="16139" max="16139" width="0.5703125" style="360" customWidth="1"/>
    <col min="16140" max="16140" width="0" style="360" hidden="1" customWidth="1"/>
    <col min="16141" max="16142" width="8.85546875" style="360"/>
    <col min="16143" max="16143" width="9.5703125" style="360" bestFit="1" customWidth="1"/>
    <col min="16144" max="16384" width="8.85546875" style="360"/>
  </cols>
  <sheetData>
    <row r="1" spans="1:15" ht="15.75">
      <c r="A1" s="1472" t="s">
        <v>629</v>
      </c>
      <c r="B1" s="1472"/>
      <c r="C1" s="1472"/>
      <c r="D1" s="1472"/>
      <c r="E1" s="1472"/>
      <c r="F1" s="1472"/>
      <c r="G1" s="1472"/>
      <c r="H1" s="1472"/>
      <c r="I1" s="1472"/>
      <c r="J1" s="1472"/>
    </row>
    <row r="2" spans="1:15" ht="15.75">
      <c r="A2" s="1473" t="s">
        <v>630</v>
      </c>
      <c r="B2" s="1473"/>
      <c r="C2" s="1473"/>
      <c r="D2" s="1473"/>
      <c r="E2" s="1473"/>
      <c r="F2" s="1473"/>
      <c r="G2" s="1473"/>
      <c r="H2" s="1473"/>
      <c r="I2" s="1473"/>
      <c r="J2" s="1473"/>
    </row>
    <row r="3" spans="1:15" ht="14.25" customHeight="1">
      <c r="A3" s="1474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474"/>
      <c r="C3" s="1474"/>
      <c r="D3" s="1474"/>
      <c r="E3" s="1474"/>
      <c r="F3" s="1474"/>
      <c r="G3" s="1474"/>
      <c r="H3" s="1474"/>
      <c r="I3" s="1474"/>
      <c r="J3" s="1474"/>
    </row>
    <row r="4" spans="1:15">
      <c r="A4" s="425"/>
      <c r="B4" s="425"/>
      <c r="C4" s="425"/>
      <c r="D4" s="425"/>
      <c r="E4" s="425"/>
      <c r="F4" s="425"/>
      <c r="G4" s="425"/>
      <c r="H4" s="425"/>
      <c r="I4" s="425"/>
      <c r="J4" s="425"/>
    </row>
    <row r="5" spans="1:15" ht="15.75">
      <c r="A5" s="1475" t="s">
        <v>502</v>
      </c>
      <c r="B5" s="1475"/>
      <c r="C5" s="1476"/>
      <c r="D5" s="425"/>
      <c r="E5" s="425"/>
      <c r="F5" s="425"/>
      <c r="G5" s="425"/>
      <c r="H5" s="425"/>
      <c r="I5" s="425"/>
      <c r="J5" s="425"/>
    </row>
    <row r="6" spans="1:15" ht="15.75">
      <c r="A6" s="1477" t="s">
        <v>737</v>
      </c>
      <c r="B6" s="1476"/>
      <c r="C6" s="1476"/>
      <c r="D6" s="425"/>
      <c r="E6" s="425"/>
      <c r="F6" s="425"/>
      <c r="G6" s="425"/>
      <c r="H6" s="425"/>
      <c r="I6" s="425"/>
      <c r="J6" s="425"/>
    </row>
    <row r="7" spans="1:15">
      <c r="A7" s="425"/>
      <c r="B7" s="425"/>
      <c r="C7" s="425"/>
      <c r="D7" s="425"/>
      <c r="E7" s="425"/>
      <c r="F7" s="425"/>
      <c r="G7" s="425"/>
      <c r="H7" s="425"/>
      <c r="I7" s="425"/>
      <c r="J7" s="425"/>
    </row>
    <row r="8" spans="1:15">
      <c r="A8" s="1478" t="s">
        <v>631</v>
      </c>
      <c r="B8" s="1478"/>
      <c r="C8" s="1478"/>
      <c r="D8" s="1478"/>
      <c r="E8" s="1478"/>
      <c r="F8" s="1478"/>
      <c r="G8" s="1478"/>
      <c r="H8" s="1478"/>
      <c r="I8" s="1478"/>
      <c r="J8" s="1478"/>
    </row>
    <row r="9" spans="1:15" ht="45">
      <c r="A9" s="426" t="s">
        <v>0</v>
      </c>
      <c r="B9" s="427" t="s">
        <v>632</v>
      </c>
      <c r="C9" s="427" t="s">
        <v>633</v>
      </c>
      <c r="D9" s="427" t="s">
        <v>634</v>
      </c>
      <c r="E9" s="428"/>
      <c r="F9" s="428"/>
      <c r="G9" s="427" t="s">
        <v>1</v>
      </c>
      <c r="H9" s="427" t="s">
        <v>635</v>
      </c>
      <c r="I9" s="427" t="s">
        <v>636</v>
      </c>
      <c r="J9" s="429" t="s">
        <v>637</v>
      </c>
      <c r="K9" s="430"/>
      <c r="L9" s="430"/>
      <c r="O9" s="360">
        <f>3800*50/10000</f>
        <v>19</v>
      </c>
    </row>
    <row r="10" spans="1:15">
      <c r="A10" s="431">
        <v>1</v>
      </c>
      <c r="B10" s="432" t="s">
        <v>638</v>
      </c>
      <c r="C10" s="433"/>
      <c r="D10" s="433"/>
      <c r="E10" s="434"/>
      <c r="F10" s="434"/>
      <c r="G10" s="433"/>
      <c r="H10" s="433"/>
      <c r="I10" s="433"/>
      <c r="J10" s="435"/>
      <c r="K10" s="430"/>
      <c r="L10" s="430"/>
    </row>
    <row r="11" spans="1:15">
      <c r="A11" s="431">
        <v>2</v>
      </c>
      <c r="B11" s="433" t="s">
        <v>639</v>
      </c>
      <c r="C11" s="433" t="s">
        <v>640</v>
      </c>
      <c r="D11" s="433">
        <v>1.25</v>
      </c>
      <c r="E11" s="434"/>
      <c r="F11" s="434"/>
      <c r="G11" s="433" t="s">
        <v>341</v>
      </c>
      <c r="H11" s="433">
        <v>1</v>
      </c>
      <c r="I11" s="433">
        <v>200</v>
      </c>
      <c r="J11" s="435">
        <f>I11*D11</f>
        <v>250</v>
      </c>
      <c r="K11" s="430"/>
      <c r="L11" s="430"/>
    </row>
    <row r="12" spans="1:15">
      <c r="A12" s="431">
        <v>4</v>
      </c>
      <c r="B12" s="432" t="s">
        <v>641</v>
      </c>
      <c r="C12" s="433"/>
      <c r="D12" s="433"/>
      <c r="E12" s="434"/>
      <c r="F12" s="434"/>
      <c r="G12" s="433"/>
      <c r="H12" s="433"/>
      <c r="I12" s="433"/>
      <c r="J12" s="435"/>
      <c r="K12" s="430"/>
      <c r="L12" s="430"/>
    </row>
    <row r="13" spans="1:15" ht="30">
      <c r="A13" s="431">
        <v>5</v>
      </c>
      <c r="B13" s="433" t="s">
        <v>642</v>
      </c>
      <c r="C13" s="436" t="s">
        <v>643</v>
      </c>
      <c r="D13" s="433">
        <v>1.1000000000000001</v>
      </c>
      <c r="E13" s="434"/>
      <c r="F13" s="434"/>
      <c r="G13" s="433" t="s">
        <v>644</v>
      </c>
      <c r="H13" s="433">
        <v>3.5</v>
      </c>
      <c r="I13" s="433">
        <v>27</v>
      </c>
      <c r="J13" s="435">
        <f>D13*H13*I13</f>
        <v>103.95</v>
      </c>
      <c r="K13" s="430"/>
      <c r="L13" s="430"/>
    </row>
    <row r="14" spans="1:15" ht="60">
      <c r="A14" s="431">
        <v>6</v>
      </c>
      <c r="B14" s="433" t="s">
        <v>645</v>
      </c>
      <c r="C14" s="436" t="s">
        <v>646</v>
      </c>
      <c r="D14" s="433">
        <v>1</v>
      </c>
      <c r="E14" s="434"/>
      <c r="F14" s="434"/>
      <c r="G14" s="433" t="s">
        <v>644</v>
      </c>
      <c r="H14" s="433">
        <v>3.5</v>
      </c>
      <c r="I14" s="433">
        <v>18.2</v>
      </c>
      <c r="J14" s="435">
        <f t="shared" ref="J14:J22" si="0">D14*H14*I14</f>
        <v>63.7</v>
      </c>
      <c r="K14" s="430"/>
      <c r="L14" s="430"/>
    </row>
    <row r="15" spans="1:15" ht="30">
      <c r="A15" s="431">
        <v>7</v>
      </c>
      <c r="B15" s="433" t="s">
        <v>647</v>
      </c>
      <c r="C15" s="436" t="s">
        <v>648</v>
      </c>
      <c r="D15" s="433">
        <v>1</v>
      </c>
      <c r="E15" s="434"/>
      <c r="F15" s="434"/>
      <c r="G15" s="433" t="s">
        <v>519</v>
      </c>
      <c r="H15" s="433">
        <v>20</v>
      </c>
      <c r="I15" s="433">
        <v>11.7</v>
      </c>
      <c r="J15" s="435">
        <f t="shared" si="0"/>
        <v>234</v>
      </c>
      <c r="K15" s="430"/>
      <c r="L15" s="430"/>
    </row>
    <row r="16" spans="1:15" s="430" customFormat="1">
      <c r="A16" s="437">
        <v>8</v>
      </c>
      <c r="B16" s="438" t="s">
        <v>649</v>
      </c>
      <c r="C16" s="439" t="s">
        <v>650</v>
      </c>
      <c r="D16" s="382">
        <v>1</v>
      </c>
      <c r="E16" s="437"/>
      <c r="F16" s="437"/>
      <c r="G16" s="437" t="s">
        <v>651</v>
      </c>
      <c r="H16" s="440">
        <f>3.5*50*1000/10000/0.1</f>
        <v>175</v>
      </c>
      <c r="I16" s="437">
        <v>49.2</v>
      </c>
      <c r="J16" s="435">
        <f>D16*H16*I16</f>
        <v>8610</v>
      </c>
      <c r="K16" s="360"/>
      <c r="L16" s="360"/>
    </row>
    <row r="17" spans="1:17" s="430" customFormat="1">
      <c r="A17" s="437">
        <v>9</v>
      </c>
      <c r="B17" s="438" t="s">
        <v>652</v>
      </c>
      <c r="C17" s="439" t="s">
        <v>653</v>
      </c>
      <c r="D17" s="382">
        <v>1</v>
      </c>
      <c r="E17" s="437"/>
      <c r="F17" s="437"/>
      <c r="G17" s="441" t="s">
        <v>654</v>
      </c>
      <c r="H17" s="440">
        <v>2</v>
      </c>
      <c r="I17" s="437">
        <v>535</v>
      </c>
      <c r="J17" s="442">
        <f>D17*H17*I17</f>
        <v>1070</v>
      </c>
      <c r="K17" s="360"/>
      <c r="L17" s="360"/>
    </row>
    <row r="18" spans="1:17" s="217" customFormat="1">
      <c r="A18" s="431">
        <v>10</v>
      </c>
      <c r="B18" s="443" t="s">
        <v>655</v>
      </c>
      <c r="C18" s="439" t="s">
        <v>656</v>
      </c>
      <c r="D18" s="382">
        <v>0.9</v>
      </c>
      <c r="E18" s="437"/>
      <c r="F18" s="444"/>
      <c r="G18" s="437" t="s">
        <v>657</v>
      </c>
      <c r="H18" s="445">
        <v>12</v>
      </c>
      <c r="I18" s="382">
        <v>6.9</v>
      </c>
      <c r="J18" s="435">
        <f t="shared" si="0"/>
        <v>74.52</v>
      </c>
    </row>
    <row r="19" spans="1:17" s="217" customFormat="1">
      <c r="A19" s="431">
        <v>11</v>
      </c>
      <c r="B19" s="443" t="s">
        <v>658</v>
      </c>
      <c r="C19" s="439" t="s">
        <v>659</v>
      </c>
      <c r="D19" s="382">
        <v>1</v>
      </c>
      <c r="E19" s="437"/>
      <c r="F19" s="444"/>
      <c r="G19" s="437" t="s">
        <v>657</v>
      </c>
      <c r="H19" s="445">
        <v>12</v>
      </c>
      <c r="I19" s="382">
        <v>37.700000000000003</v>
      </c>
      <c r="J19" s="435">
        <f t="shared" si="0"/>
        <v>452.4</v>
      </c>
      <c r="L19" s="1479"/>
      <c r="M19" s="1434"/>
      <c r="N19" s="1434"/>
      <c r="O19" s="1434"/>
      <c r="P19" s="1434"/>
      <c r="Q19" s="411"/>
    </row>
    <row r="20" spans="1:17" s="217" customFormat="1">
      <c r="A20" s="431">
        <v>12</v>
      </c>
      <c r="B20" s="443" t="s">
        <v>660</v>
      </c>
      <c r="C20" s="439" t="s">
        <v>661</v>
      </c>
      <c r="D20" s="382">
        <v>0.9</v>
      </c>
      <c r="E20" s="437"/>
      <c r="F20" s="444"/>
      <c r="G20" s="441" t="s">
        <v>657</v>
      </c>
      <c r="H20" s="445">
        <v>12</v>
      </c>
      <c r="I20" s="382">
        <v>37.700000000000003</v>
      </c>
      <c r="J20" s="435">
        <f t="shared" si="0"/>
        <v>407.16</v>
      </c>
      <c r="L20" s="446"/>
      <c r="M20" s="362"/>
      <c r="N20" s="362"/>
      <c r="O20" s="362"/>
      <c r="P20" s="362"/>
      <c r="Q20" s="411"/>
    </row>
    <row r="21" spans="1:17" s="217" customFormat="1">
      <c r="A21" s="431">
        <v>13</v>
      </c>
      <c r="B21" s="443" t="s">
        <v>662</v>
      </c>
      <c r="C21" s="439" t="s">
        <v>663</v>
      </c>
      <c r="D21" s="382">
        <v>1.2</v>
      </c>
      <c r="E21" s="437"/>
      <c r="F21" s="444"/>
      <c r="G21" s="441" t="s">
        <v>657</v>
      </c>
      <c r="H21" s="445">
        <v>12</v>
      </c>
      <c r="I21" s="382">
        <v>6.9</v>
      </c>
      <c r="J21" s="435">
        <f t="shared" si="0"/>
        <v>99.36</v>
      </c>
      <c r="L21" s="446"/>
      <c r="M21" s="362"/>
      <c r="N21" s="362"/>
      <c r="O21" s="362"/>
      <c r="P21" s="362"/>
      <c r="Q21" s="411"/>
    </row>
    <row r="22" spans="1:17" s="217" customFormat="1">
      <c r="A22" s="431">
        <v>14</v>
      </c>
      <c r="B22" s="447" t="s">
        <v>664</v>
      </c>
      <c r="C22" s="439" t="s">
        <v>665</v>
      </c>
      <c r="D22" s="382">
        <v>1</v>
      </c>
      <c r="E22" s="437"/>
      <c r="F22" s="444"/>
      <c r="G22" s="437" t="s">
        <v>657</v>
      </c>
      <c r="H22" s="445">
        <v>3</v>
      </c>
      <c r="I22" s="382">
        <v>4.5999999999999996</v>
      </c>
      <c r="J22" s="435">
        <f t="shared" si="0"/>
        <v>13.8</v>
      </c>
      <c r="L22" s="411"/>
    </row>
    <row r="23" spans="1:17" s="217" customFormat="1" ht="13.5">
      <c r="A23" s="1480"/>
      <c r="B23" s="1480"/>
      <c r="C23" s="448"/>
      <c r="D23" s="382"/>
      <c r="E23" s="437"/>
      <c r="F23" s="444"/>
      <c r="G23" s="437"/>
      <c r="H23" s="445"/>
      <c r="I23" s="382"/>
      <c r="J23" s="449">
        <f>SUM(J11:J22)</f>
        <v>11378.89</v>
      </c>
    </row>
    <row r="24" spans="1:17" s="217" customFormat="1" ht="13.5">
      <c r="A24" s="431">
        <v>15</v>
      </c>
      <c r="B24" s="447" t="s">
        <v>666</v>
      </c>
      <c r="C24" s="439" t="s">
        <v>667</v>
      </c>
      <c r="D24" s="382">
        <v>1.3</v>
      </c>
      <c r="E24" s="437"/>
      <c r="F24" s="444"/>
      <c r="G24" s="437"/>
      <c r="H24" s="445"/>
      <c r="I24" s="382">
        <f>J23</f>
        <v>11378.89</v>
      </c>
      <c r="J24" s="450">
        <f>D24*I24</f>
        <v>14792.56</v>
      </c>
    </row>
    <row r="25" spans="1:17" s="217" customFormat="1">
      <c r="A25" s="431">
        <v>16</v>
      </c>
      <c r="B25" s="443" t="s">
        <v>668</v>
      </c>
      <c r="C25" s="439" t="s">
        <v>669</v>
      </c>
      <c r="D25" s="451">
        <v>0.1</v>
      </c>
      <c r="E25" s="437"/>
      <c r="F25" s="444"/>
      <c r="G25" s="452"/>
      <c r="H25" s="445"/>
      <c r="I25" s="382">
        <v>5723.72</v>
      </c>
      <c r="J25" s="450">
        <f>D25*I25</f>
        <v>572.37</v>
      </c>
    </row>
    <row r="26" spans="1:17" s="217" customFormat="1">
      <c r="A26" s="431">
        <v>17</v>
      </c>
      <c r="B26" s="453" t="s">
        <v>670</v>
      </c>
      <c r="C26" s="454" t="s">
        <v>671</v>
      </c>
      <c r="D26" s="455">
        <v>0.14000000000000001</v>
      </c>
      <c r="E26" s="444"/>
      <c r="F26" s="444"/>
      <c r="G26" s="452"/>
      <c r="H26" s="445"/>
      <c r="I26" s="382">
        <v>6296.09</v>
      </c>
      <c r="J26" s="450">
        <f>D26*I26</f>
        <v>881.45</v>
      </c>
      <c r="K26" s="360"/>
      <c r="L26" s="360"/>
      <c r="O26" s="456"/>
    </row>
    <row r="27" spans="1:17" s="217" customFormat="1">
      <c r="A27" s="431">
        <v>18</v>
      </c>
      <c r="B27" s="453" t="s">
        <v>672</v>
      </c>
      <c r="C27" s="454" t="s">
        <v>673</v>
      </c>
      <c r="D27" s="455" t="s">
        <v>674</v>
      </c>
      <c r="E27" s="444"/>
      <c r="F27" s="444"/>
      <c r="G27" s="452"/>
      <c r="H27" s="445"/>
      <c r="I27" s="382">
        <v>6296.09</v>
      </c>
      <c r="J27" s="450">
        <v>566.65</v>
      </c>
      <c r="K27" s="360"/>
      <c r="L27" s="360"/>
      <c r="O27" s="456"/>
    </row>
    <row r="28" spans="1:17">
      <c r="A28" s="431">
        <v>19</v>
      </c>
      <c r="B28" s="457" t="s">
        <v>675</v>
      </c>
      <c r="C28" s="187"/>
      <c r="D28" s="437"/>
      <c r="E28" s="437"/>
      <c r="F28" s="458"/>
      <c r="G28" s="437"/>
      <c r="H28" s="437"/>
      <c r="I28" s="459"/>
      <c r="J28" s="460">
        <f>SUM(J24:J27)+J23</f>
        <v>28191.919999999998</v>
      </c>
    </row>
    <row r="29" spans="1:17">
      <c r="A29" s="1481" t="s">
        <v>676</v>
      </c>
      <c r="B29" s="1481"/>
      <c r="C29" s="1481"/>
      <c r="D29" s="1481"/>
      <c r="E29" s="1481"/>
      <c r="F29" s="1481"/>
      <c r="G29" s="1481"/>
      <c r="H29" s="1481"/>
      <c r="I29" s="1481"/>
      <c r="J29" s="1481"/>
    </row>
    <row r="30" spans="1:17">
      <c r="A30" s="1481" t="s">
        <v>677</v>
      </c>
      <c r="B30" s="1482"/>
      <c r="C30" s="1482"/>
      <c r="D30" s="1482"/>
      <c r="E30" s="1482"/>
      <c r="F30" s="1482"/>
      <c r="G30" s="1482"/>
      <c r="H30" s="1482"/>
      <c r="I30" s="1482"/>
      <c r="J30" s="1482"/>
    </row>
    <row r="31" spans="1:17">
      <c r="A31" s="431">
        <v>20</v>
      </c>
      <c r="B31" s="447" t="s">
        <v>678</v>
      </c>
      <c r="C31" s="439" t="s">
        <v>679</v>
      </c>
      <c r="D31" s="461">
        <v>1</v>
      </c>
      <c r="E31" s="462"/>
      <c r="F31" s="462"/>
      <c r="G31" s="463" t="s">
        <v>680</v>
      </c>
      <c r="H31" s="461">
        <f>H18</f>
        <v>12</v>
      </c>
      <c r="I31" s="461">
        <v>148</v>
      </c>
      <c r="J31" s="464">
        <f>PRODUCT(I31,H31,D31)</f>
        <v>1776</v>
      </c>
    </row>
    <row r="32" spans="1:17">
      <c r="A32" s="431"/>
      <c r="B32" s="465" t="s">
        <v>681</v>
      </c>
      <c r="C32" s="437"/>
      <c r="D32" s="458"/>
      <c r="E32" s="444"/>
      <c r="F32" s="444"/>
      <c r="G32" s="444"/>
      <c r="H32" s="444"/>
      <c r="I32" s="466"/>
      <c r="J32" s="460">
        <f>J31</f>
        <v>1776</v>
      </c>
    </row>
    <row r="33" spans="1:13">
      <c r="A33" s="1481" t="s">
        <v>682</v>
      </c>
      <c r="B33" s="1481"/>
      <c r="C33" s="1481"/>
      <c r="D33" s="1481"/>
      <c r="E33" s="1481"/>
      <c r="F33" s="1481"/>
      <c r="G33" s="1481"/>
      <c r="H33" s="1481"/>
      <c r="I33" s="1481"/>
      <c r="J33" s="1481"/>
      <c r="K33" s="467"/>
      <c r="L33" s="467"/>
    </row>
    <row r="34" spans="1:13" s="467" customFormat="1">
      <c r="A34" s="431">
        <v>21</v>
      </c>
      <c r="B34" s="447" t="s">
        <v>683</v>
      </c>
      <c r="C34" s="371" t="s">
        <v>684</v>
      </c>
      <c r="D34" s="468">
        <v>1</v>
      </c>
      <c r="E34" s="187" t="s">
        <v>551</v>
      </c>
      <c r="F34" s="469"/>
      <c r="G34" s="187" t="s">
        <v>657</v>
      </c>
      <c r="H34" s="445">
        <f>H19</f>
        <v>12</v>
      </c>
      <c r="I34" s="445">
        <v>2.5</v>
      </c>
      <c r="J34" s="450">
        <f>PRODUCT(I34,H34,D34)</f>
        <v>30</v>
      </c>
    </row>
    <row r="35" spans="1:13" s="467" customFormat="1" ht="25.5">
      <c r="A35" s="431">
        <v>22</v>
      </c>
      <c r="B35" s="447" t="s">
        <v>685</v>
      </c>
      <c r="C35" s="371" t="s">
        <v>686</v>
      </c>
      <c r="D35" s="468">
        <v>1</v>
      </c>
      <c r="E35" s="187"/>
      <c r="F35" s="469"/>
      <c r="G35" s="187" t="s">
        <v>657</v>
      </c>
      <c r="H35" s="445">
        <f t="shared" ref="H35:H40" si="1">H34</f>
        <v>12</v>
      </c>
      <c r="I35" s="445">
        <v>8.5</v>
      </c>
      <c r="J35" s="450">
        <f t="shared" ref="J35:J42" si="2">PRODUCT(I35,H35,D35)</f>
        <v>102</v>
      </c>
    </row>
    <row r="36" spans="1:13" s="467" customFormat="1">
      <c r="A36" s="431">
        <v>23</v>
      </c>
      <c r="B36" s="447" t="s">
        <v>687</v>
      </c>
      <c r="C36" s="371" t="s">
        <v>688</v>
      </c>
      <c r="D36" s="468">
        <v>1</v>
      </c>
      <c r="E36" s="187"/>
      <c r="F36" s="469"/>
      <c r="G36" s="187" t="s">
        <v>689</v>
      </c>
      <c r="H36" s="445">
        <f t="shared" si="1"/>
        <v>12</v>
      </c>
      <c r="I36" s="445">
        <v>2</v>
      </c>
      <c r="J36" s="450">
        <f t="shared" si="2"/>
        <v>24</v>
      </c>
    </row>
    <row r="37" spans="1:13" s="467" customFormat="1" ht="25.5">
      <c r="A37" s="431">
        <v>24</v>
      </c>
      <c r="B37" s="447" t="s">
        <v>690</v>
      </c>
      <c r="C37" s="371" t="s">
        <v>691</v>
      </c>
      <c r="D37" s="468">
        <v>1</v>
      </c>
      <c r="E37" s="187"/>
      <c r="F37" s="469"/>
      <c r="G37" s="187" t="s">
        <v>657</v>
      </c>
      <c r="H37" s="445">
        <f t="shared" si="1"/>
        <v>12</v>
      </c>
      <c r="I37" s="445">
        <v>52.3</v>
      </c>
      <c r="J37" s="450">
        <v>627.6</v>
      </c>
    </row>
    <row r="38" spans="1:13" s="467" customFormat="1" ht="25.5">
      <c r="A38" s="431">
        <v>25</v>
      </c>
      <c r="B38" s="447" t="s">
        <v>692</v>
      </c>
      <c r="C38" s="371" t="s">
        <v>693</v>
      </c>
      <c r="D38" s="468">
        <v>1</v>
      </c>
      <c r="E38" s="187"/>
      <c r="F38" s="469"/>
      <c r="G38" s="187" t="s">
        <v>657</v>
      </c>
      <c r="H38" s="445">
        <f t="shared" si="1"/>
        <v>12</v>
      </c>
      <c r="I38" s="445">
        <v>39</v>
      </c>
      <c r="J38" s="450">
        <f t="shared" si="2"/>
        <v>468</v>
      </c>
    </row>
    <row r="39" spans="1:13" s="467" customFormat="1">
      <c r="A39" s="431">
        <v>26</v>
      </c>
      <c r="B39" s="447" t="s">
        <v>694</v>
      </c>
      <c r="C39" s="371" t="s">
        <v>695</v>
      </c>
      <c r="D39" s="468">
        <v>1</v>
      </c>
      <c r="E39" s="187"/>
      <c r="F39" s="469"/>
      <c r="G39" s="187" t="s">
        <v>657</v>
      </c>
      <c r="H39" s="445">
        <f t="shared" si="1"/>
        <v>12</v>
      </c>
      <c r="I39" s="445">
        <v>23</v>
      </c>
      <c r="J39" s="450">
        <f t="shared" si="2"/>
        <v>276</v>
      </c>
    </row>
    <row r="40" spans="1:13" s="467" customFormat="1">
      <c r="A40" s="431">
        <v>27</v>
      </c>
      <c r="B40" s="447" t="s">
        <v>696</v>
      </c>
      <c r="C40" s="371" t="s">
        <v>695</v>
      </c>
      <c r="D40" s="468">
        <v>1</v>
      </c>
      <c r="E40" s="187"/>
      <c r="F40" s="469"/>
      <c r="G40" s="187" t="s">
        <v>657</v>
      </c>
      <c r="H40" s="445">
        <f t="shared" si="1"/>
        <v>12</v>
      </c>
      <c r="I40" s="445">
        <v>23</v>
      </c>
      <c r="J40" s="450">
        <f t="shared" si="2"/>
        <v>276</v>
      </c>
    </row>
    <row r="41" spans="1:13">
      <c r="A41" s="431">
        <v>28</v>
      </c>
      <c r="B41" s="186" t="s">
        <v>697</v>
      </c>
      <c r="C41" s="371" t="s">
        <v>698</v>
      </c>
      <c r="D41" s="468">
        <v>1</v>
      </c>
      <c r="E41" s="444"/>
      <c r="F41" s="444"/>
      <c r="G41" s="187" t="s">
        <v>657</v>
      </c>
      <c r="H41" s="445">
        <f>H34</f>
        <v>12</v>
      </c>
      <c r="I41" s="445">
        <v>19.7</v>
      </c>
      <c r="J41" s="450">
        <f t="shared" si="2"/>
        <v>236.4</v>
      </c>
    </row>
    <row r="42" spans="1:13">
      <c r="A42" s="431">
        <v>29</v>
      </c>
      <c r="B42" s="186" t="s">
        <v>699</v>
      </c>
      <c r="C42" s="371" t="s">
        <v>700</v>
      </c>
      <c r="D42" s="468">
        <v>1</v>
      </c>
      <c r="E42" s="444"/>
      <c r="F42" s="444"/>
      <c r="G42" s="187" t="s">
        <v>657</v>
      </c>
      <c r="H42" s="445">
        <f>H34</f>
        <v>12</v>
      </c>
      <c r="I42" s="445">
        <v>95.8</v>
      </c>
      <c r="J42" s="450">
        <f t="shared" si="2"/>
        <v>1149.5999999999999</v>
      </c>
    </row>
    <row r="43" spans="1:13">
      <c r="A43" s="431">
        <v>30</v>
      </c>
      <c r="B43" s="186" t="s">
        <v>701</v>
      </c>
      <c r="C43" s="371" t="s">
        <v>702</v>
      </c>
      <c r="D43" s="468">
        <v>1</v>
      </c>
      <c r="E43" s="444"/>
      <c r="F43" s="444"/>
      <c r="G43" s="187" t="s">
        <v>657</v>
      </c>
      <c r="H43" s="445">
        <v>3</v>
      </c>
      <c r="I43" s="445">
        <v>67.3</v>
      </c>
      <c r="J43" s="450">
        <v>201.9</v>
      </c>
    </row>
    <row r="44" spans="1:13">
      <c r="A44" s="431">
        <v>30</v>
      </c>
      <c r="B44" s="457" t="s">
        <v>703</v>
      </c>
      <c r="C44" s="431"/>
      <c r="D44" s="437"/>
      <c r="E44" s="437"/>
      <c r="F44" s="458"/>
      <c r="G44" s="437"/>
      <c r="H44" s="445"/>
      <c r="I44" s="382"/>
      <c r="J44" s="470">
        <f>SUM(J34:J43)+J32</f>
        <v>5167.5</v>
      </c>
      <c r="M44" s="376"/>
    </row>
    <row r="45" spans="1:13">
      <c r="A45" s="1470" t="s">
        <v>704</v>
      </c>
      <c r="B45" s="1471"/>
      <c r="C45" s="1471"/>
      <c r="D45" s="1471"/>
      <c r="E45" s="1471"/>
      <c r="F45" s="1471"/>
      <c r="G45" s="1471"/>
      <c r="H45" s="1471"/>
      <c r="I45" s="1471"/>
      <c r="J45" s="1471"/>
    </row>
    <row r="46" spans="1:13" ht="30">
      <c r="A46" s="431">
        <v>34</v>
      </c>
      <c r="B46" s="438" t="s">
        <v>705</v>
      </c>
      <c r="C46" s="471" t="s">
        <v>706</v>
      </c>
      <c r="D46" s="187">
        <v>0.12</v>
      </c>
      <c r="E46" s="437"/>
      <c r="F46" s="458"/>
      <c r="G46" s="437"/>
      <c r="H46" s="437">
        <v>3189.6</v>
      </c>
      <c r="I46" s="382"/>
      <c r="J46" s="472">
        <v>382.75</v>
      </c>
    </row>
    <row r="47" spans="1:13" ht="30">
      <c r="A47" s="431">
        <v>35</v>
      </c>
      <c r="B47" s="438" t="s">
        <v>707</v>
      </c>
      <c r="C47" s="471" t="s">
        <v>708</v>
      </c>
      <c r="D47" s="437">
        <v>0.15</v>
      </c>
      <c r="E47" s="437"/>
      <c r="F47" s="458"/>
      <c r="G47" s="437"/>
      <c r="H47" s="437">
        <v>201.9</v>
      </c>
      <c r="I47" s="382"/>
      <c r="J47" s="472">
        <v>30.29</v>
      </c>
    </row>
    <row r="48" spans="1:13">
      <c r="A48" s="431">
        <v>36</v>
      </c>
      <c r="B48" s="438" t="s">
        <v>709</v>
      </c>
      <c r="C48" s="471" t="s">
        <v>710</v>
      </c>
      <c r="D48" s="437">
        <v>1</v>
      </c>
      <c r="E48" s="437"/>
      <c r="F48" s="458"/>
      <c r="G48" s="441" t="s">
        <v>654</v>
      </c>
      <c r="H48" s="437">
        <v>2</v>
      </c>
      <c r="I48" s="382">
        <v>161</v>
      </c>
      <c r="J48" s="472">
        <f>D48*H48*I48</f>
        <v>322</v>
      </c>
    </row>
    <row r="49" spans="1:12">
      <c r="A49" s="431">
        <v>37</v>
      </c>
      <c r="B49" s="438" t="s">
        <v>711</v>
      </c>
      <c r="C49" s="471" t="s">
        <v>650</v>
      </c>
      <c r="D49" s="437">
        <v>1</v>
      </c>
      <c r="E49" s="437"/>
      <c r="F49" s="458"/>
      <c r="G49" s="441" t="s">
        <v>651</v>
      </c>
      <c r="H49" s="437">
        <v>38</v>
      </c>
      <c r="I49" s="382">
        <v>14.8</v>
      </c>
      <c r="J49" s="472">
        <f>D49*H49*I49</f>
        <v>562.4</v>
      </c>
    </row>
    <row r="50" spans="1:12">
      <c r="A50" s="431">
        <v>38</v>
      </c>
      <c r="B50" s="438" t="s">
        <v>712</v>
      </c>
      <c r="C50" s="471" t="s">
        <v>646</v>
      </c>
      <c r="D50" s="437">
        <v>1</v>
      </c>
      <c r="E50" s="437"/>
      <c r="F50" s="458"/>
      <c r="G50" s="441" t="s">
        <v>644</v>
      </c>
      <c r="H50" s="437">
        <v>3.8</v>
      </c>
      <c r="I50" s="382">
        <v>1.8</v>
      </c>
      <c r="J50" s="472">
        <f>D50*H50*I50</f>
        <v>6.84</v>
      </c>
    </row>
    <row r="51" spans="1:12" ht="30">
      <c r="A51" s="431">
        <v>39</v>
      </c>
      <c r="B51" s="438" t="s">
        <v>713</v>
      </c>
      <c r="C51" s="471" t="s">
        <v>714</v>
      </c>
      <c r="D51" s="437">
        <v>1.1000000000000001</v>
      </c>
      <c r="E51" s="437"/>
      <c r="F51" s="458"/>
      <c r="G51" s="441" t="s">
        <v>644</v>
      </c>
      <c r="H51" s="437">
        <v>3.8</v>
      </c>
      <c r="I51" s="382">
        <v>18.5</v>
      </c>
      <c r="J51" s="472">
        <f>D51*H51*I51</f>
        <v>77.33</v>
      </c>
    </row>
    <row r="52" spans="1:12" ht="30">
      <c r="A52" s="431">
        <v>40</v>
      </c>
      <c r="B52" s="438" t="s">
        <v>647</v>
      </c>
      <c r="C52" s="471" t="s">
        <v>715</v>
      </c>
      <c r="D52" s="437">
        <v>1</v>
      </c>
      <c r="E52" s="437"/>
      <c r="F52" s="458"/>
      <c r="G52" s="441" t="s">
        <v>519</v>
      </c>
      <c r="H52" s="437">
        <v>20</v>
      </c>
      <c r="I52" s="382">
        <v>7.5</v>
      </c>
      <c r="J52" s="472">
        <f>D52*H52*I52</f>
        <v>150</v>
      </c>
    </row>
    <row r="53" spans="1:12">
      <c r="A53" s="431">
        <v>41</v>
      </c>
      <c r="B53" s="457" t="s">
        <v>716</v>
      </c>
      <c r="C53" s="473"/>
      <c r="D53" s="444"/>
      <c r="E53" s="444"/>
      <c r="F53" s="474"/>
      <c r="G53" s="444"/>
      <c r="H53" s="444"/>
      <c r="I53" s="475"/>
      <c r="J53" s="476">
        <f>SUM(J46:J52)</f>
        <v>1531.61</v>
      </c>
    </row>
    <row r="54" spans="1:12">
      <c r="A54" s="431">
        <v>43</v>
      </c>
      <c r="B54" s="438" t="s">
        <v>617</v>
      </c>
      <c r="C54" s="471" t="s">
        <v>717</v>
      </c>
      <c r="D54" s="477">
        <v>0.21</v>
      </c>
      <c r="E54" s="437"/>
      <c r="F54" s="458"/>
      <c r="G54" s="437"/>
      <c r="H54" s="444">
        <v>1531.61</v>
      </c>
      <c r="I54" s="382"/>
      <c r="J54" s="476">
        <v>321.64</v>
      </c>
    </row>
    <row r="55" spans="1:12">
      <c r="A55" s="431">
        <v>44</v>
      </c>
      <c r="B55" s="478" t="s">
        <v>718</v>
      </c>
      <c r="C55" s="471"/>
      <c r="D55" s="187"/>
      <c r="E55" s="437"/>
      <c r="F55" s="458"/>
      <c r="G55" s="437"/>
      <c r="H55" s="444"/>
      <c r="I55" s="382"/>
      <c r="J55" s="476">
        <f>J28+J44+J53+J54</f>
        <v>35212.67</v>
      </c>
    </row>
    <row r="56" spans="1:12" ht="66" customHeight="1">
      <c r="A56" s="431">
        <v>45</v>
      </c>
      <c r="B56" s="478" t="e">
        <f>#REF!</f>
        <v>#REF!</v>
      </c>
      <c r="C56" s="471"/>
      <c r="D56" s="468" t="e">
        <f>#REF!</f>
        <v>#REF!</v>
      </c>
      <c r="E56" s="437"/>
      <c r="F56" s="458"/>
      <c r="G56" s="437"/>
      <c r="H56" s="444"/>
      <c r="I56" s="382"/>
      <c r="J56" s="504" t="e">
        <f>J55*D56</f>
        <v>#REF!</v>
      </c>
    </row>
    <row r="57" spans="1:12">
      <c r="A57" s="1481" t="s">
        <v>719</v>
      </c>
      <c r="B57" s="1481"/>
      <c r="C57" s="1481"/>
      <c r="D57" s="1481"/>
      <c r="E57" s="1481"/>
      <c r="F57" s="1481"/>
      <c r="G57" s="1481"/>
      <c r="H57" s="1481"/>
      <c r="I57" s="1481"/>
      <c r="J57" s="1481"/>
      <c r="K57" s="467"/>
      <c r="L57" s="467"/>
    </row>
    <row r="58" spans="1:12" s="467" customFormat="1" ht="60">
      <c r="A58" s="431">
        <v>46</v>
      </c>
      <c r="B58" s="438" t="s">
        <v>720</v>
      </c>
      <c r="C58" s="479" t="s">
        <v>721</v>
      </c>
      <c r="D58" s="468">
        <v>1</v>
      </c>
      <c r="E58" s="187" t="s">
        <v>551</v>
      </c>
      <c r="F58" s="469"/>
      <c r="G58" s="187" t="s">
        <v>657</v>
      </c>
      <c r="H58" s="480">
        <v>12</v>
      </c>
      <c r="I58" s="468">
        <v>3301</v>
      </c>
      <c r="J58" s="505">
        <f>ROUND(PRODUCT(H58,I58),2)</f>
        <v>39612</v>
      </c>
    </row>
    <row r="59" spans="1:12">
      <c r="A59" s="433">
        <v>47</v>
      </c>
      <c r="B59" s="481"/>
      <c r="C59" s="473"/>
      <c r="D59" s="444"/>
      <c r="E59" s="444"/>
      <c r="F59" s="474"/>
      <c r="G59" s="444"/>
      <c r="H59" s="444"/>
      <c r="I59" s="475"/>
      <c r="J59" s="504" t="e">
        <f>J56+J58</f>
        <v>#REF!</v>
      </c>
    </row>
    <row r="60" spans="1:12">
      <c r="A60" s="1486" t="s">
        <v>722</v>
      </c>
      <c r="B60" s="1486"/>
      <c r="C60" s="1486"/>
      <c r="D60" s="1486"/>
      <c r="E60" s="1486"/>
      <c r="F60" s="1486"/>
      <c r="G60" s="1486"/>
      <c r="H60" s="1486"/>
      <c r="I60" s="1486"/>
      <c r="J60" s="1486"/>
    </row>
    <row r="61" spans="1:12" ht="33.75">
      <c r="A61" s="431">
        <v>48</v>
      </c>
      <c r="B61" s="438" t="s">
        <v>723</v>
      </c>
      <c r="C61" s="471" t="s">
        <v>724</v>
      </c>
      <c r="D61" s="433"/>
      <c r="E61" s="433"/>
      <c r="F61" s="433"/>
      <c r="G61" s="187" t="s">
        <v>725</v>
      </c>
      <c r="H61" s="480">
        <v>12</v>
      </c>
      <c r="I61" s="482">
        <v>847.46</v>
      </c>
      <c r="J61" s="435">
        <f>H61*I61</f>
        <v>10169.52</v>
      </c>
    </row>
    <row r="62" spans="1:12" ht="33.75">
      <c r="A62" s="431">
        <v>49</v>
      </c>
      <c r="B62" s="483" t="s">
        <v>726</v>
      </c>
      <c r="C62" s="484" t="s">
        <v>724</v>
      </c>
      <c r="D62" s="485"/>
      <c r="E62" s="485"/>
      <c r="F62" s="486"/>
      <c r="G62" s="487" t="s">
        <v>657</v>
      </c>
      <c r="H62" s="488">
        <f>H58</f>
        <v>12</v>
      </c>
      <c r="I62" s="489">
        <v>635.59</v>
      </c>
      <c r="J62" s="435">
        <f>H62*I62</f>
        <v>7627.08</v>
      </c>
    </row>
    <row r="63" spans="1:12" ht="33.75">
      <c r="A63" s="431">
        <v>50</v>
      </c>
      <c r="B63" s="483" t="s">
        <v>727</v>
      </c>
      <c r="C63" s="471" t="s">
        <v>724</v>
      </c>
      <c r="D63" s="221"/>
      <c r="E63" s="221"/>
      <c r="F63" s="433"/>
      <c r="G63" s="187" t="s">
        <v>657</v>
      </c>
      <c r="H63" s="480">
        <f>H19</f>
        <v>12</v>
      </c>
      <c r="I63" s="482">
        <v>847.46</v>
      </c>
      <c r="J63" s="435">
        <f>H63*I63</f>
        <v>10169.52</v>
      </c>
    </row>
    <row r="64" spans="1:12">
      <c r="A64" s="431">
        <v>51</v>
      </c>
      <c r="B64" s="1487" t="s">
        <v>728</v>
      </c>
      <c r="C64" s="1487"/>
      <c r="D64" s="490"/>
      <c r="E64" s="491"/>
      <c r="F64" s="492"/>
      <c r="G64" s="492"/>
      <c r="H64" s="492"/>
      <c r="I64" s="493"/>
      <c r="J64" s="506">
        <f>J63+J62+J61</f>
        <v>27966.12</v>
      </c>
    </row>
    <row r="65" spans="1:10">
      <c r="A65" s="1486" t="s">
        <v>729</v>
      </c>
      <c r="B65" s="1486"/>
      <c r="C65" s="1486"/>
      <c r="D65" s="1486"/>
      <c r="E65" s="1486"/>
      <c r="F65" s="1486"/>
      <c r="G65" s="1486"/>
      <c r="H65" s="1486"/>
      <c r="I65" s="1486"/>
      <c r="J65" s="1486"/>
    </row>
    <row r="66" spans="1:10" ht="38.25">
      <c r="A66" s="494">
        <v>52</v>
      </c>
      <c r="B66" s="495" t="s">
        <v>730</v>
      </c>
      <c r="C66" s="1488"/>
      <c r="D66" s="494"/>
      <c r="E66" s="494"/>
      <c r="F66" s="494"/>
      <c r="G66" s="433" t="s">
        <v>731</v>
      </c>
      <c r="H66" s="494">
        <v>1</v>
      </c>
      <c r="I66" s="496">
        <v>37000</v>
      </c>
      <c r="J66" s="507">
        <f>I66*H66</f>
        <v>37000</v>
      </c>
    </row>
    <row r="67" spans="1:10">
      <c r="A67" s="431">
        <v>53</v>
      </c>
      <c r="B67" s="497" t="s">
        <v>732</v>
      </c>
      <c r="C67" s="1488"/>
      <c r="D67" s="433"/>
      <c r="E67" s="433"/>
      <c r="F67" s="433"/>
      <c r="G67" s="433" t="s">
        <v>733</v>
      </c>
      <c r="H67" s="498">
        <v>2</v>
      </c>
      <c r="I67" s="482">
        <v>5014</v>
      </c>
      <c r="J67" s="508">
        <f>I67*H67</f>
        <v>10028</v>
      </c>
    </row>
    <row r="68" spans="1:10">
      <c r="A68" s="431">
        <v>54</v>
      </c>
      <c r="B68" s="481" t="s">
        <v>734</v>
      </c>
      <c r="C68" s="433"/>
      <c r="D68" s="433"/>
      <c r="E68" s="433"/>
      <c r="F68" s="433"/>
      <c r="G68" s="433"/>
      <c r="H68" s="433"/>
      <c r="I68" s="433"/>
      <c r="J68" s="509" t="e">
        <f>J59+J64+J66+J67</f>
        <v>#REF!</v>
      </c>
    </row>
    <row r="69" spans="1:10">
      <c r="A69" s="431">
        <v>55</v>
      </c>
      <c r="B69" s="481" t="s">
        <v>735</v>
      </c>
      <c r="C69" s="433" t="s">
        <v>736</v>
      </c>
      <c r="D69" s="482">
        <v>0.1</v>
      </c>
      <c r="E69" s="433"/>
      <c r="F69" s="433"/>
      <c r="G69" s="433"/>
      <c r="H69" s="499"/>
      <c r="I69" s="482" t="e">
        <f>J68</f>
        <v>#REF!</v>
      </c>
      <c r="J69" s="509" t="e">
        <f>I69*D69</f>
        <v>#REF!</v>
      </c>
    </row>
    <row r="70" spans="1:10" ht="21" customHeight="1">
      <c r="A70" s="431">
        <v>57</v>
      </c>
      <c r="B70" s="1483" t="e">
        <f>#REF!</f>
        <v>#REF!</v>
      </c>
      <c r="C70" s="1484"/>
      <c r="D70" s="1484"/>
      <c r="E70" s="1484"/>
      <c r="F70" s="1484"/>
      <c r="G70" s="1484"/>
      <c r="H70" s="1485"/>
      <c r="I70" s="433"/>
      <c r="J70" s="500" t="e">
        <f>J68+J69</f>
        <v>#REF!</v>
      </c>
    </row>
    <row r="71" spans="1:10" ht="21" customHeight="1">
      <c r="A71" s="431"/>
      <c r="B71" s="1483" t="e">
        <f>#REF!</f>
        <v>#REF!</v>
      </c>
      <c r="C71" s="1484"/>
      <c r="D71" s="1484"/>
      <c r="E71" s="1484"/>
      <c r="F71" s="1484"/>
      <c r="G71" s="1484"/>
      <c r="H71" s="1485"/>
      <c r="I71" s="433">
        <v>5.83</v>
      </c>
      <c r="J71" s="500" t="e">
        <f>J70/I71</f>
        <v>#REF!</v>
      </c>
    </row>
    <row r="73" spans="1:10">
      <c r="B73" s="502"/>
    </row>
    <row r="74" spans="1:10" ht="15.75">
      <c r="B74" s="349"/>
      <c r="C74" s="350"/>
      <c r="D74" s="351"/>
      <c r="E74" s="349"/>
    </row>
    <row r="75" spans="1:10" ht="15.75">
      <c r="B75" s="349"/>
      <c r="C75" s="352"/>
      <c r="D75" s="351"/>
      <c r="E75" s="349"/>
    </row>
    <row r="76" spans="1:10" ht="15.75">
      <c r="B76" s="349"/>
      <c r="C76" s="350"/>
      <c r="D76" s="351"/>
      <c r="E76" s="349"/>
    </row>
  </sheetData>
  <mergeCells count="19">
    <mergeCell ref="B71:H71"/>
    <mergeCell ref="A57:J57"/>
    <mergeCell ref="A60:J60"/>
    <mergeCell ref="B64:C64"/>
    <mergeCell ref="A65:J65"/>
    <mergeCell ref="C66:C67"/>
    <mergeCell ref="B70:H70"/>
    <mergeCell ref="L19:P19"/>
    <mergeCell ref="A23:B23"/>
    <mergeCell ref="A29:J29"/>
    <mergeCell ref="A30:J30"/>
    <mergeCell ref="A33:J33"/>
    <mergeCell ref="A45:J45"/>
    <mergeCell ref="A1:J1"/>
    <mergeCell ref="A2:J2"/>
    <mergeCell ref="A3:J3"/>
    <mergeCell ref="A5:C5"/>
    <mergeCell ref="A6:C6"/>
    <mergeCell ref="A8:J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K58"/>
  <sheetViews>
    <sheetView topLeftCell="A25" zoomScale="85" zoomScaleNormal="85" zoomScaleSheetLayoutView="100" workbookViewId="0">
      <selection activeCell="K44" sqref="K44"/>
    </sheetView>
  </sheetViews>
  <sheetFormatPr defaultRowHeight="12"/>
  <cols>
    <col min="1" max="1" width="6.42578125" style="577" customWidth="1"/>
    <col min="2" max="2" width="46.140625" style="580" customWidth="1"/>
    <col min="3" max="3" width="11" style="582" customWidth="1"/>
    <col min="4" max="4" width="6.140625" style="580" customWidth="1"/>
    <col min="5" max="5" width="12.42578125" style="580" customWidth="1"/>
    <col min="6" max="6" width="10.42578125" style="580" customWidth="1"/>
    <col min="7" max="7" width="13.42578125" style="585" bestFit="1" customWidth="1"/>
    <col min="8" max="8" width="9.42578125" style="578" customWidth="1"/>
    <col min="9" max="9" width="13.42578125" style="578" customWidth="1"/>
    <col min="10" max="10" width="17.5703125" style="579" customWidth="1"/>
    <col min="11" max="11" width="40" style="580" customWidth="1"/>
    <col min="12" max="256" width="9.140625" style="580"/>
    <col min="257" max="257" width="6.42578125" style="580" customWidth="1"/>
    <col min="258" max="258" width="46.140625" style="580" customWidth="1"/>
    <col min="259" max="259" width="11" style="580" customWidth="1"/>
    <col min="260" max="260" width="6.140625" style="580" customWidth="1"/>
    <col min="261" max="261" width="12.42578125" style="580" customWidth="1"/>
    <col min="262" max="262" width="10.42578125" style="580" customWidth="1"/>
    <col min="263" max="263" width="13.42578125" style="580" bestFit="1" customWidth="1"/>
    <col min="264" max="264" width="9.42578125" style="580" customWidth="1"/>
    <col min="265" max="265" width="13.42578125" style="580" customWidth="1"/>
    <col min="266" max="266" width="15.140625" style="580" customWidth="1"/>
    <col min="267" max="267" width="40" style="580" customWidth="1"/>
    <col min="268" max="512" width="9.140625" style="580"/>
    <col min="513" max="513" width="6.42578125" style="580" customWidth="1"/>
    <col min="514" max="514" width="46.140625" style="580" customWidth="1"/>
    <col min="515" max="515" width="11" style="580" customWidth="1"/>
    <col min="516" max="516" width="6.140625" style="580" customWidth="1"/>
    <col min="517" max="517" width="12.42578125" style="580" customWidth="1"/>
    <col min="518" max="518" width="10.42578125" style="580" customWidth="1"/>
    <col min="519" max="519" width="13.42578125" style="580" bestFit="1" customWidth="1"/>
    <col min="520" max="520" width="9.42578125" style="580" customWidth="1"/>
    <col min="521" max="521" width="13.42578125" style="580" customWidth="1"/>
    <col min="522" max="522" width="15.140625" style="580" customWidth="1"/>
    <col min="523" max="523" width="40" style="580" customWidth="1"/>
    <col min="524" max="768" width="9.140625" style="580"/>
    <col min="769" max="769" width="6.42578125" style="580" customWidth="1"/>
    <col min="770" max="770" width="46.140625" style="580" customWidth="1"/>
    <col min="771" max="771" width="11" style="580" customWidth="1"/>
    <col min="772" max="772" width="6.140625" style="580" customWidth="1"/>
    <col min="773" max="773" width="12.42578125" style="580" customWidth="1"/>
    <col min="774" max="774" width="10.42578125" style="580" customWidth="1"/>
    <col min="775" max="775" width="13.42578125" style="580" bestFit="1" customWidth="1"/>
    <col min="776" max="776" width="9.42578125" style="580" customWidth="1"/>
    <col min="777" max="777" width="13.42578125" style="580" customWidth="1"/>
    <col min="778" max="778" width="15.140625" style="580" customWidth="1"/>
    <col min="779" max="779" width="40" style="580" customWidth="1"/>
    <col min="780" max="1024" width="9.140625" style="580"/>
    <col min="1025" max="1025" width="6.42578125" style="580" customWidth="1"/>
    <col min="1026" max="1026" width="46.140625" style="580" customWidth="1"/>
    <col min="1027" max="1027" width="11" style="580" customWidth="1"/>
    <col min="1028" max="1028" width="6.140625" style="580" customWidth="1"/>
    <col min="1029" max="1029" width="12.42578125" style="580" customWidth="1"/>
    <col min="1030" max="1030" width="10.42578125" style="580" customWidth="1"/>
    <col min="1031" max="1031" width="13.42578125" style="580" bestFit="1" customWidth="1"/>
    <col min="1032" max="1032" width="9.42578125" style="580" customWidth="1"/>
    <col min="1033" max="1033" width="13.42578125" style="580" customWidth="1"/>
    <col min="1034" max="1034" width="15.140625" style="580" customWidth="1"/>
    <col min="1035" max="1035" width="40" style="580" customWidth="1"/>
    <col min="1036" max="1280" width="9.140625" style="580"/>
    <col min="1281" max="1281" width="6.42578125" style="580" customWidth="1"/>
    <col min="1282" max="1282" width="46.140625" style="580" customWidth="1"/>
    <col min="1283" max="1283" width="11" style="580" customWidth="1"/>
    <col min="1284" max="1284" width="6.140625" style="580" customWidth="1"/>
    <col min="1285" max="1285" width="12.42578125" style="580" customWidth="1"/>
    <col min="1286" max="1286" width="10.42578125" style="580" customWidth="1"/>
    <col min="1287" max="1287" width="13.42578125" style="580" bestFit="1" customWidth="1"/>
    <col min="1288" max="1288" width="9.42578125" style="580" customWidth="1"/>
    <col min="1289" max="1289" width="13.42578125" style="580" customWidth="1"/>
    <col min="1290" max="1290" width="15.140625" style="580" customWidth="1"/>
    <col min="1291" max="1291" width="40" style="580" customWidth="1"/>
    <col min="1292" max="1536" width="9.140625" style="580"/>
    <col min="1537" max="1537" width="6.42578125" style="580" customWidth="1"/>
    <col min="1538" max="1538" width="46.140625" style="580" customWidth="1"/>
    <col min="1539" max="1539" width="11" style="580" customWidth="1"/>
    <col min="1540" max="1540" width="6.140625" style="580" customWidth="1"/>
    <col min="1541" max="1541" width="12.42578125" style="580" customWidth="1"/>
    <col min="1542" max="1542" width="10.42578125" style="580" customWidth="1"/>
    <col min="1543" max="1543" width="13.42578125" style="580" bestFit="1" customWidth="1"/>
    <col min="1544" max="1544" width="9.42578125" style="580" customWidth="1"/>
    <col min="1545" max="1545" width="13.42578125" style="580" customWidth="1"/>
    <col min="1546" max="1546" width="15.140625" style="580" customWidth="1"/>
    <col min="1547" max="1547" width="40" style="580" customWidth="1"/>
    <col min="1548" max="1792" width="9.140625" style="580"/>
    <col min="1793" max="1793" width="6.42578125" style="580" customWidth="1"/>
    <col min="1794" max="1794" width="46.140625" style="580" customWidth="1"/>
    <col min="1795" max="1795" width="11" style="580" customWidth="1"/>
    <col min="1796" max="1796" width="6.140625" style="580" customWidth="1"/>
    <col min="1797" max="1797" width="12.42578125" style="580" customWidth="1"/>
    <col min="1798" max="1798" width="10.42578125" style="580" customWidth="1"/>
    <col min="1799" max="1799" width="13.42578125" style="580" bestFit="1" customWidth="1"/>
    <col min="1800" max="1800" width="9.42578125" style="580" customWidth="1"/>
    <col min="1801" max="1801" width="13.42578125" style="580" customWidth="1"/>
    <col min="1802" max="1802" width="15.140625" style="580" customWidth="1"/>
    <col min="1803" max="1803" width="40" style="580" customWidth="1"/>
    <col min="1804" max="2048" width="9.140625" style="580"/>
    <col min="2049" max="2049" width="6.42578125" style="580" customWidth="1"/>
    <col min="2050" max="2050" width="46.140625" style="580" customWidth="1"/>
    <col min="2051" max="2051" width="11" style="580" customWidth="1"/>
    <col min="2052" max="2052" width="6.140625" style="580" customWidth="1"/>
    <col min="2053" max="2053" width="12.42578125" style="580" customWidth="1"/>
    <col min="2054" max="2054" width="10.42578125" style="580" customWidth="1"/>
    <col min="2055" max="2055" width="13.42578125" style="580" bestFit="1" customWidth="1"/>
    <col min="2056" max="2056" width="9.42578125" style="580" customWidth="1"/>
    <col min="2057" max="2057" width="13.42578125" style="580" customWidth="1"/>
    <col min="2058" max="2058" width="15.140625" style="580" customWidth="1"/>
    <col min="2059" max="2059" width="40" style="580" customWidth="1"/>
    <col min="2060" max="2304" width="9.140625" style="580"/>
    <col min="2305" max="2305" width="6.42578125" style="580" customWidth="1"/>
    <col min="2306" max="2306" width="46.140625" style="580" customWidth="1"/>
    <col min="2307" max="2307" width="11" style="580" customWidth="1"/>
    <col min="2308" max="2308" width="6.140625" style="580" customWidth="1"/>
    <col min="2309" max="2309" width="12.42578125" style="580" customWidth="1"/>
    <col min="2310" max="2310" width="10.42578125" style="580" customWidth="1"/>
    <col min="2311" max="2311" width="13.42578125" style="580" bestFit="1" customWidth="1"/>
    <col min="2312" max="2312" width="9.42578125" style="580" customWidth="1"/>
    <col min="2313" max="2313" width="13.42578125" style="580" customWidth="1"/>
    <col min="2314" max="2314" width="15.140625" style="580" customWidth="1"/>
    <col min="2315" max="2315" width="40" style="580" customWidth="1"/>
    <col min="2316" max="2560" width="9.140625" style="580"/>
    <col min="2561" max="2561" width="6.42578125" style="580" customWidth="1"/>
    <col min="2562" max="2562" width="46.140625" style="580" customWidth="1"/>
    <col min="2563" max="2563" width="11" style="580" customWidth="1"/>
    <col min="2564" max="2564" width="6.140625" style="580" customWidth="1"/>
    <col min="2565" max="2565" width="12.42578125" style="580" customWidth="1"/>
    <col min="2566" max="2566" width="10.42578125" style="580" customWidth="1"/>
    <col min="2567" max="2567" width="13.42578125" style="580" bestFit="1" customWidth="1"/>
    <col min="2568" max="2568" width="9.42578125" style="580" customWidth="1"/>
    <col min="2569" max="2569" width="13.42578125" style="580" customWidth="1"/>
    <col min="2570" max="2570" width="15.140625" style="580" customWidth="1"/>
    <col min="2571" max="2571" width="40" style="580" customWidth="1"/>
    <col min="2572" max="2816" width="9.140625" style="580"/>
    <col min="2817" max="2817" width="6.42578125" style="580" customWidth="1"/>
    <col min="2818" max="2818" width="46.140625" style="580" customWidth="1"/>
    <col min="2819" max="2819" width="11" style="580" customWidth="1"/>
    <col min="2820" max="2820" width="6.140625" style="580" customWidth="1"/>
    <col min="2821" max="2821" width="12.42578125" style="580" customWidth="1"/>
    <col min="2822" max="2822" width="10.42578125" style="580" customWidth="1"/>
    <col min="2823" max="2823" width="13.42578125" style="580" bestFit="1" customWidth="1"/>
    <col min="2824" max="2824" width="9.42578125" style="580" customWidth="1"/>
    <col min="2825" max="2825" width="13.42578125" style="580" customWidth="1"/>
    <col min="2826" max="2826" width="15.140625" style="580" customWidth="1"/>
    <col min="2827" max="2827" width="40" style="580" customWidth="1"/>
    <col min="2828" max="3072" width="9.140625" style="580"/>
    <col min="3073" max="3073" width="6.42578125" style="580" customWidth="1"/>
    <col min="3074" max="3074" width="46.140625" style="580" customWidth="1"/>
    <col min="3075" max="3075" width="11" style="580" customWidth="1"/>
    <col min="3076" max="3076" width="6.140625" style="580" customWidth="1"/>
    <col min="3077" max="3077" width="12.42578125" style="580" customWidth="1"/>
    <col min="3078" max="3078" width="10.42578125" style="580" customWidth="1"/>
    <col min="3079" max="3079" width="13.42578125" style="580" bestFit="1" customWidth="1"/>
    <col min="3080" max="3080" width="9.42578125" style="580" customWidth="1"/>
    <col min="3081" max="3081" width="13.42578125" style="580" customWidth="1"/>
    <col min="3082" max="3082" width="15.140625" style="580" customWidth="1"/>
    <col min="3083" max="3083" width="40" style="580" customWidth="1"/>
    <col min="3084" max="3328" width="9.140625" style="580"/>
    <col min="3329" max="3329" width="6.42578125" style="580" customWidth="1"/>
    <col min="3330" max="3330" width="46.140625" style="580" customWidth="1"/>
    <col min="3331" max="3331" width="11" style="580" customWidth="1"/>
    <col min="3332" max="3332" width="6.140625" style="580" customWidth="1"/>
    <col min="3333" max="3333" width="12.42578125" style="580" customWidth="1"/>
    <col min="3334" max="3334" width="10.42578125" style="580" customWidth="1"/>
    <col min="3335" max="3335" width="13.42578125" style="580" bestFit="1" customWidth="1"/>
    <col min="3336" max="3336" width="9.42578125" style="580" customWidth="1"/>
    <col min="3337" max="3337" width="13.42578125" style="580" customWidth="1"/>
    <col min="3338" max="3338" width="15.140625" style="580" customWidth="1"/>
    <col min="3339" max="3339" width="40" style="580" customWidth="1"/>
    <col min="3340" max="3584" width="9.140625" style="580"/>
    <col min="3585" max="3585" width="6.42578125" style="580" customWidth="1"/>
    <col min="3586" max="3586" width="46.140625" style="580" customWidth="1"/>
    <col min="3587" max="3587" width="11" style="580" customWidth="1"/>
    <col min="3588" max="3588" width="6.140625" style="580" customWidth="1"/>
    <col min="3589" max="3589" width="12.42578125" style="580" customWidth="1"/>
    <col min="3590" max="3590" width="10.42578125" style="580" customWidth="1"/>
    <col min="3591" max="3591" width="13.42578125" style="580" bestFit="1" customWidth="1"/>
    <col min="3592" max="3592" width="9.42578125" style="580" customWidth="1"/>
    <col min="3593" max="3593" width="13.42578125" style="580" customWidth="1"/>
    <col min="3594" max="3594" width="15.140625" style="580" customWidth="1"/>
    <col min="3595" max="3595" width="40" style="580" customWidth="1"/>
    <col min="3596" max="3840" width="9.140625" style="580"/>
    <col min="3841" max="3841" width="6.42578125" style="580" customWidth="1"/>
    <col min="3842" max="3842" width="46.140625" style="580" customWidth="1"/>
    <col min="3843" max="3843" width="11" style="580" customWidth="1"/>
    <col min="3844" max="3844" width="6.140625" style="580" customWidth="1"/>
    <col min="3845" max="3845" width="12.42578125" style="580" customWidth="1"/>
    <col min="3846" max="3846" width="10.42578125" style="580" customWidth="1"/>
    <col min="3847" max="3847" width="13.42578125" style="580" bestFit="1" customWidth="1"/>
    <col min="3848" max="3848" width="9.42578125" style="580" customWidth="1"/>
    <col min="3849" max="3849" width="13.42578125" style="580" customWidth="1"/>
    <col min="3850" max="3850" width="15.140625" style="580" customWidth="1"/>
    <col min="3851" max="3851" width="40" style="580" customWidth="1"/>
    <col min="3852" max="4096" width="9.140625" style="580"/>
    <col min="4097" max="4097" width="6.42578125" style="580" customWidth="1"/>
    <col min="4098" max="4098" width="46.140625" style="580" customWidth="1"/>
    <col min="4099" max="4099" width="11" style="580" customWidth="1"/>
    <col min="4100" max="4100" width="6.140625" style="580" customWidth="1"/>
    <col min="4101" max="4101" width="12.42578125" style="580" customWidth="1"/>
    <col min="4102" max="4102" width="10.42578125" style="580" customWidth="1"/>
    <col min="4103" max="4103" width="13.42578125" style="580" bestFit="1" customWidth="1"/>
    <col min="4104" max="4104" width="9.42578125" style="580" customWidth="1"/>
    <col min="4105" max="4105" width="13.42578125" style="580" customWidth="1"/>
    <col min="4106" max="4106" width="15.140625" style="580" customWidth="1"/>
    <col min="4107" max="4107" width="40" style="580" customWidth="1"/>
    <col min="4108" max="4352" width="9.140625" style="580"/>
    <col min="4353" max="4353" width="6.42578125" style="580" customWidth="1"/>
    <col min="4354" max="4354" width="46.140625" style="580" customWidth="1"/>
    <col min="4355" max="4355" width="11" style="580" customWidth="1"/>
    <col min="4356" max="4356" width="6.140625" style="580" customWidth="1"/>
    <col min="4357" max="4357" width="12.42578125" style="580" customWidth="1"/>
    <col min="4358" max="4358" width="10.42578125" style="580" customWidth="1"/>
    <col min="4359" max="4359" width="13.42578125" style="580" bestFit="1" customWidth="1"/>
    <col min="4360" max="4360" width="9.42578125" style="580" customWidth="1"/>
    <col min="4361" max="4361" width="13.42578125" style="580" customWidth="1"/>
    <col min="4362" max="4362" width="15.140625" style="580" customWidth="1"/>
    <col min="4363" max="4363" width="40" style="580" customWidth="1"/>
    <col min="4364" max="4608" width="9.140625" style="580"/>
    <col min="4609" max="4609" width="6.42578125" style="580" customWidth="1"/>
    <col min="4610" max="4610" width="46.140625" style="580" customWidth="1"/>
    <col min="4611" max="4611" width="11" style="580" customWidth="1"/>
    <col min="4612" max="4612" width="6.140625" style="580" customWidth="1"/>
    <col min="4613" max="4613" width="12.42578125" style="580" customWidth="1"/>
    <col min="4614" max="4614" width="10.42578125" style="580" customWidth="1"/>
    <col min="4615" max="4615" width="13.42578125" style="580" bestFit="1" customWidth="1"/>
    <col min="4616" max="4616" width="9.42578125" style="580" customWidth="1"/>
    <col min="4617" max="4617" width="13.42578125" style="580" customWidth="1"/>
    <col min="4618" max="4618" width="15.140625" style="580" customWidth="1"/>
    <col min="4619" max="4619" width="40" style="580" customWidth="1"/>
    <col min="4620" max="4864" width="9.140625" style="580"/>
    <col min="4865" max="4865" width="6.42578125" style="580" customWidth="1"/>
    <col min="4866" max="4866" width="46.140625" style="580" customWidth="1"/>
    <col min="4867" max="4867" width="11" style="580" customWidth="1"/>
    <col min="4868" max="4868" width="6.140625" style="580" customWidth="1"/>
    <col min="4869" max="4869" width="12.42578125" style="580" customWidth="1"/>
    <col min="4870" max="4870" width="10.42578125" style="580" customWidth="1"/>
    <col min="4871" max="4871" width="13.42578125" style="580" bestFit="1" customWidth="1"/>
    <col min="4872" max="4872" width="9.42578125" style="580" customWidth="1"/>
    <col min="4873" max="4873" width="13.42578125" style="580" customWidth="1"/>
    <col min="4874" max="4874" width="15.140625" style="580" customWidth="1"/>
    <col min="4875" max="4875" width="40" style="580" customWidth="1"/>
    <col min="4876" max="5120" width="9.140625" style="580"/>
    <col min="5121" max="5121" width="6.42578125" style="580" customWidth="1"/>
    <col min="5122" max="5122" width="46.140625" style="580" customWidth="1"/>
    <col min="5123" max="5123" width="11" style="580" customWidth="1"/>
    <col min="5124" max="5124" width="6.140625" style="580" customWidth="1"/>
    <col min="5125" max="5125" width="12.42578125" style="580" customWidth="1"/>
    <col min="5126" max="5126" width="10.42578125" style="580" customWidth="1"/>
    <col min="5127" max="5127" width="13.42578125" style="580" bestFit="1" customWidth="1"/>
    <col min="5128" max="5128" width="9.42578125" style="580" customWidth="1"/>
    <col min="5129" max="5129" width="13.42578125" style="580" customWidth="1"/>
    <col min="5130" max="5130" width="15.140625" style="580" customWidth="1"/>
    <col min="5131" max="5131" width="40" style="580" customWidth="1"/>
    <col min="5132" max="5376" width="9.140625" style="580"/>
    <col min="5377" max="5377" width="6.42578125" style="580" customWidth="1"/>
    <col min="5378" max="5378" width="46.140625" style="580" customWidth="1"/>
    <col min="5379" max="5379" width="11" style="580" customWidth="1"/>
    <col min="5380" max="5380" width="6.140625" style="580" customWidth="1"/>
    <col min="5381" max="5381" width="12.42578125" style="580" customWidth="1"/>
    <col min="5382" max="5382" width="10.42578125" style="580" customWidth="1"/>
    <col min="5383" max="5383" width="13.42578125" style="580" bestFit="1" customWidth="1"/>
    <col min="5384" max="5384" width="9.42578125" style="580" customWidth="1"/>
    <col min="5385" max="5385" width="13.42578125" style="580" customWidth="1"/>
    <col min="5386" max="5386" width="15.140625" style="580" customWidth="1"/>
    <col min="5387" max="5387" width="40" style="580" customWidth="1"/>
    <col min="5388" max="5632" width="9.140625" style="580"/>
    <col min="5633" max="5633" width="6.42578125" style="580" customWidth="1"/>
    <col min="5634" max="5634" width="46.140625" style="580" customWidth="1"/>
    <col min="5635" max="5635" width="11" style="580" customWidth="1"/>
    <col min="5636" max="5636" width="6.140625" style="580" customWidth="1"/>
    <col min="5637" max="5637" width="12.42578125" style="580" customWidth="1"/>
    <col min="5638" max="5638" width="10.42578125" style="580" customWidth="1"/>
    <col min="5639" max="5639" width="13.42578125" style="580" bestFit="1" customWidth="1"/>
    <col min="5640" max="5640" width="9.42578125" style="580" customWidth="1"/>
    <col min="5641" max="5641" width="13.42578125" style="580" customWidth="1"/>
    <col min="5642" max="5642" width="15.140625" style="580" customWidth="1"/>
    <col min="5643" max="5643" width="40" style="580" customWidth="1"/>
    <col min="5644" max="5888" width="9.140625" style="580"/>
    <col min="5889" max="5889" width="6.42578125" style="580" customWidth="1"/>
    <col min="5890" max="5890" width="46.140625" style="580" customWidth="1"/>
    <col min="5891" max="5891" width="11" style="580" customWidth="1"/>
    <col min="5892" max="5892" width="6.140625" style="580" customWidth="1"/>
    <col min="5893" max="5893" width="12.42578125" style="580" customWidth="1"/>
    <col min="5894" max="5894" width="10.42578125" style="580" customWidth="1"/>
    <col min="5895" max="5895" width="13.42578125" style="580" bestFit="1" customWidth="1"/>
    <col min="5896" max="5896" width="9.42578125" style="580" customWidth="1"/>
    <col min="5897" max="5897" width="13.42578125" style="580" customWidth="1"/>
    <col min="5898" max="5898" width="15.140625" style="580" customWidth="1"/>
    <col min="5899" max="5899" width="40" style="580" customWidth="1"/>
    <col min="5900" max="6144" width="9.140625" style="580"/>
    <col min="6145" max="6145" width="6.42578125" style="580" customWidth="1"/>
    <col min="6146" max="6146" width="46.140625" style="580" customWidth="1"/>
    <col min="6147" max="6147" width="11" style="580" customWidth="1"/>
    <col min="6148" max="6148" width="6.140625" style="580" customWidth="1"/>
    <col min="6149" max="6149" width="12.42578125" style="580" customWidth="1"/>
    <col min="6150" max="6150" width="10.42578125" style="580" customWidth="1"/>
    <col min="6151" max="6151" width="13.42578125" style="580" bestFit="1" customWidth="1"/>
    <col min="6152" max="6152" width="9.42578125" style="580" customWidth="1"/>
    <col min="6153" max="6153" width="13.42578125" style="580" customWidth="1"/>
    <col min="6154" max="6154" width="15.140625" style="580" customWidth="1"/>
    <col min="6155" max="6155" width="40" style="580" customWidth="1"/>
    <col min="6156" max="6400" width="9.140625" style="580"/>
    <col min="6401" max="6401" width="6.42578125" style="580" customWidth="1"/>
    <col min="6402" max="6402" width="46.140625" style="580" customWidth="1"/>
    <col min="6403" max="6403" width="11" style="580" customWidth="1"/>
    <col min="6404" max="6404" width="6.140625" style="580" customWidth="1"/>
    <col min="6405" max="6405" width="12.42578125" style="580" customWidth="1"/>
    <col min="6406" max="6406" width="10.42578125" style="580" customWidth="1"/>
    <col min="6407" max="6407" width="13.42578125" style="580" bestFit="1" customWidth="1"/>
    <col min="6408" max="6408" width="9.42578125" style="580" customWidth="1"/>
    <col min="6409" max="6409" width="13.42578125" style="580" customWidth="1"/>
    <col min="6410" max="6410" width="15.140625" style="580" customWidth="1"/>
    <col min="6411" max="6411" width="40" style="580" customWidth="1"/>
    <col min="6412" max="6656" width="9.140625" style="580"/>
    <col min="6657" max="6657" width="6.42578125" style="580" customWidth="1"/>
    <col min="6658" max="6658" width="46.140625" style="580" customWidth="1"/>
    <col min="6659" max="6659" width="11" style="580" customWidth="1"/>
    <col min="6660" max="6660" width="6.140625" style="580" customWidth="1"/>
    <col min="6661" max="6661" width="12.42578125" style="580" customWidth="1"/>
    <col min="6662" max="6662" width="10.42578125" style="580" customWidth="1"/>
    <col min="6663" max="6663" width="13.42578125" style="580" bestFit="1" customWidth="1"/>
    <col min="6664" max="6664" width="9.42578125" style="580" customWidth="1"/>
    <col min="6665" max="6665" width="13.42578125" style="580" customWidth="1"/>
    <col min="6666" max="6666" width="15.140625" style="580" customWidth="1"/>
    <col min="6667" max="6667" width="40" style="580" customWidth="1"/>
    <col min="6668" max="6912" width="9.140625" style="580"/>
    <col min="6913" max="6913" width="6.42578125" style="580" customWidth="1"/>
    <col min="6914" max="6914" width="46.140625" style="580" customWidth="1"/>
    <col min="6915" max="6915" width="11" style="580" customWidth="1"/>
    <col min="6916" max="6916" width="6.140625" style="580" customWidth="1"/>
    <col min="6917" max="6917" width="12.42578125" style="580" customWidth="1"/>
    <col min="6918" max="6918" width="10.42578125" style="580" customWidth="1"/>
    <col min="6919" max="6919" width="13.42578125" style="580" bestFit="1" customWidth="1"/>
    <col min="6920" max="6920" width="9.42578125" style="580" customWidth="1"/>
    <col min="6921" max="6921" width="13.42578125" style="580" customWidth="1"/>
    <col min="6922" max="6922" width="15.140625" style="580" customWidth="1"/>
    <col min="6923" max="6923" width="40" style="580" customWidth="1"/>
    <col min="6924" max="7168" width="9.140625" style="580"/>
    <col min="7169" max="7169" width="6.42578125" style="580" customWidth="1"/>
    <col min="7170" max="7170" width="46.140625" style="580" customWidth="1"/>
    <col min="7171" max="7171" width="11" style="580" customWidth="1"/>
    <col min="7172" max="7172" width="6.140625" style="580" customWidth="1"/>
    <col min="7173" max="7173" width="12.42578125" style="580" customWidth="1"/>
    <col min="7174" max="7174" width="10.42578125" style="580" customWidth="1"/>
    <col min="7175" max="7175" width="13.42578125" style="580" bestFit="1" customWidth="1"/>
    <col min="7176" max="7176" width="9.42578125" style="580" customWidth="1"/>
    <col min="7177" max="7177" width="13.42578125" style="580" customWidth="1"/>
    <col min="7178" max="7178" width="15.140625" style="580" customWidth="1"/>
    <col min="7179" max="7179" width="40" style="580" customWidth="1"/>
    <col min="7180" max="7424" width="9.140625" style="580"/>
    <col min="7425" max="7425" width="6.42578125" style="580" customWidth="1"/>
    <col min="7426" max="7426" width="46.140625" style="580" customWidth="1"/>
    <col min="7427" max="7427" width="11" style="580" customWidth="1"/>
    <col min="7428" max="7428" width="6.140625" style="580" customWidth="1"/>
    <col min="7429" max="7429" width="12.42578125" style="580" customWidth="1"/>
    <col min="7430" max="7430" width="10.42578125" style="580" customWidth="1"/>
    <col min="7431" max="7431" width="13.42578125" style="580" bestFit="1" customWidth="1"/>
    <col min="7432" max="7432" width="9.42578125" style="580" customWidth="1"/>
    <col min="7433" max="7433" width="13.42578125" style="580" customWidth="1"/>
    <col min="7434" max="7434" width="15.140625" style="580" customWidth="1"/>
    <col min="7435" max="7435" width="40" style="580" customWidth="1"/>
    <col min="7436" max="7680" width="9.140625" style="580"/>
    <col min="7681" max="7681" width="6.42578125" style="580" customWidth="1"/>
    <col min="7682" max="7682" width="46.140625" style="580" customWidth="1"/>
    <col min="7683" max="7683" width="11" style="580" customWidth="1"/>
    <col min="7684" max="7684" width="6.140625" style="580" customWidth="1"/>
    <col min="7685" max="7685" width="12.42578125" style="580" customWidth="1"/>
    <col min="7686" max="7686" width="10.42578125" style="580" customWidth="1"/>
    <col min="7687" max="7687" width="13.42578125" style="580" bestFit="1" customWidth="1"/>
    <col min="7688" max="7688" width="9.42578125" style="580" customWidth="1"/>
    <col min="7689" max="7689" width="13.42578125" style="580" customWidth="1"/>
    <col min="7690" max="7690" width="15.140625" style="580" customWidth="1"/>
    <col min="7691" max="7691" width="40" style="580" customWidth="1"/>
    <col min="7692" max="7936" width="9.140625" style="580"/>
    <col min="7937" max="7937" width="6.42578125" style="580" customWidth="1"/>
    <col min="7938" max="7938" width="46.140625" style="580" customWidth="1"/>
    <col min="7939" max="7939" width="11" style="580" customWidth="1"/>
    <col min="7940" max="7940" width="6.140625" style="580" customWidth="1"/>
    <col min="7941" max="7941" width="12.42578125" style="580" customWidth="1"/>
    <col min="7942" max="7942" width="10.42578125" style="580" customWidth="1"/>
    <col min="7943" max="7943" width="13.42578125" style="580" bestFit="1" customWidth="1"/>
    <col min="7944" max="7944" width="9.42578125" style="580" customWidth="1"/>
    <col min="7945" max="7945" width="13.42578125" style="580" customWidth="1"/>
    <col min="7946" max="7946" width="15.140625" style="580" customWidth="1"/>
    <col min="7947" max="7947" width="40" style="580" customWidth="1"/>
    <col min="7948" max="8192" width="9.140625" style="580"/>
    <col min="8193" max="8193" width="6.42578125" style="580" customWidth="1"/>
    <col min="8194" max="8194" width="46.140625" style="580" customWidth="1"/>
    <col min="8195" max="8195" width="11" style="580" customWidth="1"/>
    <col min="8196" max="8196" width="6.140625" style="580" customWidth="1"/>
    <col min="8197" max="8197" width="12.42578125" style="580" customWidth="1"/>
    <col min="8198" max="8198" width="10.42578125" style="580" customWidth="1"/>
    <col min="8199" max="8199" width="13.42578125" style="580" bestFit="1" customWidth="1"/>
    <col min="8200" max="8200" width="9.42578125" style="580" customWidth="1"/>
    <col min="8201" max="8201" width="13.42578125" style="580" customWidth="1"/>
    <col min="8202" max="8202" width="15.140625" style="580" customWidth="1"/>
    <col min="8203" max="8203" width="40" style="580" customWidth="1"/>
    <col min="8204" max="8448" width="9.140625" style="580"/>
    <col min="8449" max="8449" width="6.42578125" style="580" customWidth="1"/>
    <col min="8450" max="8450" width="46.140625" style="580" customWidth="1"/>
    <col min="8451" max="8451" width="11" style="580" customWidth="1"/>
    <col min="8452" max="8452" width="6.140625" style="580" customWidth="1"/>
    <col min="8453" max="8453" width="12.42578125" style="580" customWidth="1"/>
    <col min="8454" max="8454" width="10.42578125" style="580" customWidth="1"/>
    <col min="8455" max="8455" width="13.42578125" style="580" bestFit="1" customWidth="1"/>
    <col min="8456" max="8456" width="9.42578125" style="580" customWidth="1"/>
    <col min="8457" max="8457" width="13.42578125" style="580" customWidth="1"/>
    <col min="8458" max="8458" width="15.140625" style="580" customWidth="1"/>
    <col min="8459" max="8459" width="40" style="580" customWidth="1"/>
    <col min="8460" max="8704" width="9.140625" style="580"/>
    <col min="8705" max="8705" width="6.42578125" style="580" customWidth="1"/>
    <col min="8706" max="8706" width="46.140625" style="580" customWidth="1"/>
    <col min="8707" max="8707" width="11" style="580" customWidth="1"/>
    <col min="8708" max="8708" width="6.140625" style="580" customWidth="1"/>
    <col min="8709" max="8709" width="12.42578125" style="580" customWidth="1"/>
    <col min="8710" max="8710" width="10.42578125" style="580" customWidth="1"/>
    <col min="8711" max="8711" width="13.42578125" style="580" bestFit="1" customWidth="1"/>
    <col min="8712" max="8712" width="9.42578125" style="580" customWidth="1"/>
    <col min="8713" max="8713" width="13.42578125" style="580" customWidth="1"/>
    <col min="8714" max="8714" width="15.140625" style="580" customWidth="1"/>
    <col min="8715" max="8715" width="40" style="580" customWidth="1"/>
    <col min="8716" max="8960" width="9.140625" style="580"/>
    <col min="8961" max="8961" width="6.42578125" style="580" customWidth="1"/>
    <col min="8962" max="8962" width="46.140625" style="580" customWidth="1"/>
    <col min="8963" max="8963" width="11" style="580" customWidth="1"/>
    <col min="8964" max="8964" width="6.140625" style="580" customWidth="1"/>
    <col min="8965" max="8965" width="12.42578125" style="580" customWidth="1"/>
    <col min="8966" max="8966" width="10.42578125" style="580" customWidth="1"/>
    <col min="8967" max="8967" width="13.42578125" style="580" bestFit="1" customWidth="1"/>
    <col min="8968" max="8968" width="9.42578125" style="580" customWidth="1"/>
    <col min="8969" max="8969" width="13.42578125" style="580" customWidth="1"/>
    <col min="8970" max="8970" width="15.140625" style="580" customWidth="1"/>
    <col min="8971" max="8971" width="40" style="580" customWidth="1"/>
    <col min="8972" max="9216" width="9.140625" style="580"/>
    <col min="9217" max="9217" width="6.42578125" style="580" customWidth="1"/>
    <col min="9218" max="9218" width="46.140625" style="580" customWidth="1"/>
    <col min="9219" max="9219" width="11" style="580" customWidth="1"/>
    <col min="9220" max="9220" width="6.140625" style="580" customWidth="1"/>
    <col min="9221" max="9221" width="12.42578125" style="580" customWidth="1"/>
    <col min="9222" max="9222" width="10.42578125" style="580" customWidth="1"/>
    <col min="9223" max="9223" width="13.42578125" style="580" bestFit="1" customWidth="1"/>
    <col min="9224" max="9224" width="9.42578125" style="580" customWidth="1"/>
    <col min="9225" max="9225" width="13.42578125" style="580" customWidth="1"/>
    <col min="9226" max="9226" width="15.140625" style="580" customWidth="1"/>
    <col min="9227" max="9227" width="40" style="580" customWidth="1"/>
    <col min="9228" max="9472" width="9.140625" style="580"/>
    <col min="9473" max="9473" width="6.42578125" style="580" customWidth="1"/>
    <col min="9474" max="9474" width="46.140625" style="580" customWidth="1"/>
    <col min="9475" max="9475" width="11" style="580" customWidth="1"/>
    <col min="9476" max="9476" width="6.140625" style="580" customWidth="1"/>
    <col min="9477" max="9477" width="12.42578125" style="580" customWidth="1"/>
    <col min="9478" max="9478" width="10.42578125" style="580" customWidth="1"/>
    <col min="9479" max="9479" width="13.42578125" style="580" bestFit="1" customWidth="1"/>
    <col min="9480" max="9480" width="9.42578125" style="580" customWidth="1"/>
    <col min="9481" max="9481" width="13.42578125" style="580" customWidth="1"/>
    <col min="9482" max="9482" width="15.140625" style="580" customWidth="1"/>
    <col min="9483" max="9483" width="40" style="580" customWidth="1"/>
    <col min="9484" max="9728" width="9.140625" style="580"/>
    <col min="9729" max="9729" width="6.42578125" style="580" customWidth="1"/>
    <col min="9730" max="9730" width="46.140625" style="580" customWidth="1"/>
    <col min="9731" max="9731" width="11" style="580" customWidth="1"/>
    <col min="9732" max="9732" width="6.140625" style="580" customWidth="1"/>
    <col min="9733" max="9733" width="12.42578125" style="580" customWidth="1"/>
    <col min="9734" max="9734" width="10.42578125" style="580" customWidth="1"/>
    <col min="9735" max="9735" width="13.42578125" style="580" bestFit="1" customWidth="1"/>
    <col min="9736" max="9736" width="9.42578125" style="580" customWidth="1"/>
    <col min="9737" max="9737" width="13.42578125" style="580" customWidth="1"/>
    <col min="9738" max="9738" width="15.140625" style="580" customWidth="1"/>
    <col min="9739" max="9739" width="40" style="580" customWidth="1"/>
    <col min="9740" max="9984" width="9.140625" style="580"/>
    <col min="9985" max="9985" width="6.42578125" style="580" customWidth="1"/>
    <col min="9986" max="9986" width="46.140625" style="580" customWidth="1"/>
    <col min="9987" max="9987" width="11" style="580" customWidth="1"/>
    <col min="9988" max="9988" width="6.140625" style="580" customWidth="1"/>
    <col min="9989" max="9989" width="12.42578125" style="580" customWidth="1"/>
    <col min="9990" max="9990" width="10.42578125" style="580" customWidth="1"/>
    <col min="9991" max="9991" width="13.42578125" style="580" bestFit="1" customWidth="1"/>
    <col min="9992" max="9992" width="9.42578125" style="580" customWidth="1"/>
    <col min="9993" max="9993" width="13.42578125" style="580" customWidth="1"/>
    <col min="9994" max="9994" width="15.140625" style="580" customWidth="1"/>
    <col min="9995" max="9995" width="40" style="580" customWidth="1"/>
    <col min="9996" max="10240" width="9.140625" style="580"/>
    <col min="10241" max="10241" width="6.42578125" style="580" customWidth="1"/>
    <col min="10242" max="10242" width="46.140625" style="580" customWidth="1"/>
    <col min="10243" max="10243" width="11" style="580" customWidth="1"/>
    <col min="10244" max="10244" width="6.140625" style="580" customWidth="1"/>
    <col min="10245" max="10245" width="12.42578125" style="580" customWidth="1"/>
    <col min="10246" max="10246" width="10.42578125" style="580" customWidth="1"/>
    <col min="10247" max="10247" width="13.42578125" style="580" bestFit="1" customWidth="1"/>
    <col min="10248" max="10248" width="9.42578125" style="580" customWidth="1"/>
    <col min="10249" max="10249" width="13.42578125" style="580" customWidth="1"/>
    <col min="10250" max="10250" width="15.140625" style="580" customWidth="1"/>
    <col min="10251" max="10251" width="40" style="580" customWidth="1"/>
    <col min="10252" max="10496" width="9.140625" style="580"/>
    <col min="10497" max="10497" width="6.42578125" style="580" customWidth="1"/>
    <col min="10498" max="10498" width="46.140625" style="580" customWidth="1"/>
    <col min="10499" max="10499" width="11" style="580" customWidth="1"/>
    <col min="10500" max="10500" width="6.140625" style="580" customWidth="1"/>
    <col min="10501" max="10501" width="12.42578125" style="580" customWidth="1"/>
    <col min="10502" max="10502" width="10.42578125" style="580" customWidth="1"/>
    <col min="10503" max="10503" width="13.42578125" style="580" bestFit="1" customWidth="1"/>
    <col min="10504" max="10504" width="9.42578125" style="580" customWidth="1"/>
    <col min="10505" max="10505" width="13.42578125" style="580" customWidth="1"/>
    <col min="10506" max="10506" width="15.140625" style="580" customWidth="1"/>
    <col min="10507" max="10507" width="40" style="580" customWidth="1"/>
    <col min="10508" max="10752" width="9.140625" style="580"/>
    <col min="10753" max="10753" width="6.42578125" style="580" customWidth="1"/>
    <col min="10754" max="10754" width="46.140625" style="580" customWidth="1"/>
    <col min="10755" max="10755" width="11" style="580" customWidth="1"/>
    <col min="10756" max="10756" width="6.140625" style="580" customWidth="1"/>
    <col min="10757" max="10757" width="12.42578125" style="580" customWidth="1"/>
    <col min="10758" max="10758" width="10.42578125" style="580" customWidth="1"/>
    <col min="10759" max="10759" width="13.42578125" style="580" bestFit="1" customWidth="1"/>
    <col min="10760" max="10760" width="9.42578125" style="580" customWidth="1"/>
    <col min="10761" max="10761" width="13.42578125" style="580" customWidth="1"/>
    <col min="10762" max="10762" width="15.140625" style="580" customWidth="1"/>
    <col min="10763" max="10763" width="40" style="580" customWidth="1"/>
    <col min="10764" max="11008" width="9.140625" style="580"/>
    <col min="11009" max="11009" width="6.42578125" style="580" customWidth="1"/>
    <col min="11010" max="11010" width="46.140625" style="580" customWidth="1"/>
    <col min="11011" max="11011" width="11" style="580" customWidth="1"/>
    <col min="11012" max="11012" width="6.140625" style="580" customWidth="1"/>
    <col min="11013" max="11013" width="12.42578125" style="580" customWidth="1"/>
    <col min="11014" max="11014" width="10.42578125" style="580" customWidth="1"/>
    <col min="11015" max="11015" width="13.42578125" style="580" bestFit="1" customWidth="1"/>
    <col min="11016" max="11016" width="9.42578125" style="580" customWidth="1"/>
    <col min="11017" max="11017" width="13.42578125" style="580" customWidth="1"/>
    <col min="11018" max="11018" width="15.140625" style="580" customWidth="1"/>
    <col min="11019" max="11019" width="40" style="580" customWidth="1"/>
    <col min="11020" max="11264" width="9.140625" style="580"/>
    <col min="11265" max="11265" width="6.42578125" style="580" customWidth="1"/>
    <col min="11266" max="11266" width="46.140625" style="580" customWidth="1"/>
    <col min="11267" max="11267" width="11" style="580" customWidth="1"/>
    <col min="11268" max="11268" width="6.140625" style="580" customWidth="1"/>
    <col min="11269" max="11269" width="12.42578125" style="580" customWidth="1"/>
    <col min="11270" max="11270" width="10.42578125" style="580" customWidth="1"/>
    <col min="11271" max="11271" width="13.42578125" style="580" bestFit="1" customWidth="1"/>
    <col min="11272" max="11272" width="9.42578125" style="580" customWidth="1"/>
    <col min="11273" max="11273" width="13.42578125" style="580" customWidth="1"/>
    <col min="11274" max="11274" width="15.140625" style="580" customWidth="1"/>
    <col min="11275" max="11275" width="40" style="580" customWidth="1"/>
    <col min="11276" max="11520" width="9.140625" style="580"/>
    <col min="11521" max="11521" width="6.42578125" style="580" customWidth="1"/>
    <col min="11522" max="11522" width="46.140625" style="580" customWidth="1"/>
    <col min="11523" max="11523" width="11" style="580" customWidth="1"/>
    <col min="11524" max="11524" width="6.140625" style="580" customWidth="1"/>
    <col min="11525" max="11525" width="12.42578125" style="580" customWidth="1"/>
    <col min="11526" max="11526" width="10.42578125" style="580" customWidth="1"/>
    <col min="11527" max="11527" width="13.42578125" style="580" bestFit="1" customWidth="1"/>
    <col min="11528" max="11528" width="9.42578125" style="580" customWidth="1"/>
    <col min="11529" max="11529" width="13.42578125" style="580" customWidth="1"/>
    <col min="11530" max="11530" width="15.140625" style="580" customWidth="1"/>
    <col min="11531" max="11531" width="40" style="580" customWidth="1"/>
    <col min="11532" max="11776" width="9.140625" style="580"/>
    <col min="11777" max="11777" width="6.42578125" style="580" customWidth="1"/>
    <col min="11778" max="11778" width="46.140625" style="580" customWidth="1"/>
    <col min="11779" max="11779" width="11" style="580" customWidth="1"/>
    <col min="11780" max="11780" width="6.140625" style="580" customWidth="1"/>
    <col min="11781" max="11781" width="12.42578125" style="580" customWidth="1"/>
    <col min="11782" max="11782" width="10.42578125" style="580" customWidth="1"/>
    <col min="11783" max="11783" width="13.42578125" style="580" bestFit="1" customWidth="1"/>
    <col min="11784" max="11784" width="9.42578125" style="580" customWidth="1"/>
    <col min="11785" max="11785" width="13.42578125" style="580" customWidth="1"/>
    <col min="11786" max="11786" width="15.140625" style="580" customWidth="1"/>
    <col min="11787" max="11787" width="40" style="580" customWidth="1"/>
    <col min="11788" max="12032" width="9.140625" style="580"/>
    <col min="12033" max="12033" width="6.42578125" style="580" customWidth="1"/>
    <col min="12034" max="12034" width="46.140625" style="580" customWidth="1"/>
    <col min="12035" max="12035" width="11" style="580" customWidth="1"/>
    <col min="12036" max="12036" width="6.140625" style="580" customWidth="1"/>
    <col min="12037" max="12037" width="12.42578125" style="580" customWidth="1"/>
    <col min="12038" max="12038" width="10.42578125" style="580" customWidth="1"/>
    <col min="12039" max="12039" width="13.42578125" style="580" bestFit="1" customWidth="1"/>
    <col min="12040" max="12040" width="9.42578125" style="580" customWidth="1"/>
    <col min="12041" max="12041" width="13.42578125" style="580" customWidth="1"/>
    <col min="12042" max="12042" width="15.140625" style="580" customWidth="1"/>
    <col min="12043" max="12043" width="40" style="580" customWidth="1"/>
    <col min="12044" max="12288" width="9.140625" style="580"/>
    <col min="12289" max="12289" width="6.42578125" style="580" customWidth="1"/>
    <col min="12290" max="12290" width="46.140625" style="580" customWidth="1"/>
    <col min="12291" max="12291" width="11" style="580" customWidth="1"/>
    <col min="12292" max="12292" width="6.140625" style="580" customWidth="1"/>
    <col min="12293" max="12293" width="12.42578125" style="580" customWidth="1"/>
    <col min="12294" max="12294" width="10.42578125" style="580" customWidth="1"/>
    <col min="12295" max="12295" width="13.42578125" style="580" bestFit="1" customWidth="1"/>
    <col min="12296" max="12296" width="9.42578125" style="580" customWidth="1"/>
    <col min="12297" max="12297" width="13.42578125" style="580" customWidth="1"/>
    <col min="12298" max="12298" width="15.140625" style="580" customWidth="1"/>
    <col min="12299" max="12299" width="40" style="580" customWidth="1"/>
    <col min="12300" max="12544" width="9.140625" style="580"/>
    <col min="12545" max="12545" width="6.42578125" style="580" customWidth="1"/>
    <col min="12546" max="12546" width="46.140625" style="580" customWidth="1"/>
    <col min="12547" max="12547" width="11" style="580" customWidth="1"/>
    <col min="12548" max="12548" width="6.140625" style="580" customWidth="1"/>
    <col min="12549" max="12549" width="12.42578125" style="580" customWidth="1"/>
    <col min="12550" max="12550" width="10.42578125" style="580" customWidth="1"/>
    <col min="12551" max="12551" width="13.42578125" style="580" bestFit="1" customWidth="1"/>
    <col min="12552" max="12552" width="9.42578125" style="580" customWidth="1"/>
    <col min="12553" max="12553" width="13.42578125" style="580" customWidth="1"/>
    <col min="12554" max="12554" width="15.140625" style="580" customWidth="1"/>
    <col min="12555" max="12555" width="40" style="580" customWidth="1"/>
    <col min="12556" max="12800" width="9.140625" style="580"/>
    <col min="12801" max="12801" width="6.42578125" style="580" customWidth="1"/>
    <col min="12802" max="12802" width="46.140625" style="580" customWidth="1"/>
    <col min="12803" max="12803" width="11" style="580" customWidth="1"/>
    <col min="12804" max="12804" width="6.140625" style="580" customWidth="1"/>
    <col min="12805" max="12805" width="12.42578125" style="580" customWidth="1"/>
    <col min="12806" max="12806" width="10.42578125" style="580" customWidth="1"/>
    <col min="12807" max="12807" width="13.42578125" style="580" bestFit="1" customWidth="1"/>
    <col min="12808" max="12808" width="9.42578125" style="580" customWidth="1"/>
    <col min="12809" max="12809" width="13.42578125" style="580" customWidth="1"/>
    <col min="12810" max="12810" width="15.140625" style="580" customWidth="1"/>
    <col min="12811" max="12811" width="40" style="580" customWidth="1"/>
    <col min="12812" max="13056" width="9.140625" style="580"/>
    <col min="13057" max="13057" width="6.42578125" style="580" customWidth="1"/>
    <col min="13058" max="13058" width="46.140625" style="580" customWidth="1"/>
    <col min="13059" max="13059" width="11" style="580" customWidth="1"/>
    <col min="13060" max="13060" width="6.140625" style="580" customWidth="1"/>
    <col min="13061" max="13061" width="12.42578125" style="580" customWidth="1"/>
    <col min="13062" max="13062" width="10.42578125" style="580" customWidth="1"/>
    <col min="13063" max="13063" width="13.42578125" style="580" bestFit="1" customWidth="1"/>
    <col min="13064" max="13064" width="9.42578125" style="580" customWidth="1"/>
    <col min="13065" max="13065" width="13.42578125" style="580" customWidth="1"/>
    <col min="13066" max="13066" width="15.140625" style="580" customWidth="1"/>
    <col min="13067" max="13067" width="40" style="580" customWidth="1"/>
    <col min="13068" max="13312" width="9.140625" style="580"/>
    <col min="13313" max="13313" width="6.42578125" style="580" customWidth="1"/>
    <col min="13314" max="13314" width="46.140625" style="580" customWidth="1"/>
    <col min="13315" max="13315" width="11" style="580" customWidth="1"/>
    <col min="13316" max="13316" width="6.140625" style="580" customWidth="1"/>
    <col min="13317" max="13317" width="12.42578125" style="580" customWidth="1"/>
    <col min="13318" max="13318" width="10.42578125" style="580" customWidth="1"/>
    <col min="13319" max="13319" width="13.42578125" style="580" bestFit="1" customWidth="1"/>
    <col min="13320" max="13320" width="9.42578125" style="580" customWidth="1"/>
    <col min="13321" max="13321" width="13.42578125" style="580" customWidth="1"/>
    <col min="13322" max="13322" width="15.140625" style="580" customWidth="1"/>
    <col min="13323" max="13323" width="40" style="580" customWidth="1"/>
    <col min="13324" max="13568" width="9.140625" style="580"/>
    <col min="13569" max="13569" width="6.42578125" style="580" customWidth="1"/>
    <col min="13570" max="13570" width="46.140625" style="580" customWidth="1"/>
    <col min="13571" max="13571" width="11" style="580" customWidth="1"/>
    <col min="13572" max="13572" width="6.140625" style="580" customWidth="1"/>
    <col min="13573" max="13573" width="12.42578125" style="580" customWidth="1"/>
    <col min="13574" max="13574" width="10.42578125" style="580" customWidth="1"/>
    <col min="13575" max="13575" width="13.42578125" style="580" bestFit="1" customWidth="1"/>
    <col min="13576" max="13576" width="9.42578125" style="580" customWidth="1"/>
    <col min="13577" max="13577" width="13.42578125" style="580" customWidth="1"/>
    <col min="13578" max="13578" width="15.140625" style="580" customWidth="1"/>
    <col min="13579" max="13579" width="40" style="580" customWidth="1"/>
    <col min="13580" max="13824" width="9.140625" style="580"/>
    <col min="13825" max="13825" width="6.42578125" style="580" customWidth="1"/>
    <col min="13826" max="13826" width="46.140625" style="580" customWidth="1"/>
    <col min="13827" max="13827" width="11" style="580" customWidth="1"/>
    <col min="13828" max="13828" width="6.140625" style="580" customWidth="1"/>
    <col min="13829" max="13829" width="12.42578125" style="580" customWidth="1"/>
    <col min="13830" max="13830" width="10.42578125" style="580" customWidth="1"/>
    <col min="13831" max="13831" width="13.42578125" style="580" bestFit="1" customWidth="1"/>
    <col min="13832" max="13832" width="9.42578125" style="580" customWidth="1"/>
    <col min="13833" max="13833" width="13.42578125" style="580" customWidth="1"/>
    <col min="13834" max="13834" width="15.140625" style="580" customWidth="1"/>
    <col min="13835" max="13835" width="40" style="580" customWidth="1"/>
    <col min="13836" max="14080" width="9.140625" style="580"/>
    <col min="14081" max="14081" width="6.42578125" style="580" customWidth="1"/>
    <col min="14082" max="14082" width="46.140625" style="580" customWidth="1"/>
    <col min="14083" max="14083" width="11" style="580" customWidth="1"/>
    <col min="14084" max="14084" width="6.140625" style="580" customWidth="1"/>
    <col min="14085" max="14085" width="12.42578125" style="580" customWidth="1"/>
    <col min="14086" max="14086" width="10.42578125" style="580" customWidth="1"/>
    <col min="14087" max="14087" width="13.42578125" style="580" bestFit="1" customWidth="1"/>
    <col min="14088" max="14088" width="9.42578125" style="580" customWidth="1"/>
    <col min="14089" max="14089" width="13.42578125" style="580" customWidth="1"/>
    <col min="14090" max="14090" width="15.140625" style="580" customWidth="1"/>
    <col min="14091" max="14091" width="40" style="580" customWidth="1"/>
    <col min="14092" max="14336" width="9.140625" style="580"/>
    <col min="14337" max="14337" width="6.42578125" style="580" customWidth="1"/>
    <col min="14338" max="14338" width="46.140625" style="580" customWidth="1"/>
    <col min="14339" max="14339" width="11" style="580" customWidth="1"/>
    <col min="14340" max="14340" width="6.140625" style="580" customWidth="1"/>
    <col min="14341" max="14341" width="12.42578125" style="580" customWidth="1"/>
    <col min="14342" max="14342" width="10.42578125" style="580" customWidth="1"/>
    <col min="14343" max="14343" width="13.42578125" style="580" bestFit="1" customWidth="1"/>
    <col min="14344" max="14344" width="9.42578125" style="580" customWidth="1"/>
    <col min="14345" max="14345" width="13.42578125" style="580" customWidth="1"/>
    <col min="14346" max="14346" width="15.140625" style="580" customWidth="1"/>
    <col min="14347" max="14347" width="40" style="580" customWidth="1"/>
    <col min="14348" max="14592" width="9.140625" style="580"/>
    <col min="14593" max="14593" width="6.42578125" style="580" customWidth="1"/>
    <col min="14594" max="14594" width="46.140625" style="580" customWidth="1"/>
    <col min="14595" max="14595" width="11" style="580" customWidth="1"/>
    <col min="14596" max="14596" width="6.140625" style="580" customWidth="1"/>
    <col min="14597" max="14597" width="12.42578125" style="580" customWidth="1"/>
    <col min="14598" max="14598" width="10.42578125" style="580" customWidth="1"/>
    <col min="14599" max="14599" width="13.42578125" style="580" bestFit="1" customWidth="1"/>
    <col min="14600" max="14600" width="9.42578125" style="580" customWidth="1"/>
    <col min="14601" max="14601" width="13.42578125" style="580" customWidth="1"/>
    <col min="14602" max="14602" width="15.140625" style="580" customWidth="1"/>
    <col min="14603" max="14603" width="40" style="580" customWidth="1"/>
    <col min="14604" max="14848" width="9.140625" style="580"/>
    <col min="14849" max="14849" width="6.42578125" style="580" customWidth="1"/>
    <col min="14850" max="14850" width="46.140625" style="580" customWidth="1"/>
    <col min="14851" max="14851" width="11" style="580" customWidth="1"/>
    <col min="14852" max="14852" width="6.140625" style="580" customWidth="1"/>
    <col min="14853" max="14853" width="12.42578125" style="580" customWidth="1"/>
    <col min="14854" max="14854" width="10.42578125" style="580" customWidth="1"/>
    <col min="14855" max="14855" width="13.42578125" style="580" bestFit="1" customWidth="1"/>
    <col min="14856" max="14856" width="9.42578125" style="580" customWidth="1"/>
    <col min="14857" max="14857" width="13.42578125" style="580" customWidth="1"/>
    <col min="14858" max="14858" width="15.140625" style="580" customWidth="1"/>
    <col min="14859" max="14859" width="40" style="580" customWidth="1"/>
    <col min="14860" max="15104" width="9.140625" style="580"/>
    <col min="15105" max="15105" width="6.42578125" style="580" customWidth="1"/>
    <col min="15106" max="15106" width="46.140625" style="580" customWidth="1"/>
    <col min="15107" max="15107" width="11" style="580" customWidth="1"/>
    <col min="15108" max="15108" width="6.140625" style="580" customWidth="1"/>
    <col min="15109" max="15109" width="12.42578125" style="580" customWidth="1"/>
    <col min="15110" max="15110" width="10.42578125" style="580" customWidth="1"/>
    <col min="15111" max="15111" width="13.42578125" style="580" bestFit="1" customWidth="1"/>
    <col min="15112" max="15112" width="9.42578125" style="580" customWidth="1"/>
    <col min="15113" max="15113" width="13.42578125" style="580" customWidth="1"/>
    <col min="15114" max="15114" width="15.140625" style="580" customWidth="1"/>
    <col min="15115" max="15115" width="40" style="580" customWidth="1"/>
    <col min="15116" max="15360" width="9.140625" style="580"/>
    <col min="15361" max="15361" width="6.42578125" style="580" customWidth="1"/>
    <col min="15362" max="15362" width="46.140625" style="580" customWidth="1"/>
    <col min="15363" max="15363" width="11" style="580" customWidth="1"/>
    <col min="15364" max="15364" width="6.140625" style="580" customWidth="1"/>
    <col min="15365" max="15365" width="12.42578125" style="580" customWidth="1"/>
    <col min="15366" max="15366" width="10.42578125" style="580" customWidth="1"/>
    <col min="15367" max="15367" width="13.42578125" style="580" bestFit="1" customWidth="1"/>
    <col min="15368" max="15368" width="9.42578125" style="580" customWidth="1"/>
    <col min="15369" max="15369" width="13.42578125" style="580" customWidth="1"/>
    <col min="15370" max="15370" width="15.140625" style="580" customWidth="1"/>
    <col min="15371" max="15371" width="40" style="580" customWidth="1"/>
    <col min="15372" max="15616" width="9.140625" style="580"/>
    <col min="15617" max="15617" width="6.42578125" style="580" customWidth="1"/>
    <col min="15618" max="15618" width="46.140625" style="580" customWidth="1"/>
    <col min="15619" max="15619" width="11" style="580" customWidth="1"/>
    <col min="15620" max="15620" width="6.140625" style="580" customWidth="1"/>
    <col min="15621" max="15621" width="12.42578125" style="580" customWidth="1"/>
    <col min="15622" max="15622" width="10.42578125" style="580" customWidth="1"/>
    <col min="15623" max="15623" width="13.42578125" style="580" bestFit="1" customWidth="1"/>
    <col min="15624" max="15624" width="9.42578125" style="580" customWidth="1"/>
    <col min="15625" max="15625" width="13.42578125" style="580" customWidth="1"/>
    <col min="15626" max="15626" width="15.140625" style="580" customWidth="1"/>
    <col min="15627" max="15627" width="40" style="580" customWidth="1"/>
    <col min="15628" max="15872" width="9.140625" style="580"/>
    <col min="15873" max="15873" width="6.42578125" style="580" customWidth="1"/>
    <col min="15874" max="15874" width="46.140625" style="580" customWidth="1"/>
    <col min="15875" max="15875" width="11" style="580" customWidth="1"/>
    <col min="15876" max="15876" width="6.140625" style="580" customWidth="1"/>
    <col min="15877" max="15877" width="12.42578125" style="580" customWidth="1"/>
    <col min="15878" max="15878" width="10.42578125" style="580" customWidth="1"/>
    <col min="15879" max="15879" width="13.42578125" style="580" bestFit="1" customWidth="1"/>
    <col min="15880" max="15880" width="9.42578125" style="580" customWidth="1"/>
    <col min="15881" max="15881" width="13.42578125" style="580" customWidth="1"/>
    <col min="15882" max="15882" width="15.140625" style="580" customWidth="1"/>
    <col min="15883" max="15883" width="40" style="580" customWidth="1"/>
    <col min="15884" max="16128" width="9.140625" style="580"/>
    <col min="16129" max="16129" width="6.42578125" style="580" customWidth="1"/>
    <col min="16130" max="16130" width="46.140625" style="580" customWidth="1"/>
    <col min="16131" max="16131" width="11" style="580" customWidth="1"/>
    <col min="16132" max="16132" width="6.140625" style="580" customWidth="1"/>
    <col min="16133" max="16133" width="12.42578125" style="580" customWidth="1"/>
    <col min="16134" max="16134" width="10.42578125" style="580" customWidth="1"/>
    <col min="16135" max="16135" width="13.42578125" style="580" bestFit="1" customWidth="1"/>
    <col min="16136" max="16136" width="9.42578125" style="580" customWidth="1"/>
    <col min="16137" max="16137" width="13.42578125" style="580" customWidth="1"/>
    <col min="16138" max="16138" width="15.140625" style="580" customWidth="1"/>
    <col min="16139" max="16139" width="40" style="580" customWidth="1"/>
    <col min="16140" max="16384" width="9.140625" style="580"/>
  </cols>
  <sheetData>
    <row r="1" spans="1:11" s="406" customFormat="1" ht="12.6" hidden="1" customHeight="1">
      <c r="G1" s="570"/>
      <c r="H1" s="571"/>
      <c r="I1" s="572"/>
      <c r="J1" s="573"/>
    </row>
    <row r="2" spans="1:11" s="406" customFormat="1" ht="13.15" hidden="1" customHeight="1">
      <c r="B2" s="570" t="s">
        <v>859</v>
      </c>
      <c r="E2" s="574"/>
      <c r="F2" s="574"/>
      <c r="G2" s="570" t="s">
        <v>860</v>
      </c>
      <c r="H2" s="571"/>
      <c r="J2" s="573"/>
    </row>
    <row r="3" spans="1:11" s="406" customFormat="1" ht="15.6" hidden="1" customHeight="1">
      <c r="A3" s="406" t="s">
        <v>861</v>
      </c>
      <c r="E3" s="574"/>
      <c r="F3" s="574"/>
      <c r="G3" s="575"/>
      <c r="J3" s="573"/>
    </row>
    <row r="4" spans="1:11" s="406" customFormat="1" ht="12" customHeight="1">
      <c r="B4" s="576"/>
      <c r="G4" s="570"/>
      <c r="H4" s="571"/>
      <c r="J4" s="573"/>
    </row>
    <row r="5" spans="1:11" ht="12.75" customHeight="1">
      <c r="B5" s="1496" t="s">
        <v>862</v>
      </c>
      <c r="C5" s="1497"/>
      <c r="D5" s="1497"/>
      <c r="E5" s="1497"/>
      <c r="F5" s="1497"/>
      <c r="G5" s="1497"/>
      <c r="H5" s="1497"/>
    </row>
    <row r="6" spans="1:11" ht="69" customHeight="1">
      <c r="B6" s="1498" t="s">
        <v>858</v>
      </c>
      <c r="C6" s="1499"/>
      <c r="D6" s="1499"/>
      <c r="E6" s="1499"/>
      <c r="F6" s="1499"/>
      <c r="G6" s="1499"/>
      <c r="H6" s="1499"/>
      <c r="I6" s="581"/>
      <c r="K6" s="582"/>
    </row>
    <row r="7" spans="1:11" ht="15" thickBot="1">
      <c r="B7" s="583"/>
      <c r="C7" s="584"/>
      <c r="E7" s="582"/>
      <c r="F7" s="582"/>
    </row>
    <row r="8" spans="1:11" ht="11.25" customHeight="1">
      <c r="A8" s="1500" t="s">
        <v>504</v>
      </c>
      <c r="B8" s="1502" t="s">
        <v>505</v>
      </c>
      <c r="C8" s="1502" t="s">
        <v>506</v>
      </c>
      <c r="D8" s="1502" t="s">
        <v>507</v>
      </c>
      <c r="E8" s="1502" t="s">
        <v>863</v>
      </c>
      <c r="F8" s="1504" t="s">
        <v>851</v>
      </c>
      <c r="G8" s="1507" t="s">
        <v>864</v>
      </c>
      <c r="H8" s="1509" t="s">
        <v>865</v>
      </c>
      <c r="I8" s="1489" t="s">
        <v>512</v>
      </c>
    </row>
    <row r="9" spans="1:11" ht="16.5" customHeight="1">
      <c r="A9" s="1501"/>
      <c r="B9" s="1503"/>
      <c r="C9" s="1503"/>
      <c r="D9" s="1503"/>
      <c r="E9" s="1503"/>
      <c r="F9" s="1505"/>
      <c r="G9" s="1508"/>
      <c r="H9" s="1510"/>
      <c r="I9" s="1490"/>
    </row>
    <row r="10" spans="1:11" ht="41.25" customHeight="1">
      <c r="A10" s="1501"/>
      <c r="B10" s="1503"/>
      <c r="C10" s="1503"/>
      <c r="D10" s="1503"/>
      <c r="E10" s="1503"/>
      <c r="F10" s="1506"/>
      <c r="G10" s="1508"/>
      <c r="H10" s="1511"/>
      <c r="I10" s="1490"/>
    </row>
    <row r="11" spans="1:11">
      <c r="A11" s="586"/>
      <c r="B11" s="587">
        <v>2</v>
      </c>
      <c r="C11" s="587">
        <v>3</v>
      </c>
      <c r="D11" s="587">
        <v>4</v>
      </c>
      <c r="E11" s="587">
        <v>5</v>
      </c>
      <c r="F11" s="587">
        <v>6</v>
      </c>
      <c r="G11" s="587">
        <v>7</v>
      </c>
      <c r="H11" s="587">
        <v>8</v>
      </c>
      <c r="I11" s="588">
        <v>9</v>
      </c>
    </row>
    <row r="12" spans="1:11" ht="14.25">
      <c r="A12" s="586">
        <v>1</v>
      </c>
      <c r="B12" s="589" t="s">
        <v>866</v>
      </c>
      <c r="C12" s="590"/>
      <c r="D12" s="590"/>
      <c r="E12" s="590"/>
      <c r="F12" s="590"/>
      <c r="G12" s="590"/>
      <c r="H12" s="590"/>
      <c r="I12" s="591"/>
    </row>
    <row r="13" spans="1:11" s="598" customFormat="1" ht="33.75" customHeight="1">
      <c r="A13" s="592">
        <v>2</v>
      </c>
      <c r="B13" s="593" t="s">
        <v>867</v>
      </c>
      <c r="C13" s="590" t="s">
        <v>644</v>
      </c>
      <c r="D13" s="594"/>
      <c r="E13" s="594" t="s">
        <v>868</v>
      </c>
      <c r="F13" s="595"/>
      <c r="G13" s="595">
        <v>20</v>
      </c>
      <c r="H13" s="595">
        <v>5</v>
      </c>
      <c r="I13" s="596">
        <v>100</v>
      </c>
      <c r="J13" s="597"/>
    </row>
    <row r="14" spans="1:11" s="598" customFormat="1" ht="15.75" hidden="1">
      <c r="A14" s="592">
        <v>4</v>
      </c>
      <c r="B14" s="593" t="s">
        <v>869</v>
      </c>
      <c r="C14" s="590" t="s">
        <v>870</v>
      </c>
      <c r="D14" s="594"/>
      <c r="E14" s="594" t="s">
        <v>871</v>
      </c>
      <c r="F14" s="595">
        <v>0</v>
      </c>
      <c r="G14" s="595">
        <v>0</v>
      </c>
      <c r="H14" s="595">
        <v>0</v>
      </c>
      <c r="I14" s="596">
        <v>0</v>
      </c>
      <c r="J14" s="597"/>
      <c r="K14" s="599"/>
    </row>
    <row r="15" spans="1:11" s="598" customFormat="1" ht="15.75">
      <c r="A15" s="586">
        <v>3</v>
      </c>
      <c r="B15" s="593" t="s">
        <v>872</v>
      </c>
      <c r="C15" s="590" t="s">
        <v>644</v>
      </c>
      <c r="D15" s="594"/>
      <c r="E15" s="594" t="s">
        <v>873</v>
      </c>
      <c r="F15" s="595"/>
      <c r="G15" s="595">
        <v>30</v>
      </c>
      <c r="H15" s="595">
        <v>1</v>
      </c>
      <c r="I15" s="596">
        <v>30</v>
      </c>
      <c r="J15" s="597"/>
      <c r="K15" s="599"/>
    </row>
    <row r="16" spans="1:11" s="598" customFormat="1" ht="15.75">
      <c r="A16" s="586">
        <v>4</v>
      </c>
      <c r="B16" s="593" t="s">
        <v>874</v>
      </c>
      <c r="C16" s="590" t="s">
        <v>875</v>
      </c>
      <c r="D16" s="594"/>
      <c r="E16" s="594" t="s">
        <v>876</v>
      </c>
      <c r="F16" s="595"/>
      <c r="G16" s="595">
        <v>19</v>
      </c>
      <c r="H16" s="595">
        <v>1</v>
      </c>
      <c r="I16" s="596">
        <v>19</v>
      </c>
      <c r="J16" s="597"/>
      <c r="K16" s="599"/>
    </row>
    <row r="17" spans="1:11" s="598" customFormat="1" ht="30">
      <c r="A17" s="586">
        <v>5</v>
      </c>
      <c r="B17" s="593" t="s">
        <v>877</v>
      </c>
      <c r="C17" s="590" t="s">
        <v>878</v>
      </c>
      <c r="D17" s="594"/>
      <c r="E17" s="594" t="s">
        <v>879</v>
      </c>
      <c r="F17" s="595"/>
      <c r="G17" s="595">
        <v>78</v>
      </c>
      <c r="H17" s="595">
        <v>1</v>
      </c>
      <c r="I17" s="596">
        <v>78</v>
      </c>
      <c r="J17" s="597"/>
      <c r="K17" s="599"/>
    </row>
    <row r="18" spans="1:11" s="598" customFormat="1" ht="15.75">
      <c r="A18" s="586">
        <v>6</v>
      </c>
      <c r="B18" s="593" t="s">
        <v>880</v>
      </c>
      <c r="C18" s="590" t="s">
        <v>881</v>
      </c>
      <c r="D18" s="594"/>
      <c r="E18" s="594" t="s">
        <v>882</v>
      </c>
      <c r="F18" s="595"/>
      <c r="G18" s="595">
        <v>70</v>
      </c>
      <c r="H18" s="595">
        <v>1</v>
      </c>
      <c r="I18" s="596">
        <v>70</v>
      </c>
      <c r="J18" s="597"/>
      <c r="K18" s="599"/>
    </row>
    <row r="19" spans="1:11" s="598" customFormat="1" ht="15.75">
      <c r="A19" s="586">
        <v>7</v>
      </c>
      <c r="B19" s="593" t="s">
        <v>883</v>
      </c>
      <c r="C19" s="590" t="s">
        <v>884</v>
      </c>
      <c r="D19" s="594"/>
      <c r="E19" s="594" t="s">
        <v>885</v>
      </c>
      <c r="F19" s="595"/>
      <c r="G19" s="595">
        <v>34</v>
      </c>
      <c r="H19" s="595">
        <v>2</v>
      </c>
      <c r="I19" s="596">
        <v>68</v>
      </c>
      <c r="J19" s="597"/>
      <c r="K19" s="599"/>
    </row>
    <row r="20" spans="1:11" s="598" customFormat="1" ht="15.75">
      <c r="A20" s="586">
        <v>8</v>
      </c>
      <c r="B20" s="593" t="s">
        <v>869</v>
      </c>
      <c r="C20" s="590" t="s">
        <v>870</v>
      </c>
      <c r="D20" s="594"/>
      <c r="E20" s="594" t="s">
        <v>871</v>
      </c>
      <c r="F20" s="595"/>
      <c r="G20" s="595">
        <v>7</v>
      </c>
      <c r="H20" s="595">
        <v>10</v>
      </c>
      <c r="I20" s="596">
        <v>70</v>
      </c>
      <c r="J20" s="597"/>
      <c r="K20" s="599"/>
    </row>
    <row r="21" spans="1:11" ht="20.100000000000001" customHeight="1">
      <c r="A21" s="586">
        <v>9</v>
      </c>
      <c r="B21" s="600" t="s">
        <v>886</v>
      </c>
      <c r="C21" s="601"/>
      <c r="D21" s="602"/>
      <c r="E21" s="602"/>
      <c r="F21" s="603"/>
      <c r="G21" s="603"/>
      <c r="H21" s="603"/>
      <c r="I21" s="604">
        <v>435</v>
      </c>
      <c r="J21" s="597"/>
    </row>
    <row r="22" spans="1:11" ht="20.100000000000001" customHeight="1">
      <c r="A22" s="586">
        <v>10</v>
      </c>
      <c r="B22" s="600" t="s">
        <v>887</v>
      </c>
      <c r="C22" s="601"/>
      <c r="D22" s="602"/>
      <c r="E22" s="602" t="s">
        <v>888</v>
      </c>
      <c r="F22" s="603">
        <v>0.85</v>
      </c>
      <c r="G22" s="603"/>
      <c r="H22" s="603"/>
      <c r="I22" s="604">
        <f>I21*F22</f>
        <v>369.75</v>
      </c>
      <c r="J22" s="597"/>
    </row>
    <row r="23" spans="1:11" ht="30" customHeight="1">
      <c r="A23" s="586">
        <v>11</v>
      </c>
      <c r="B23" s="600" t="s">
        <v>889</v>
      </c>
      <c r="C23" s="601"/>
      <c r="D23" s="602"/>
      <c r="E23" s="602" t="s">
        <v>890</v>
      </c>
      <c r="F23" s="603">
        <v>1.3</v>
      </c>
      <c r="G23" s="603"/>
      <c r="H23" s="603"/>
      <c r="I23" s="604">
        <v>480.68</v>
      </c>
      <c r="J23" s="597"/>
    </row>
    <row r="24" spans="1:11" ht="15" customHeight="1">
      <c r="A24" s="586">
        <v>12</v>
      </c>
      <c r="B24" s="589" t="s">
        <v>668</v>
      </c>
      <c r="C24" s="601" t="s">
        <v>551</v>
      </c>
      <c r="D24" s="602"/>
      <c r="E24" s="602" t="s">
        <v>891</v>
      </c>
      <c r="F24" s="603"/>
      <c r="G24" s="605">
        <v>0.1875</v>
      </c>
      <c r="H24" s="606"/>
      <c r="I24" s="604">
        <v>90.13</v>
      </c>
      <c r="J24" s="597"/>
    </row>
    <row r="25" spans="1:11" ht="27.95" customHeight="1">
      <c r="A25" s="586">
        <v>13</v>
      </c>
      <c r="B25" s="589" t="s">
        <v>672</v>
      </c>
      <c r="C25" s="601" t="s">
        <v>551</v>
      </c>
      <c r="D25" s="602"/>
      <c r="E25" s="602" t="s">
        <v>892</v>
      </c>
      <c r="F25" s="606">
        <v>2.5</v>
      </c>
      <c r="G25" s="603">
        <v>0.06</v>
      </c>
      <c r="H25" s="606">
        <v>570.80999999999995</v>
      </c>
      <c r="I25" s="604">
        <f>F25*G25*H25</f>
        <v>85.62</v>
      </c>
      <c r="J25" s="597"/>
    </row>
    <row r="26" spans="1:11" ht="24.95" customHeight="1">
      <c r="A26" s="586">
        <v>14</v>
      </c>
      <c r="B26" s="607" t="s">
        <v>893</v>
      </c>
      <c r="C26" s="608"/>
      <c r="D26" s="609"/>
      <c r="E26" s="609"/>
      <c r="F26" s="610"/>
      <c r="G26" s="610"/>
      <c r="H26" s="611"/>
      <c r="I26" s="612">
        <v>656.43</v>
      </c>
      <c r="J26" s="597"/>
    </row>
    <row r="27" spans="1:11" ht="20.100000000000001" customHeight="1">
      <c r="A27" s="586">
        <v>15</v>
      </c>
      <c r="B27" s="607" t="s">
        <v>451</v>
      </c>
      <c r="C27" s="608"/>
      <c r="D27" s="608"/>
      <c r="E27" s="608"/>
      <c r="F27" s="613"/>
      <c r="G27" s="613"/>
      <c r="H27" s="614"/>
      <c r="I27" s="615"/>
    </row>
    <row r="28" spans="1:11" s="598" customFormat="1" ht="30">
      <c r="A28" s="586">
        <v>16</v>
      </c>
      <c r="B28" s="616" t="s">
        <v>894</v>
      </c>
      <c r="C28" s="590" t="s">
        <v>895</v>
      </c>
      <c r="D28" s="594"/>
      <c r="E28" s="594" t="s">
        <v>896</v>
      </c>
      <c r="F28" s="595">
        <v>1</v>
      </c>
      <c r="G28" s="595">
        <v>61</v>
      </c>
      <c r="H28" s="617">
        <v>1</v>
      </c>
      <c r="I28" s="618">
        <f>F28*G28*H28</f>
        <v>61</v>
      </c>
      <c r="J28" s="597"/>
    </row>
    <row r="29" spans="1:11" s="598" customFormat="1" ht="51.75" customHeight="1">
      <c r="A29" s="586">
        <v>17</v>
      </c>
      <c r="B29" s="619" t="s">
        <v>897</v>
      </c>
      <c r="C29" s="590" t="s">
        <v>898</v>
      </c>
      <c r="D29" s="594"/>
      <c r="E29" s="594" t="s">
        <v>899</v>
      </c>
      <c r="F29" s="595">
        <v>1</v>
      </c>
      <c r="G29" s="595">
        <v>105</v>
      </c>
      <c r="H29" s="617">
        <v>1</v>
      </c>
      <c r="I29" s="618">
        <f>F29*G29*H29</f>
        <v>105</v>
      </c>
      <c r="J29" s="597"/>
    </row>
    <row r="30" spans="1:11" s="598" customFormat="1" ht="35.25" customHeight="1">
      <c r="A30" s="586">
        <v>18</v>
      </c>
      <c r="B30" s="619" t="s">
        <v>900</v>
      </c>
      <c r="C30" s="590" t="s">
        <v>901</v>
      </c>
      <c r="D30" s="594"/>
      <c r="E30" s="594" t="s">
        <v>902</v>
      </c>
      <c r="F30" s="595">
        <v>1</v>
      </c>
      <c r="G30" s="595">
        <v>68</v>
      </c>
      <c r="H30" s="617">
        <v>2</v>
      </c>
      <c r="I30" s="618">
        <v>136</v>
      </c>
      <c r="J30" s="597"/>
    </row>
    <row r="31" spans="1:11" s="598" customFormat="1" ht="24.95" customHeight="1">
      <c r="A31" s="586">
        <v>19</v>
      </c>
      <c r="B31" s="619" t="s">
        <v>883</v>
      </c>
      <c r="C31" s="590" t="s">
        <v>884</v>
      </c>
      <c r="D31" s="594"/>
      <c r="E31" s="594" t="s">
        <v>885</v>
      </c>
      <c r="F31" s="595">
        <v>1</v>
      </c>
      <c r="G31" s="595">
        <v>16</v>
      </c>
      <c r="H31" s="617">
        <v>2</v>
      </c>
      <c r="I31" s="618">
        <v>32</v>
      </c>
      <c r="J31" s="597"/>
    </row>
    <row r="32" spans="1:11" s="598" customFormat="1" ht="24.95" customHeight="1">
      <c r="A32" s="592">
        <v>20</v>
      </c>
      <c r="B32" s="620" t="s">
        <v>903</v>
      </c>
      <c r="C32" s="590" t="s">
        <v>904</v>
      </c>
      <c r="D32" s="594"/>
      <c r="E32" s="594" t="s">
        <v>868</v>
      </c>
      <c r="F32" s="595">
        <v>1</v>
      </c>
      <c r="G32" s="595">
        <v>7</v>
      </c>
      <c r="H32" s="621">
        <v>5</v>
      </c>
      <c r="I32" s="596">
        <f>F32*G32*H32</f>
        <v>35</v>
      </c>
      <c r="J32" s="597"/>
    </row>
    <row r="33" spans="1:11" s="598" customFormat="1" ht="24.95" customHeight="1">
      <c r="A33" s="592">
        <v>21</v>
      </c>
      <c r="B33" s="620" t="s">
        <v>872</v>
      </c>
      <c r="C33" s="590" t="s">
        <v>644</v>
      </c>
      <c r="D33" s="594"/>
      <c r="E33" s="594" t="s">
        <v>905</v>
      </c>
      <c r="F33" s="595">
        <v>1</v>
      </c>
      <c r="G33" s="595">
        <v>10</v>
      </c>
      <c r="H33" s="621">
        <v>1</v>
      </c>
      <c r="I33" s="596">
        <v>10</v>
      </c>
      <c r="J33" s="597"/>
    </row>
    <row r="34" spans="1:11" s="598" customFormat="1" ht="24.95" customHeight="1">
      <c r="A34" s="592">
        <v>22</v>
      </c>
      <c r="B34" s="620" t="s">
        <v>880</v>
      </c>
      <c r="C34" s="590" t="s">
        <v>881</v>
      </c>
      <c r="D34" s="594"/>
      <c r="E34" s="594" t="s">
        <v>882</v>
      </c>
      <c r="F34" s="595">
        <v>1</v>
      </c>
      <c r="G34" s="595">
        <v>15</v>
      </c>
      <c r="H34" s="621">
        <v>1</v>
      </c>
      <c r="I34" s="596">
        <v>15</v>
      </c>
      <c r="J34" s="597"/>
    </row>
    <row r="35" spans="1:11" s="598" customFormat="1" ht="35.25" customHeight="1">
      <c r="A35" s="592">
        <v>23</v>
      </c>
      <c r="B35" s="620" t="s">
        <v>877</v>
      </c>
      <c r="C35" s="590" t="s">
        <v>878</v>
      </c>
      <c r="D35" s="594"/>
      <c r="E35" s="594" t="s">
        <v>879</v>
      </c>
      <c r="F35" s="595">
        <v>1</v>
      </c>
      <c r="G35" s="595">
        <v>17</v>
      </c>
      <c r="H35" s="621">
        <v>1</v>
      </c>
      <c r="I35" s="596">
        <v>17</v>
      </c>
      <c r="J35" s="597"/>
    </row>
    <row r="36" spans="1:11" s="598" customFormat="1" ht="35.25" customHeight="1">
      <c r="A36" s="592">
        <v>24</v>
      </c>
      <c r="B36" s="620" t="s">
        <v>906</v>
      </c>
      <c r="C36" s="590" t="s">
        <v>907</v>
      </c>
      <c r="D36" s="594"/>
      <c r="E36" s="594" t="s">
        <v>908</v>
      </c>
      <c r="F36" s="595">
        <v>1</v>
      </c>
      <c r="G36" s="595">
        <v>90</v>
      </c>
      <c r="H36" s="621">
        <v>3</v>
      </c>
      <c r="I36" s="596">
        <v>270</v>
      </c>
      <c r="J36" s="597"/>
    </row>
    <row r="37" spans="1:11" s="598" customFormat="1" ht="36.950000000000003" customHeight="1">
      <c r="A37" s="592">
        <v>25</v>
      </c>
      <c r="B37" s="620" t="s">
        <v>909</v>
      </c>
      <c r="C37" s="590" t="s">
        <v>910</v>
      </c>
      <c r="D37" s="594"/>
      <c r="E37" s="594" t="s">
        <v>911</v>
      </c>
      <c r="F37" s="595">
        <v>1</v>
      </c>
      <c r="G37" s="595">
        <v>446</v>
      </c>
      <c r="H37" s="595">
        <v>1</v>
      </c>
      <c r="I37" s="596">
        <f>F37*G37*H37</f>
        <v>446</v>
      </c>
      <c r="J37" s="597"/>
    </row>
    <row r="38" spans="1:11" s="598" customFormat="1" ht="37.5" customHeight="1">
      <c r="A38" s="592">
        <v>26</v>
      </c>
      <c r="B38" s="620" t="s">
        <v>912</v>
      </c>
      <c r="C38" s="590" t="s">
        <v>341</v>
      </c>
      <c r="D38" s="594"/>
      <c r="E38" s="594" t="s">
        <v>913</v>
      </c>
      <c r="F38" s="622"/>
      <c r="G38" s="595">
        <v>450</v>
      </c>
      <c r="H38" s="595">
        <v>1</v>
      </c>
      <c r="I38" s="596">
        <v>450</v>
      </c>
      <c r="J38" s="597"/>
    </row>
    <row r="39" spans="1:11" ht="25.5" customHeight="1">
      <c r="A39" s="592">
        <v>27</v>
      </c>
      <c r="B39" s="623" t="s">
        <v>19</v>
      </c>
      <c r="C39" s="624"/>
      <c r="D39" s="624"/>
      <c r="E39" s="624"/>
      <c r="F39" s="625"/>
      <c r="G39" s="626"/>
      <c r="H39" s="626"/>
      <c r="I39" s="612">
        <v>1577</v>
      </c>
      <c r="J39" s="597"/>
    </row>
    <row r="40" spans="1:11" ht="15.75">
      <c r="A40" s="592">
        <v>28</v>
      </c>
      <c r="B40" s="623" t="s">
        <v>617</v>
      </c>
      <c r="C40" s="624" t="s">
        <v>914</v>
      </c>
      <c r="D40" s="609"/>
      <c r="E40" s="624" t="s">
        <v>915</v>
      </c>
      <c r="F40" s="627">
        <v>0.65</v>
      </c>
      <c r="G40" s="628">
        <v>1577</v>
      </c>
      <c r="H40" s="609">
        <v>1</v>
      </c>
      <c r="I40" s="629">
        <f>F40*G40</f>
        <v>1025.05</v>
      </c>
      <c r="J40" s="630"/>
      <c r="K40" s="631"/>
    </row>
    <row r="41" spans="1:11" ht="20.100000000000001" customHeight="1">
      <c r="A41" s="592">
        <v>29</v>
      </c>
      <c r="B41" s="607" t="s">
        <v>916</v>
      </c>
      <c r="C41" s="632"/>
      <c r="D41" s="632"/>
      <c r="E41" s="632"/>
      <c r="F41" s="632"/>
      <c r="G41" s="632"/>
      <c r="H41" s="633"/>
      <c r="I41" s="634">
        <f>I39+I40</f>
        <v>2602.0500000000002</v>
      </c>
      <c r="J41" s="597"/>
    </row>
    <row r="42" spans="1:11" ht="20.100000000000001" customHeight="1">
      <c r="A42" s="592">
        <v>30</v>
      </c>
      <c r="B42" s="635" t="s">
        <v>917</v>
      </c>
      <c r="C42" s="636"/>
      <c r="D42" s="636"/>
      <c r="E42" s="637"/>
      <c r="F42" s="638"/>
      <c r="G42" s="639"/>
      <c r="H42" s="640"/>
      <c r="I42" s="641">
        <v>3258.48</v>
      </c>
      <c r="J42" s="630"/>
      <c r="K42" s="642"/>
    </row>
    <row r="43" spans="1:11" ht="44.25" customHeight="1" thickBot="1">
      <c r="A43" s="643">
        <v>31</v>
      </c>
      <c r="B43" s="644" t="s">
        <v>919</v>
      </c>
      <c r="C43" s="645"/>
      <c r="D43" s="646"/>
      <c r="E43" s="646"/>
      <c r="F43" s="647">
        <v>66.38</v>
      </c>
      <c r="G43" s="648"/>
      <c r="H43" s="649"/>
      <c r="I43" s="650">
        <f>I42*F43</f>
        <v>216297.9</v>
      </c>
      <c r="J43" s="630"/>
    </row>
    <row r="44" spans="1:11" ht="44.25" customHeight="1" thickBot="1">
      <c r="A44" s="643"/>
      <c r="B44" s="1493" t="s">
        <v>919</v>
      </c>
      <c r="C44" s="1494"/>
      <c r="D44" s="1494"/>
      <c r="E44" s="1494"/>
      <c r="F44" s="1494"/>
      <c r="G44" s="1494"/>
      <c r="H44" s="1495"/>
      <c r="I44" s="651">
        <f>I43/1000</f>
        <v>216.3</v>
      </c>
      <c r="J44" s="630"/>
    </row>
    <row r="45" spans="1:11" ht="44.25" customHeight="1">
      <c r="A45" s="652"/>
      <c r="B45" s="653"/>
      <c r="C45" s="654"/>
      <c r="D45" s="655"/>
      <c r="E45" s="655"/>
      <c r="F45" s="654"/>
      <c r="G45" s="656"/>
      <c r="H45" s="654"/>
      <c r="I45" s="657"/>
      <c r="J45" s="630"/>
    </row>
    <row r="46" spans="1:11" ht="15.75">
      <c r="B46" s="642"/>
      <c r="C46" s="658"/>
      <c r="D46" s="659"/>
      <c r="E46" s="658"/>
      <c r="F46" s="658"/>
      <c r="G46" s="660"/>
      <c r="H46" s="661"/>
      <c r="I46" s="661"/>
      <c r="J46" s="597"/>
    </row>
    <row r="47" spans="1:11" ht="12.75" customHeight="1">
      <c r="B47" s="642"/>
      <c r="C47" s="1491"/>
      <c r="D47" s="1491"/>
      <c r="E47" s="1491"/>
      <c r="F47" s="1491"/>
      <c r="G47" s="1491"/>
      <c r="H47" s="1491"/>
      <c r="I47" s="661"/>
      <c r="J47" s="597"/>
    </row>
    <row r="48" spans="1:11" ht="40.700000000000003" customHeight="1">
      <c r="A48" s="1492" t="s">
        <v>925</v>
      </c>
      <c r="B48" s="1492"/>
      <c r="C48" s="1492"/>
      <c r="D48" s="662"/>
      <c r="E48" s="663"/>
      <c r="F48" s="658"/>
      <c r="G48" s="660"/>
      <c r="H48" s="661"/>
      <c r="I48" s="661"/>
      <c r="J48" s="597"/>
    </row>
    <row r="49" spans="1:11" ht="15.75">
      <c r="A49" s="664"/>
      <c r="B49" s="665"/>
      <c r="C49" s="666"/>
      <c r="D49" s="666"/>
      <c r="E49" s="667"/>
      <c r="F49" s="668"/>
      <c r="G49" s="660"/>
      <c r="H49" s="661"/>
      <c r="I49" s="661"/>
      <c r="J49" s="597"/>
    </row>
    <row r="50" spans="1:11" ht="15.75">
      <c r="C50" s="668"/>
      <c r="D50" s="669"/>
      <c r="E50" s="668"/>
      <c r="F50" s="668"/>
      <c r="G50" s="660"/>
      <c r="H50" s="661"/>
      <c r="I50" s="661"/>
      <c r="J50" s="597"/>
    </row>
    <row r="51" spans="1:11" ht="15.75">
      <c r="C51" s="668"/>
      <c r="D51" s="669"/>
      <c r="E51" s="668"/>
      <c r="F51" s="668"/>
      <c r="G51" s="660"/>
      <c r="H51" s="661"/>
      <c r="I51" s="661"/>
      <c r="J51" s="597"/>
    </row>
    <row r="52" spans="1:11" ht="15.75">
      <c r="C52" s="668"/>
      <c r="D52" s="669"/>
      <c r="E52" s="668"/>
      <c r="F52" s="668"/>
      <c r="G52" s="660"/>
      <c r="H52" s="661"/>
      <c r="I52" s="661"/>
      <c r="J52" s="597"/>
    </row>
    <row r="53" spans="1:11">
      <c r="E53" s="582"/>
      <c r="F53" s="582"/>
      <c r="G53" s="670"/>
      <c r="H53" s="581"/>
      <c r="I53" s="581"/>
    </row>
    <row r="54" spans="1:11">
      <c r="E54" s="582"/>
      <c r="F54" s="582"/>
      <c r="H54" s="581"/>
      <c r="I54" s="581"/>
    </row>
    <row r="55" spans="1:11">
      <c r="B55" s="580" t="s">
        <v>918</v>
      </c>
      <c r="E55" s="582"/>
      <c r="F55" s="582"/>
      <c r="H55" s="581"/>
      <c r="I55" s="581"/>
    </row>
    <row r="58" spans="1:11">
      <c r="K58" s="642"/>
    </row>
  </sheetData>
  <mergeCells count="14">
    <mergeCell ref="I8:I10"/>
    <mergeCell ref="C47:H47"/>
    <mergeCell ref="A48:C48"/>
    <mergeCell ref="B44:H44"/>
    <mergeCell ref="B5:H5"/>
    <mergeCell ref="B6:H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39370078740157483" right="0.33" top="0.28999999999999998" bottom="0.59055118110236227" header="0.28000000000000003" footer="0.51181102362204722"/>
  <pageSetup paperSize="9" scale="74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493"/>
  <sheetViews>
    <sheetView view="pageBreakPreview" topLeftCell="B441" zoomScaleNormal="100" zoomScaleSheetLayoutView="100" workbookViewId="0">
      <selection activeCell="E498" sqref="E498"/>
    </sheetView>
  </sheetViews>
  <sheetFormatPr defaultColWidth="9.28515625" defaultRowHeight="15.75" outlineLevelRow="2"/>
  <cols>
    <col min="1" max="1" width="7" style="998" customWidth="1"/>
    <col min="2" max="2" width="32.5703125" style="998" customWidth="1"/>
    <col min="3" max="3" width="12.42578125" style="998" customWidth="1"/>
    <col min="4" max="4" width="15.7109375" style="998" bestFit="1" customWidth="1"/>
    <col min="5" max="5" width="34.7109375" style="998" customWidth="1"/>
    <col min="6" max="6" width="31.42578125" style="998" customWidth="1"/>
    <col min="7" max="7" width="21.28515625" style="998" customWidth="1"/>
    <col min="8" max="8" width="17.5703125" style="998" customWidth="1"/>
    <col min="9" max="9" width="13.28515625" style="998" customWidth="1"/>
    <col min="10" max="10" width="13.42578125" style="998" customWidth="1"/>
    <col min="11" max="11" width="12.7109375" style="998" customWidth="1"/>
    <col min="12" max="12" width="21.42578125" style="998" customWidth="1"/>
    <col min="13" max="13" width="16.7109375" style="998" customWidth="1"/>
    <col min="14" max="14" width="18" style="998" customWidth="1"/>
    <col min="15" max="15" width="19.28515625" style="998" customWidth="1"/>
    <col min="16" max="16" width="14.28515625" style="998" customWidth="1"/>
    <col min="17" max="17" width="21.7109375" style="998" customWidth="1"/>
    <col min="18" max="18" width="8" style="998" customWidth="1"/>
    <col min="19" max="19" width="18.28515625" style="998" customWidth="1"/>
    <col min="20" max="20" width="13.5703125" style="998" customWidth="1"/>
    <col min="21" max="22" width="9.28515625" style="998"/>
    <col min="23" max="23" width="13.42578125" style="998" customWidth="1"/>
    <col min="24" max="24" width="19.7109375" style="998" customWidth="1"/>
    <col min="25" max="28" width="9.28515625" style="998"/>
    <col min="29" max="29" width="12.7109375" style="998" customWidth="1"/>
    <col min="30" max="16384" width="9.28515625" style="998"/>
  </cols>
  <sheetData>
    <row r="1" spans="1:17" ht="19.5" customHeight="1">
      <c r="H1" s="1528"/>
      <c r="I1" s="1529" t="str">
        <f>CONCATENATE("Индекс изменения сметной стоимости ",[16]СВОД!G11)</f>
        <v>Индекс изменения сметной стоимости 1 квартал 2025 года</v>
      </c>
      <c r="J1" s="1530" t="str">
        <f>[16]СВОД!F12</f>
        <v xml:space="preserve"> Письмо Минстроя России  от 21.04.2025 № 23229-ИФ/09</v>
      </c>
      <c r="K1" s="1290">
        <f>[16]СВОД!G13</f>
        <v>1.1299999999999999</v>
      </c>
      <c r="L1" s="1531" t="s">
        <v>1336</v>
      </c>
      <c r="M1" s="1531" t="s">
        <v>2177</v>
      </c>
      <c r="N1" s="1126">
        <v>0.66</v>
      </c>
      <c r="O1" s="1252">
        <v>1</v>
      </c>
      <c r="P1" s="1523" t="s">
        <v>1337</v>
      </c>
      <c r="Q1" s="1523"/>
    </row>
    <row r="2" spans="1:17" ht="15.75" customHeight="1">
      <c r="A2" s="1524"/>
      <c r="B2" s="1525"/>
      <c r="C2" s="1525"/>
      <c r="D2" s="1525"/>
      <c r="E2" s="1525"/>
      <c r="F2" s="1525"/>
      <c r="G2" s="1525"/>
      <c r="H2" s="1528"/>
      <c r="I2" s="1529"/>
      <c r="J2" s="1530"/>
      <c r="K2" s="1291"/>
      <c r="L2" s="1531"/>
      <c r="M2" s="1531"/>
      <c r="N2" s="1126">
        <v>0.83</v>
      </c>
      <c r="O2" s="1126" t="s">
        <v>1338</v>
      </c>
      <c r="P2" s="1523" t="s">
        <v>1339</v>
      </c>
      <c r="Q2" s="1523"/>
    </row>
    <row r="3" spans="1:17" ht="15.75" customHeight="1">
      <c r="A3" s="1254"/>
      <c r="B3" s="1254"/>
      <c r="C3" s="1254"/>
      <c r="D3" s="1254"/>
      <c r="E3" s="1254"/>
      <c r="F3" s="1254"/>
      <c r="G3" s="1254"/>
      <c r="H3" s="1528"/>
      <c r="I3" s="1529"/>
      <c r="J3" s="1530"/>
      <c r="K3" s="1291"/>
      <c r="L3" s="1531"/>
      <c r="M3" s="1531"/>
      <c r="N3" s="1126">
        <v>0.76</v>
      </c>
      <c r="O3" s="1126" t="s">
        <v>1340</v>
      </c>
      <c r="P3" s="1523" t="s">
        <v>1341</v>
      </c>
      <c r="Q3" s="1523"/>
    </row>
    <row r="4" spans="1:17">
      <c r="A4" s="1527" t="s">
        <v>1342</v>
      </c>
      <c r="B4" s="1527"/>
      <c r="C4" s="1527"/>
      <c r="D4" s="1527"/>
      <c r="E4" s="1527"/>
      <c r="F4" s="1527"/>
      <c r="G4" s="1527"/>
      <c r="H4" s="1528"/>
      <c r="I4" s="1529"/>
      <c r="J4" s="1530"/>
      <c r="K4" s="1291"/>
      <c r="L4" s="1531"/>
      <c r="M4" s="1531"/>
      <c r="N4" s="1126">
        <v>0.92</v>
      </c>
      <c r="O4" s="1126" t="s">
        <v>1343</v>
      </c>
      <c r="P4" s="1523" t="s">
        <v>1344</v>
      </c>
      <c r="Q4" s="1523"/>
    </row>
    <row r="5" spans="1:17">
      <c r="A5" s="1527" t="s">
        <v>1345</v>
      </c>
      <c r="B5" s="1527"/>
      <c r="C5" s="1527"/>
      <c r="D5" s="1527"/>
      <c r="E5" s="1527"/>
      <c r="F5" s="1527"/>
      <c r="G5" s="1527"/>
      <c r="H5" s="1528"/>
      <c r="I5" s="1529"/>
      <c r="J5" s="1530"/>
      <c r="K5" s="1291"/>
      <c r="L5" s="1531"/>
      <c r="M5" s="1531"/>
      <c r="N5" s="1126">
        <v>0.88</v>
      </c>
      <c r="O5" s="1126" t="s">
        <v>1346</v>
      </c>
      <c r="P5" s="1523" t="s">
        <v>1347</v>
      </c>
      <c r="Q5" s="1523"/>
    </row>
    <row r="6" spans="1:17">
      <c r="A6" s="1254"/>
      <c r="B6" s="1254"/>
      <c r="C6" s="1254"/>
      <c r="D6" s="1254"/>
      <c r="E6" s="1254"/>
      <c r="F6" s="1254"/>
      <c r="G6" s="1254"/>
      <c r="H6" s="1528"/>
      <c r="I6" s="1529"/>
      <c r="J6" s="1530"/>
      <c r="K6" s="1291"/>
      <c r="L6" s="1531"/>
      <c r="M6" s="1531"/>
      <c r="N6" s="1126">
        <v>0.88</v>
      </c>
      <c r="O6" s="1126" t="s">
        <v>1348</v>
      </c>
      <c r="P6" s="1523" t="s">
        <v>1349</v>
      </c>
      <c r="Q6" s="1523"/>
    </row>
    <row r="7" spans="1:17" ht="42" customHeight="1">
      <c r="A7" s="1524" t="s">
        <v>1000</v>
      </c>
      <c r="B7" s="1525"/>
      <c r="C7" s="1525"/>
      <c r="D7" s="1525"/>
      <c r="E7" s="1525"/>
      <c r="F7" s="1525"/>
      <c r="G7" s="1525"/>
      <c r="H7" s="1528"/>
      <c r="I7" s="1529"/>
      <c r="J7" s="1530"/>
      <c r="K7" s="1292"/>
      <c r="L7" s="1531"/>
      <c r="M7" s="1531"/>
      <c r="N7" s="1126">
        <v>0.84</v>
      </c>
      <c r="O7" s="1126" t="s">
        <v>1350</v>
      </c>
      <c r="P7" s="1523" t="s">
        <v>1351</v>
      </c>
      <c r="Q7" s="1523"/>
    </row>
    <row r="8" spans="1:17">
      <c r="A8" s="1526" t="s">
        <v>1352</v>
      </c>
      <c r="B8" s="1526"/>
      <c r="C8" s="1526"/>
      <c r="D8" s="1526"/>
      <c r="E8" s="1526"/>
      <c r="F8" s="1526"/>
      <c r="G8" s="1526"/>
      <c r="H8" s="1000"/>
    </row>
    <row r="9" spans="1:17" s="696" customFormat="1" ht="12.75">
      <c r="A9" s="691" t="s">
        <v>1003</v>
      </c>
      <c r="B9" s="691"/>
      <c r="C9" s="691" t="s">
        <v>1004</v>
      </c>
      <c r="D9" s="691"/>
      <c r="E9" s="698"/>
    </row>
    <row r="10" spans="1:17" s="696" customFormat="1" ht="12.75">
      <c r="A10" s="691" t="s">
        <v>1005</v>
      </c>
      <c r="B10" s="691"/>
      <c r="C10" s="691" t="s">
        <v>1006</v>
      </c>
      <c r="D10" s="691"/>
      <c r="E10" s="698"/>
    </row>
    <row r="11" spans="1:17">
      <c r="A11" s="1254"/>
      <c r="B11" s="1254"/>
      <c r="C11" s="1254"/>
      <c r="D11" s="1254"/>
      <c r="E11" s="1254"/>
      <c r="F11" s="1254"/>
      <c r="G11" s="1254"/>
      <c r="H11" s="1254"/>
    </row>
    <row r="12" spans="1:17">
      <c r="A12" s="1001" t="str">
        <f>CONCATENATE("Составлен в уровне цен по состоянию на ", [16]СВОД!G11)</f>
        <v>Составлен в уровне цен по состоянию на 1 квартал 2025 года</v>
      </c>
      <c r="G12" s="1002"/>
      <c r="H12" s="1002"/>
    </row>
    <row r="13" spans="1:17" ht="166.5" customHeight="1">
      <c r="A13" s="1127" t="s">
        <v>1353</v>
      </c>
      <c r="B13" s="1127" t="s">
        <v>1354</v>
      </c>
      <c r="C13" s="1514" t="s">
        <v>950</v>
      </c>
      <c r="D13" s="1515"/>
      <c r="E13" s="1516"/>
      <c r="F13" s="1263" t="s">
        <v>3</v>
      </c>
      <c r="G13" s="1003" t="s">
        <v>1355</v>
      </c>
      <c r="H13" s="1004"/>
      <c r="L13" s="1267" t="s">
        <v>1356</v>
      </c>
      <c r="M13" s="1267" t="s">
        <v>2178</v>
      </c>
      <c r="N13" s="1075">
        <v>1</v>
      </c>
    </row>
    <row r="14" spans="1:17">
      <c r="A14" s="1517" t="s">
        <v>1357</v>
      </c>
      <c r="B14" s="1518"/>
      <c r="C14" s="1518"/>
      <c r="D14" s="1518"/>
      <c r="E14" s="1518"/>
      <c r="F14" s="1518"/>
      <c r="G14" s="1519"/>
      <c r="H14" s="1005"/>
    </row>
    <row r="15" spans="1:17" ht="57" hidden="1" customHeight="1" outlineLevel="1" thickBot="1">
      <c r="A15" s="1520" t="str">
        <f>IF(SUM(G15:G15)=0,"",1)</f>
        <v/>
      </c>
      <c r="B15" s="1537" t="s">
        <v>2179</v>
      </c>
      <c r="C15" s="1540" t="s">
        <v>1358</v>
      </c>
      <c r="D15" s="1541"/>
      <c r="E15" s="1542"/>
      <c r="F15" s="1543" t="str">
        <f>CONCATENATE(D17," х ",D18," х ",D19," х ",D20," х ",D21)</f>
        <v>44750 х 0 х 1 х 1 х 1.13</v>
      </c>
      <c r="G15" s="1548">
        <f>IF(D18&lt;&gt;0,ROUND((D17*D19*D18*D20*D21),2),0)</f>
        <v>0</v>
      </c>
      <c r="H15" s="1260" t="s">
        <v>1359</v>
      </c>
      <c r="I15" s="1006" t="s">
        <v>1360</v>
      </c>
      <c r="J15" s="1007">
        <v>44750</v>
      </c>
    </row>
    <row r="16" spans="1:17" ht="23.25" hidden="1" customHeight="1" outlineLevel="1">
      <c r="A16" s="1521"/>
      <c r="B16" s="1538"/>
      <c r="C16" s="1551" t="s">
        <v>2180</v>
      </c>
      <c r="D16" s="1552"/>
      <c r="E16" s="1553"/>
      <c r="F16" s="1544"/>
      <c r="G16" s="1549"/>
      <c r="H16" s="1260" t="s">
        <v>1361</v>
      </c>
      <c r="I16" s="1006" t="s">
        <v>1362</v>
      </c>
      <c r="J16" s="1007">
        <v>58838</v>
      </c>
    </row>
    <row r="17" spans="1:13" hidden="1" outlineLevel="1">
      <c r="A17" s="1521"/>
      <c r="B17" s="1538"/>
      <c r="C17" s="1295" t="s">
        <v>1363</v>
      </c>
      <c r="D17" s="1008">
        <v>44750</v>
      </c>
      <c r="E17" s="1296" t="s">
        <v>1364</v>
      </c>
      <c r="F17" s="1544"/>
      <c r="G17" s="1549"/>
      <c r="H17" s="1260" t="s">
        <v>1365</v>
      </c>
      <c r="I17" s="1006" t="s">
        <v>1366</v>
      </c>
      <c r="J17" s="1007">
        <v>74840</v>
      </c>
    </row>
    <row r="18" spans="1:13" hidden="1" outlineLevel="1">
      <c r="A18" s="1521"/>
      <c r="B18" s="1538"/>
      <c r="C18" s="1295" t="s">
        <v>1367</v>
      </c>
      <c r="D18" s="1034">
        <v>0</v>
      </c>
      <c r="E18" s="1296" t="s">
        <v>1368</v>
      </c>
      <c r="F18" s="1544"/>
      <c r="G18" s="1546"/>
    </row>
    <row r="19" spans="1:13" hidden="1" outlineLevel="1">
      <c r="A19" s="1521"/>
      <c r="B19" s="1538"/>
      <c r="C19" s="1295" t="s">
        <v>1369</v>
      </c>
      <c r="D19" s="1034">
        <f>IF($N$13="да",0.77,1)</f>
        <v>1</v>
      </c>
      <c r="E19" s="1296" t="s">
        <v>1370</v>
      </c>
      <c r="F19" s="1544"/>
      <c r="G19" s="1546"/>
      <c r="H19" s="1297"/>
      <c r="I19" s="1009"/>
      <c r="J19" s="1010"/>
    </row>
    <row r="20" spans="1:13" hidden="1" outlineLevel="1">
      <c r="A20" s="1521"/>
      <c r="B20" s="1538"/>
      <c r="C20" s="1295" t="s">
        <v>1371</v>
      </c>
      <c r="D20" s="998">
        <f>IF($O$1="да",$N$1,1)</f>
        <v>1</v>
      </c>
      <c r="E20" s="1296" t="str">
        <f>IF(D20=0.66,$P$1,"-")</f>
        <v>-</v>
      </c>
      <c r="F20" s="1544"/>
      <c r="G20" s="1546"/>
      <c r="H20" s="1297"/>
      <c r="I20" s="1011"/>
      <c r="J20" s="1010"/>
    </row>
    <row r="21" spans="1:13" ht="31.5" hidden="1" outlineLevel="1">
      <c r="A21" s="1521"/>
      <c r="B21" s="1538"/>
      <c r="C21" s="1295" t="s">
        <v>1372</v>
      </c>
      <c r="D21" s="1012">
        <f>$K$1</f>
        <v>1.1299999999999999</v>
      </c>
      <c r="E21" s="1296" t="str">
        <f>$I$1</f>
        <v>Индекс изменения сметной стоимости 1 квартал 2025 года</v>
      </c>
      <c r="F21" s="1544"/>
      <c r="G21" s="1546"/>
      <c r="H21" s="1297"/>
      <c r="I21" s="1011"/>
      <c r="J21" s="1010"/>
      <c r="M21" s="998" t="s">
        <v>1373</v>
      </c>
    </row>
    <row r="22" spans="1:13" hidden="1" outlineLevel="1">
      <c r="A22" s="1522"/>
      <c r="B22" s="1539"/>
      <c r="C22" s="1298"/>
      <c r="D22" s="1299"/>
      <c r="E22" s="1300"/>
      <c r="F22" s="1547"/>
      <c r="G22" s="1550"/>
      <c r="H22" s="1297"/>
      <c r="I22" s="1011"/>
      <c r="J22" s="1010"/>
    </row>
    <row r="23" spans="1:13" ht="15.75" hidden="1" customHeight="1" outlineLevel="1">
      <c r="A23" s="1520" t="str">
        <f>IF(SUM(G23:G30)=0,"",MAX(A$15:A22)+1)</f>
        <v/>
      </c>
      <c r="B23" s="1537" t="s">
        <v>2181</v>
      </c>
      <c r="C23" s="1540" t="s">
        <v>1374</v>
      </c>
      <c r="D23" s="1541"/>
      <c r="E23" s="1542"/>
      <c r="F23" s="1543" t="str">
        <f>CONCATENATE(D25," х ",D26," х ",D27," х ",D28," х ",D29)</f>
        <v>30376 х  х 1 х 1 х 1.13</v>
      </c>
      <c r="G23" s="1545">
        <f>IF(D26&lt;&gt;0,ROUND((D25*D26*D27*D28*D29),2),0)</f>
        <v>0</v>
      </c>
      <c r="H23" s="1260" t="s">
        <v>1375</v>
      </c>
      <c r="I23" s="1006" t="s">
        <v>1360</v>
      </c>
      <c r="J23" s="1007">
        <v>30376</v>
      </c>
    </row>
    <row r="24" spans="1:13" ht="15.75" hidden="1" customHeight="1" outlineLevel="1">
      <c r="A24" s="1521"/>
      <c r="B24" s="1538"/>
      <c r="C24" s="1551" t="s">
        <v>2182</v>
      </c>
      <c r="D24" s="1552"/>
      <c r="E24" s="1553"/>
      <c r="F24" s="1544"/>
      <c r="G24" s="1546"/>
      <c r="H24" s="1260" t="s">
        <v>1376</v>
      </c>
      <c r="I24" s="1006" t="s">
        <v>1362</v>
      </c>
      <c r="J24" s="1007">
        <v>41587</v>
      </c>
    </row>
    <row r="25" spans="1:13" hidden="1" outlineLevel="1">
      <c r="A25" s="1521"/>
      <c r="B25" s="1538"/>
      <c r="C25" s="1295" t="s">
        <v>1377</v>
      </c>
      <c r="D25" s="1008">
        <v>30376</v>
      </c>
      <c r="E25" s="1296" t="s">
        <v>1364</v>
      </c>
      <c r="F25" s="1544"/>
      <c r="G25" s="1546"/>
      <c r="H25" s="1260" t="s">
        <v>1378</v>
      </c>
      <c r="I25" s="1006" t="s">
        <v>1366</v>
      </c>
      <c r="J25" s="1007">
        <v>54716</v>
      </c>
    </row>
    <row r="26" spans="1:13" hidden="1" outlineLevel="1">
      <c r="A26" s="1521"/>
      <c r="B26" s="1538"/>
      <c r="C26" s="1295" t="s">
        <v>1367</v>
      </c>
      <c r="D26" s="1034"/>
      <c r="E26" s="1296" t="s">
        <v>1368</v>
      </c>
      <c r="F26" s="1544"/>
      <c r="G26" s="1546"/>
    </row>
    <row r="27" spans="1:13" hidden="1" outlineLevel="1">
      <c r="A27" s="1521"/>
      <c r="B27" s="1538"/>
      <c r="C27" s="1295" t="s">
        <v>1369</v>
      </c>
      <c r="D27" s="1034">
        <f>IF($N$13="да",0.77,1)</f>
        <v>1</v>
      </c>
      <c r="E27" s="1296" t="s">
        <v>1370</v>
      </c>
      <c r="F27" s="1544"/>
      <c r="G27" s="1546"/>
      <c r="H27" s="1297"/>
      <c r="I27" s="1009"/>
      <c r="J27" s="1010"/>
    </row>
    <row r="28" spans="1:13" hidden="1" outlineLevel="1">
      <c r="A28" s="1521"/>
      <c r="B28" s="1538"/>
      <c r="C28" s="1295" t="s">
        <v>1379</v>
      </c>
      <c r="D28" s="998">
        <f>IF($O$1="да",$N$1,1)</f>
        <v>1</v>
      </c>
      <c r="E28" s="1296" t="str">
        <f>IF(D28=0.66,$P$1,"-")</f>
        <v>-</v>
      </c>
      <c r="F28" s="1544"/>
      <c r="G28" s="1546"/>
      <c r="H28" s="1297"/>
      <c r="I28" s="1011"/>
      <c r="J28" s="1010"/>
    </row>
    <row r="29" spans="1:13" ht="47.25" hidden="1" customHeight="1" outlineLevel="1">
      <c r="A29" s="1521"/>
      <c r="B29" s="1538"/>
      <c r="C29" s="1295" t="s">
        <v>1372</v>
      </c>
      <c r="D29" s="1012">
        <f>$K$1</f>
        <v>1.1299999999999999</v>
      </c>
      <c r="E29" s="1296" t="str">
        <f>$I$1</f>
        <v>Индекс изменения сметной стоимости 1 квартал 2025 года</v>
      </c>
      <c r="F29" s="1544"/>
      <c r="G29" s="1546"/>
      <c r="H29" s="1297"/>
      <c r="I29" s="1011"/>
      <c r="J29" s="1010"/>
    </row>
    <row r="30" spans="1:13" hidden="1" outlineLevel="1">
      <c r="A30" s="1522"/>
      <c r="B30" s="1539"/>
      <c r="C30" s="1298"/>
      <c r="D30" s="1299"/>
      <c r="E30" s="1300"/>
      <c r="F30" s="1547"/>
      <c r="G30" s="1550"/>
      <c r="H30" s="1297">
        <f>D33*D34*D37*D38</f>
        <v>0</v>
      </c>
      <c r="I30" s="1011"/>
      <c r="J30" s="1010"/>
    </row>
    <row r="31" spans="1:13" ht="21" customHeight="1" collapsed="1">
      <c r="A31" s="1520">
        <f>IF(SUM(G31:G38)=0,"",MAX(A$15:A30)+1)</f>
        <v>1</v>
      </c>
      <c r="B31" s="1537" t="s">
        <v>1380</v>
      </c>
      <c r="C31" s="1540" t="str">
        <f>C23</f>
        <v>НЗ</v>
      </c>
      <c r="D31" s="1541"/>
      <c r="E31" s="1542"/>
      <c r="F31" s="1543" t="str">
        <f>CONCATENATE(D33," х ",D34," х ",D35," х ",D36,"  х ",D38)</f>
        <v>47051 х 19 х 1 х 1  х 1.13</v>
      </c>
      <c r="G31" s="1545">
        <f>D33*D34*D38</f>
        <v>1010184.97</v>
      </c>
      <c r="H31" s="1260" t="s">
        <v>1381</v>
      </c>
      <c r="I31" s="1006" t="s">
        <v>1360</v>
      </c>
      <c r="J31" s="1007">
        <v>26543</v>
      </c>
    </row>
    <row r="32" spans="1:13" ht="21" customHeight="1">
      <c r="A32" s="1521"/>
      <c r="B32" s="1538"/>
      <c r="C32" s="1532" t="s">
        <v>1382</v>
      </c>
      <c r="D32" s="1533"/>
      <c r="E32" s="1534"/>
      <c r="F32" s="1544"/>
      <c r="G32" s="1546"/>
      <c r="H32" s="1260" t="s">
        <v>1383</v>
      </c>
      <c r="I32" s="1006" t="s">
        <v>1362</v>
      </c>
      <c r="J32" s="1007">
        <v>35837</v>
      </c>
    </row>
    <row r="33" spans="1:11">
      <c r="A33" s="1521"/>
      <c r="B33" s="1538"/>
      <c r="C33" s="1295" t="s">
        <v>1377</v>
      </c>
      <c r="D33" s="1008">
        <v>47051</v>
      </c>
      <c r="E33" s="1296" t="s">
        <v>1364</v>
      </c>
      <c r="F33" s="1544"/>
      <c r="G33" s="1546"/>
      <c r="H33" s="1260" t="s">
        <v>1384</v>
      </c>
      <c r="I33" s="1006" t="s">
        <v>1366</v>
      </c>
      <c r="J33" s="1007">
        <v>47051</v>
      </c>
    </row>
    <row r="34" spans="1:11">
      <c r="A34" s="1521"/>
      <c r="B34" s="1538"/>
      <c r="C34" s="1295" t="s">
        <v>1367</v>
      </c>
      <c r="D34" s="1034">
        <v>19</v>
      </c>
      <c r="E34" s="1296" t="s">
        <v>1368</v>
      </c>
      <c r="F34" s="1544"/>
      <c r="G34" s="1546"/>
      <c r="H34" s="998" t="s">
        <v>2028</v>
      </c>
    </row>
    <row r="35" spans="1:11">
      <c r="A35" s="1521"/>
      <c r="B35" s="1538"/>
      <c r="C35" s="1295" t="s">
        <v>1369</v>
      </c>
      <c r="D35" s="1034">
        <f>IF($N$13="да",0.77,1)</f>
        <v>1</v>
      </c>
      <c r="E35" s="1296" t="s">
        <v>1370</v>
      </c>
      <c r="F35" s="1544"/>
      <c r="G35" s="1546"/>
      <c r="H35" s="1297"/>
      <c r="I35" s="1009"/>
      <c r="J35" s="1010"/>
    </row>
    <row r="36" spans="1:11">
      <c r="A36" s="1521"/>
      <c r="B36" s="1538"/>
      <c r="C36" s="1295" t="s">
        <v>1379</v>
      </c>
      <c r="D36" s="998">
        <f>IF($O$1="да",$N$1,1)</f>
        <v>1</v>
      </c>
      <c r="E36" s="1296" t="str">
        <f>IF(D36=0.66,$P$1,"-")</f>
        <v>-</v>
      </c>
      <c r="F36" s="1544"/>
      <c r="G36" s="1546"/>
      <c r="H36" s="1297"/>
    </row>
    <row r="37" spans="1:11">
      <c r="A37" s="1521"/>
      <c r="B37" s="1538"/>
      <c r="C37" s="1295"/>
      <c r="D37" s="1012"/>
      <c r="E37" s="1296"/>
      <c r="F37" s="1544"/>
      <c r="G37" s="1546"/>
      <c r="H37" s="1297"/>
    </row>
    <row r="38" spans="1:11" ht="31.5">
      <c r="A38" s="1521"/>
      <c r="B38" s="1538"/>
      <c r="C38" s="1295" t="s">
        <v>1372</v>
      </c>
      <c r="D38" s="1012">
        <f>$K$1</f>
        <v>1.1299999999999999</v>
      </c>
      <c r="E38" s="1296" t="str">
        <f>$I$1</f>
        <v>Индекс изменения сметной стоимости 1 квартал 2025 года</v>
      </c>
      <c r="F38" s="1544"/>
      <c r="G38" s="1546"/>
      <c r="H38" s="1535"/>
      <c r="I38" s="1536"/>
      <c r="J38" s="1536"/>
      <c r="K38" s="1536"/>
    </row>
    <row r="39" spans="1:11" ht="27" hidden="1" customHeight="1" outlineLevel="1">
      <c r="A39" s="1520" t="str">
        <f>IF(SUM(G39:G46)=0,"",MAX(A$15:A38)+1)</f>
        <v/>
      </c>
      <c r="B39" s="1537" t="s">
        <v>2183</v>
      </c>
      <c r="C39" s="1540" t="str">
        <f>$C$31</f>
        <v>НЗ</v>
      </c>
      <c r="D39" s="1541"/>
      <c r="E39" s="1542"/>
      <c r="F39" s="1543" t="str">
        <f>CONCATENATE(D41," х ",D42," х ",D43," х ",D44," х ",D45,)</f>
        <v>46991 х  х 1 х 1 х 1.13</v>
      </c>
      <c r="G39" s="1545">
        <f t="shared" ref="G39" si="0">D41*D42*D45*D46</f>
        <v>0</v>
      </c>
      <c r="H39" s="1260" t="s">
        <v>1359</v>
      </c>
      <c r="I39" s="1006" t="s">
        <v>1360</v>
      </c>
      <c r="J39" s="1007">
        <v>46991</v>
      </c>
    </row>
    <row r="40" spans="1:11" ht="27" hidden="1" customHeight="1" outlineLevel="1">
      <c r="A40" s="1521"/>
      <c r="B40" s="1538"/>
      <c r="C40" s="1532" t="s">
        <v>2184</v>
      </c>
      <c r="D40" s="1533"/>
      <c r="E40" s="1534"/>
      <c r="F40" s="1544"/>
      <c r="G40" s="1546"/>
      <c r="H40" s="1260" t="s">
        <v>1361</v>
      </c>
      <c r="I40" s="1006" t="s">
        <v>1362</v>
      </c>
      <c r="J40" s="1007">
        <v>63715</v>
      </c>
    </row>
    <row r="41" spans="1:11" ht="15.6" hidden="1" customHeight="1" outlineLevel="1">
      <c r="A41" s="1521"/>
      <c r="B41" s="1538"/>
      <c r="C41" s="1295" t="s">
        <v>1377</v>
      </c>
      <c r="D41" s="1008">
        <v>46991</v>
      </c>
      <c r="E41" s="1296" t="s">
        <v>1364</v>
      </c>
      <c r="F41" s="1544"/>
      <c r="G41" s="1546"/>
      <c r="H41" s="1260" t="s">
        <v>1365</v>
      </c>
      <c r="I41" s="1006" t="s">
        <v>1366</v>
      </c>
      <c r="J41" s="1007">
        <v>81975</v>
      </c>
    </row>
    <row r="42" spans="1:11" ht="15.6" hidden="1" customHeight="1" outlineLevel="1">
      <c r="A42" s="1521"/>
      <c r="B42" s="1538"/>
      <c r="C42" s="1295" t="s">
        <v>1367</v>
      </c>
      <c r="D42" s="1034"/>
      <c r="E42" s="1296" t="s">
        <v>1368</v>
      </c>
      <c r="F42" s="1544"/>
      <c r="G42" s="1546"/>
    </row>
    <row r="43" spans="1:11" ht="15.6" hidden="1" customHeight="1" outlineLevel="1">
      <c r="A43" s="1521"/>
      <c r="B43" s="1538"/>
      <c r="C43" s="1295" t="s">
        <v>1369</v>
      </c>
      <c r="D43" s="1034">
        <f>IF($N$13="да",0.79,1)</f>
        <v>1</v>
      </c>
      <c r="E43" s="1296" t="s">
        <v>1385</v>
      </c>
      <c r="F43" s="1544"/>
      <c r="G43" s="1546"/>
      <c r="H43" s="1297"/>
      <c r="I43" s="1009"/>
      <c r="J43" s="1010"/>
    </row>
    <row r="44" spans="1:11" ht="15.6" hidden="1" customHeight="1" outlineLevel="1">
      <c r="A44" s="1521"/>
      <c r="B44" s="1538"/>
      <c r="C44" s="1295" t="s">
        <v>1386</v>
      </c>
      <c r="D44" s="998">
        <f>IF($O$1="да",$N$1,1)</f>
        <v>1</v>
      </c>
      <c r="E44" s="1296" t="str">
        <f>IF(D44=0.66,$P$1,"-")</f>
        <v>-</v>
      </c>
      <c r="F44" s="1544"/>
      <c r="G44" s="1546"/>
      <c r="H44" s="1297"/>
    </row>
    <row r="45" spans="1:11" ht="31.15" hidden="1" customHeight="1" outlineLevel="1">
      <c r="A45" s="1521"/>
      <c r="B45" s="1538"/>
      <c r="C45" s="1295" t="s">
        <v>1372</v>
      </c>
      <c r="D45" s="1012">
        <f>$K$1</f>
        <v>1.1299999999999999</v>
      </c>
      <c r="E45" s="1296" t="str">
        <f>$I$1</f>
        <v>Индекс изменения сметной стоимости 1 квартал 2025 года</v>
      </c>
      <c r="F45" s="1544"/>
      <c r="G45" s="1546"/>
      <c r="H45" s="1297"/>
    </row>
    <row r="46" spans="1:11" ht="15.6" hidden="1" customHeight="1" outlineLevel="1">
      <c r="A46" s="1522"/>
      <c r="B46" s="1539"/>
      <c r="C46" s="1298"/>
      <c r="D46" s="1299"/>
      <c r="E46" s="1300"/>
      <c r="F46" s="1544"/>
      <c r="G46" s="1546"/>
      <c r="H46" s="1297"/>
    </row>
    <row r="47" spans="1:11" ht="24" hidden="1" customHeight="1" outlineLevel="1">
      <c r="A47" s="1520" t="str">
        <f>IF(SUM(G47:G54)=0,"",MAX(A$15:A46)+1)</f>
        <v/>
      </c>
      <c r="B47" s="1537" t="s">
        <v>2185</v>
      </c>
      <c r="C47" s="1540" t="str">
        <f>$C$31</f>
        <v>НЗ</v>
      </c>
      <c r="D47" s="1541"/>
      <c r="E47" s="1542"/>
      <c r="F47" s="1543" t="str">
        <f>CONCATENATE(D49," х ",D50," х ",D51," х ",D52," х ",D53,)</f>
        <v>34053 х  х 1 х 1 х 1.13</v>
      </c>
      <c r="G47" s="1545">
        <f t="shared" ref="G47" si="1">D49*D50*D53*D54</f>
        <v>0</v>
      </c>
      <c r="H47" s="1260" t="s">
        <v>1375</v>
      </c>
      <c r="I47" s="1006" t="s">
        <v>1360</v>
      </c>
      <c r="J47" s="1007">
        <v>34053</v>
      </c>
    </row>
    <row r="48" spans="1:11" ht="26.25" hidden="1" customHeight="1" outlineLevel="1">
      <c r="A48" s="1521"/>
      <c r="B48" s="1538"/>
      <c r="C48" s="1532" t="s">
        <v>2186</v>
      </c>
      <c r="D48" s="1533"/>
      <c r="E48" s="1534"/>
      <c r="F48" s="1544"/>
      <c r="G48" s="1546"/>
      <c r="H48" s="1260" t="s">
        <v>1376</v>
      </c>
      <c r="I48" s="1006" t="s">
        <v>1362</v>
      </c>
      <c r="J48" s="1007">
        <v>49072</v>
      </c>
    </row>
    <row r="49" spans="1:15" ht="15.6" hidden="1" customHeight="1" outlineLevel="1">
      <c r="A49" s="1521"/>
      <c r="B49" s="1538"/>
      <c r="C49" s="1295" t="s">
        <v>1377</v>
      </c>
      <c r="D49" s="1008">
        <v>34053</v>
      </c>
      <c r="E49" s="1296" t="s">
        <v>1364</v>
      </c>
      <c r="F49" s="1544"/>
      <c r="G49" s="1546"/>
      <c r="H49" s="1260" t="s">
        <v>1378</v>
      </c>
      <c r="I49" s="1006" t="s">
        <v>1366</v>
      </c>
      <c r="J49" s="1007">
        <v>62342</v>
      </c>
    </row>
    <row r="50" spans="1:15" ht="15.6" hidden="1" customHeight="1" outlineLevel="1">
      <c r="A50" s="1521"/>
      <c r="B50" s="1538"/>
      <c r="C50" s="1295" t="s">
        <v>1367</v>
      </c>
      <c r="D50" s="1034"/>
      <c r="E50" s="1296" t="s">
        <v>1368</v>
      </c>
      <c r="F50" s="1544"/>
      <c r="G50" s="1546"/>
    </row>
    <row r="51" spans="1:15" ht="15.6" hidden="1" customHeight="1" outlineLevel="1">
      <c r="A51" s="1521"/>
      <c r="B51" s="1538"/>
      <c r="C51" s="1295" t="s">
        <v>1369</v>
      </c>
      <c r="D51" s="1034">
        <f>IF($N$13="да",0.79,1)</f>
        <v>1</v>
      </c>
      <c r="E51" s="1296" t="s">
        <v>1385</v>
      </c>
      <c r="F51" s="1544"/>
      <c r="G51" s="1546"/>
    </row>
    <row r="52" spans="1:15" ht="15.6" hidden="1" customHeight="1" outlineLevel="1">
      <c r="A52" s="1521"/>
      <c r="B52" s="1538"/>
      <c r="C52" s="1295" t="s">
        <v>1371</v>
      </c>
      <c r="D52" s="998">
        <f>IF($O$1="да",$N$1,1)</f>
        <v>1</v>
      </c>
      <c r="E52" s="1296" t="str">
        <f>IF(D52=0.66,$P$1,"-")</f>
        <v>-</v>
      </c>
      <c r="F52" s="1544"/>
      <c r="G52" s="1546"/>
      <c r="H52" s="1297"/>
    </row>
    <row r="53" spans="1:15" ht="31.15" hidden="1" customHeight="1" outlineLevel="1">
      <c r="A53" s="1521"/>
      <c r="B53" s="1538"/>
      <c r="C53" s="1295" t="s">
        <v>1372</v>
      </c>
      <c r="D53" s="1012">
        <f>$K$1</f>
        <v>1.1299999999999999</v>
      </c>
      <c r="E53" s="1296" t="str">
        <f>$I$1</f>
        <v>Индекс изменения сметной стоимости 1 квартал 2025 года</v>
      </c>
      <c r="F53" s="1544"/>
      <c r="G53" s="1546"/>
      <c r="H53" s="1297"/>
    </row>
    <row r="54" spans="1:15" ht="15.6" hidden="1" customHeight="1" outlineLevel="1">
      <c r="A54" s="1522"/>
      <c r="B54" s="1539"/>
      <c r="C54" s="1298"/>
      <c r="D54" s="1299"/>
      <c r="E54" s="1300"/>
      <c r="F54" s="1544"/>
      <c r="G54" s="1546"/>
      <c r="H54" s="1297"/>
    </row>
    <row r="55" spans="1:15" ht="21.75" hidden="1" customHeight="1" outlineLevel="1">
      <c r="A55" s="1520" t="str">
        <f>IF(SUM(G55:G62)=0,"",MAX(A$15:A54)+1)</f>
        <v/>
      </c>
      <c r="B55" s="1537" t="s">
        <v>2187</v>
      </c>
      <c r="C55" s="1540" t="str">
        <f>$C$31</f>
        <v>НЗ</v>
      </c>
      <c r="D55" s="1541"/>
      <c r="E55" s="1542"/>
      <c r="F55" s="1543" t="str">
        <f>CONCATENATE(D57," х ",D58," х ",D59," х ",D60," х ",D61,)</f>
        <v>32115 х  х 1 х 1 х 1.13</v>
      </c>
      <c r="G55" s="1545">
        <f t="shared" ref="G55" si="2">D57*D58*D61*D62</f>
        <v>0</v>
      </c>
      <c r="H55" s="1260" t="s">
        <v>1375</v>
      </c>
      <c r="I55" s="1006" t="s">
        <v>1360</v>
      </c>
      <c r="J55" s="1007">
        <v>32115</v>
      </c>
    </row>
    <row r="56" spans="1:15" ht="26.25" hidden="1" customHeight="1" outlineLevel="1">
      <c r="A56" s="1521"/>
      <c r="B56" s="1538"/>
      <c r="C56" s="1532" t="s">
        <v>2188</v>
      </c>
      <c r="D56" s="1533"/>
      <c r="E56" s="1534"/>
      <c r="F56" s="1544"/>
      <c r="G56" s="1546"/>
      <c r="H56" s="1260" t="s">
        <v>1376</v>
      </c>
      <c r="I56" s="1006" t="s">
        <v>1362</v>
      </c>
      <c r="J56" s="1007">
        <v>46478</v>
      </c>
    </row>
    <row r="57" spans="1:15" ht="15.6" hidden="1" customHeight="1" outlineLevel="1">
      <c r="A57" s="1521"/>
      <c r="B57" s="1538"/>
      <c r="C57" s="1295" t="s">
        <v>1377</v>
      </c>
      <c r="D57" s="1008">
        <v>32115</v>
      </c>
      <c r="E57" s="1296" t="s">
        <v>1364</v>
      </c>
      <c r="F57" s="1544"/>
      <c r="G57" s="1546"/>
      <c r="H57" s="1260" t="s">
        <v>1378</v>
      </c>
      <c r="I57" s="1006" t="s">
        <v>1366</v>
      </c>
      <c r="J57" s="1007">
        <v>59405</v>
      </c>
    </row>
    <row r="58" spans="1:15" ht="15.6" hidden="1" customHeight="1" outlineLevel="1">
      <c r="A58" s="1521"/>
      <c r="B58" s="1538"/>
      <c r="C58" s="1295" t="s">
        <v>1367</v>
      </c>
      <c r="D58" s="1034"/>
      <c r="E58" s="1296" t="s">
        <v>1368</v>
      </c>
      <c r="F58" s="1544"/>
      <c r="G58" s="1546"/>
    </row>
    <row r="59" spans="1:15" ht="15.6" hidden="1" customHeight="1" outlineLevel="1">
      <c r="A59" s="1521"/>
      <c r="B59" s="1538"/>
      <c r="C59" s="1295" t="s">
        <v>1369</v>
      </c>
      <c r="D59" s="1034">
        <f>IF($N$13="да",0.79,1)</f>
        <v>1</v>
      </c>
      <c r="E59" s="1296" t="s">
        <v>1385</v>
      </c>
      <c r="F59" s="1544"/>
      <c r="G59" s="1546"/>
      <c r="H59" s="1297"/>
      <c r="I59" s="1009"/>
      <c r="J59" s="1010"/>
    </row>
    <row r="60" spans="1:15" ht="15.6" hidden="1" customHeight="1" outlineLevel="1">
      <c r="A60" s="1521"/>
      <c r="B60" s="1538"/>
      <c r="C60" s="1295" t="s">
        <v>1371</v>
      </c>
      <c r="D60" s="998">
        <f>IF($O$1="да",$N$1,1)</f>
        <v>1</v>
      </c>
      <c r="E60" s="1296" t="str">
        <f>IF(D60=0.66,$P$1,"-")</f>
        <v>-</v>
      </c>
      <c r="F60" s="1544"/>
      <c r="G60" s="1546"/>
      <c r="H60" s="1297"/>
    </row>
    <row r="61" spans="1:15" ht="31.15" hidden="1" customHeight="1" outlineLevel="1">
      <c r="A61" s="1521"/>
      <c r="B61" s="1538"/>
      <c r="C61" s="1295" t="s">
        <v>1372</v>
      </c>
      <c r="D61" s="1012">
        <f>$K$1</f>
        <v>1.1299999999999999</v>
      </c>
      <c r="E61" s="1296" t="str">
        <f>$I$1</f>
        <v>Индекс изменения сметной стоимости 1 квартал 2025 года</v>
      </c>
      <c r="F61" s="1544"/>
      <c r="G61" s="1546"/>
      <c r="H61" s="1297"/>
    </row>
    <row r="62" spans="1:15" ht="15.6" hidden="1" customHeight="1" outlineLevel="1">
      <c r="A62" s="1522"/>
      <c r="B62" s="1539"/>
      <c r="C62" s="1298"/>
      <c r="D62" s="1299"/>
      <c r="E62" s="1300"/>
      <c r="F62" s="1544"/>
      <c r="G62" s="1546"/>
      <c r="H62" s="1297"/>
    </row>
    <row r="63" spans="1:15" ht="15.75" customHeight="1" outlineLevel="1">
      <c r="A63" s="1520">
        <f>IF(SUM(G63:G70)=0,"",MAX(A$15:A62)+1)</f>
        <v>2</v>
      </c>
      <c r="B63" s="1537" t="s">
        <v>1387</v>
      </c>
      <c r="C63" s="1540" t="str">
        <f>$C$31</f>
        <v>НЗ</v>
      </c>
      <c r="D63" s="1541"/>
      <c r="E63" s="1542"/>
      <c r="F63" s="1543" t="str">
        <f>CONCATENATE(D65," х ",D66," х ",D69,)</f>
        <v>17433 х 19 х 1.13</v>
      </c>
      <c r="G63" s="1545">
        <f>D65*D66*D69</f>
        <v>374286.51</v>
      </c>
      <c r="H63" s="1555" t="s">
        <v>1388</v>
      </c>
      <c r="I63" s="1555"/>
      <c r="J63" s="1555"/>
      <c r="K63" s="1556" t="s">
        <v>1389</v>
      </c>
      <c r="L63" s="1557"/>
      <c r="M63" s="1554" t="s">
        <v>1390</v>
      </c>
      <c r="N63" s="1554"/>
    </row>
    <row r="64" spans="1:15" ht="15.6" customHeight="1" outlineLevel="1">
      <c r="A64" s="1521"/>
      <c r="B64" s="1538"/>
      <c r="C64" s="1532" t="s">
        <v>1391</v>
      </c>
      <c r="D64" s="1533"/>
      <c r="E64" s="1534"/>
      <c r="F64" s="1544"/>
      <c r="G64" s="1546"/>
      <c r="H64" s="1006" t="s">
        <v>1360</v>
      </c>
      <c r="I64" s="1260" t="s">
        <v>1392</v>
      </c>
      <c r="J64" s="1007">
        <v>38806</v>
      </c>
      <c r="K64" s="1260" t="s">
        <v>1393</v>
      </c>
      <c r="L64" s="1007">
        <v>22358</v>
      </c>
      <c r="M64" s="1260" t="s">
        <v>1381</v>
      </c>
      <c r="N64" s="1007">
        <v>17433</v>
      </c>
      <c r="O64" s="1009"/>
    </row>
    <row r="65" spans="1:16" outlineLevel="1">
      <c r="A65" s="1521"/>
      <c r="B65" s="1538"/>
      <c r="C65" s="1295" t="s">
        <v>1377</v>
      </c>
      <c r="D65" s="1008">
        <v>17433</v>
      </c>
      <c r="E65" s="1296" t="s">
        <v>1364</v>
      </c>
      <c r="F65" s="1544"/>
      <c r="G65" s="1546"/>
      <c r="H65" s="1006" t="s">
        <v>1362</v>
      </c>
      <c r="I65" s="1260" t="s">
        <v>1361</v>
      </c>
      <c r="J65" s="1007">
        <v>58208</v>
      </c>
      <c r="K65" s="1260" t="s">
        <v>1376</v>
      </c>
      <c r="L65" s="1007">
        <v>33094</v>
      </c>
      <c r="M65" s="1260" t="s">
        <v>1383</v>
      </c>
      <c r="N65" s="1007">
        <v>25608</v>
      </c>
      <c r="O65" s="1009"/>
    </row>
    <row r="66" spans="1:16" ht="15.6" customHeight="1" outlineLevel="1">
      <c r="A66" s="1521"/>
      <c r="B66" s="1538"/>
      <c r="C66" s="1295" t="s">
        <v>1367</v>
      </c>
      <c r="D66" s="1034">
        <v>19</v>
      </c>
      <c r="E66" s="1296" t="s">
        <v>1368</v>
      </c>
      <c r="F66" s="1544"/>
      <c r="G66" s="1546"/>
      <c r="H66" s="1013" t="s">
        <v>1366</v>
      </c>
      <c r="I66" s="1014" t="s">
        <v>1365</v>
      </c>
      <c r="J66" s="1015">
        <v>118779</v>
      </c>
      <c r="K66" s="1014" t="s">
        <v>1378</v>
      </c>
      <c r="L66" s="1015">
        <v>64512</v>
      </c>
      <c r="M66" s="1014" t="s">
        <v>1384</v>
      </c>
      <c r="N66" s="1015">
        <v>48555</v>
      </c>
      <c r="O66" s="1009"/>
    </row>
    <row r="67" spans="1:16" ht="15.6" customHeight="1" outlineLevel="1">
      <c r="A67" s="1521"/>
      <c r="B67" s="1538"/>
      <c r="C67" s="1295"/>
      <c r="D67" s="1034"/>
      <c r="E67" s="1296"/>
      <c r="F67" s="1544"/>
      <c r="G67" s="1546"/>
      <c r="H67" s="1303"/>
      <c r="I67" s="1016"/>
      <c r="J67" s="1017"/>
      <c r="K67" s="1303"/>
      <c r="L67" s="1016"/>
      <c r="M67" s="1017"/>
      <c r="N67" s="1303"/>
      <c r="O67" s="1009"/>
      <c r="P67" s="1010"/>
    </row>
    <row r="68" spans="1:16" ht="15.6" customHeight="1" outlineLevel="1">
      <c r="A68" s="1521"/>
      <c r="B68" s="1538"/>
      <c r="C68" s="1295"/>
      <c r="E68" s="1296"/>
      <c r="F68" s="1544"/>
      <c r="G68" s="1546"/>
      <c r="H68" s="998" t="s">
        <v>2028</v>
      </c>
    </row>
    <row r="69" spans="1:16" ht="31.15" customHeight="1" outlineLevel="1">
      <c r="A69" s="1521"/>
      <c r="B69" s="1538"/>
      <c r="C69" s="1295" t="s">
        <v>1372</v>
      </c>
      <c r="D69" s="1012">
        <f>$K$1</f>
        <v>1.1299999999999999</v>
      </c>
      <c r="E69" s="1296" t="str">
        <f>$I$1</f>
        <v>Индекс изменения сметной стоимости 1 квартал 2025 года</v>
      </c>
      <c r="F69" s="1544"/>
      <c r="G69" s="1546"/>
      <c r="H69" s="1297"/>
    </row>
    <row r="70" spans="1:16" ht="15.6" customHeight="1" outlineLevel="1">
      <c r="A70" s="1522"/>
      <c r="B70" s="1539"/>
      <c r="C70" s="1298"/>
      <c r="D70" s="1299"/>
      <c r="E70" s="1300"/>
      <c r="F70" s="1544"/>
      <c r="G70" s="1546"/>
      <c r="H70" s="1297"/>
    </row>
    <row r="71" spans="1:16" ht="15.75" customHeight="1" outlineLevel="1">
      <c r="A71" s="1520">
        <f>IF(SUM(G71:G78)=0,"",MAX(A$15:A70)+1)</f>
        <v>3</v>
      </c>
      <c r="B71" s="1537" t="s">
        <v>1394</v>
      </c>
      <c r="C71" s="1540" t="str">
        <f>$C$31</f>
        <v>НЗ</v>
      </c>
      <c r="D71" s="1541"/>
      <c r="E71" s="1542"/>
      <c r="F71" s="1543" t="str">
        <f>CONCATENATE(D73," х ",D74," х ",D75," х ",D76," х ",D77,)</f>
        <v>23171 х 2 х 1 х 1 х 1.13</v>
      </c>
      <c r="G71" s="1545">
        <f>IF(D74&lt;&gt;0,ROUND((D73*D74*D75*D76*D77),2),0)</f>
        <v>52366.46</v>
      </c>
      <c r="H71" s="1554" t="s">
        <v>1395</v>
      </c>
      <c r="I71" s="1554"/>
      <c r="J71" s="1554"/>
      <c r="K71" s="1554" t="s">
        <v>1396</v>
      </c>
      <c r="L71" s="1554"/>
    </row>
    <row r="72" spans="1:16" ht="15.75" customHeight="1" outlineLevel="1">
      <c r="A72" s="1521"/>
      <c r="B72" s="1538"/>
      <c r="C72" s="1532" t="s">
        <v>1397</v>
      </c>
      <c r="D72" s="1533"/>
      <c r="E72" s="1534"/>
      <c r="F72" s="1544"/>
      <c r="G72" s="1546"/>
      <c r="H72" s="1006" t="s">
        <v>1398</v>
      </c>
      <c r="I72" s="1260" t="s">
        <v>1359</v>
      </c>
      <c r="J72" s="1007">
        <v>21878</v>
      </c>
      <c r="K72" s="1260" t="s">
        <v>1375</v>
      </c>
      <c r="L72" s="1007">
        <v>26188</v>
      </c>
      <c r="M72" s="1262"/>
    </row>
    <row r="73" spans="1:16" outlineLevel="1">
      <c r="A73" s="1521"/>
      <c r="B73" s="1538"/>
      <c r="C73" s="1295" t="s">
        <v>1377</v>
      </c>
      <c r="D73" s="1008">
        <v>23171</v>
      </c>
      <c r="E73" s="1296" t="s">
        <v>1364</v>
      </c>
      <c r="F73" s="1544"/>
      <c r="G73" s="1546"/>
      <c r="H73" s="1006" t="s">
        <v>1399</v>
      </c>
      <c r="I73" s="1260" t="s">
        <v>1361</v>
      </c>
      <c r="J73" s="1007">
        <v>23171</v>
      </c>
      <c r="K73" s="1260" t="s">
        <v>1376</v>
      </c>
      <c r="L73" s="1007">
        <v>29578</v>
      </c>
    </row>
    <row r="74" spans="1:16" outlineLevel="1">
      <c r="A74" s="1521"/>
      <c r="B74" s="1538"/>
      <c r="C74" s="1295" t="s">
        <v>1367</v>
      </c>
      <c r="D74" s="1034">
        <v>2</v>
      </c>
      <c r="E74" s="1296" t="s">
        <v>1368</v>
      </c>
      <c r="F74" s="1544"/>
      <c r="G74" s="1546"/>
      <c r="H74" s="1006" t="s">
        <v>1400</v>
      </c>
      <c r="I74" s="1260" t="s">
        <v>1365</v>
      </c>
      <c r="J74" s="1007">
        <v>2140</v>
      </c>
      <c r="K74" s="1260" t="s">
        <v>1378</v>
      </c>
      <c r="L74" s="1007">
        <v>3438</v>
      </c>
    </row>
    <row r="75" spans="1:16" outlineLevel="1">
      <c r="A75" s="1521"/>
      <c r="B75" s="1538"/>
      <c r="C75" s="1295" t="s">
        <v>1369</v>
      </c>
      <c r="D75" s="1034">
        <f>IF($N$13="да",0.78,1)</f>
        <v>1</v>
      </c>
      <c r="E75" s="1296" t="s">
        <v>1401</v>
      </c>
      <c r="F75" s="1544"/>
      <c r="G75" s="1546"/>
    </row>
    <row r="76" spans="1:16" outlineLevel="1">
      <c r="A76" s="1521"/>
      <c r="B76" s="1538"/>
      <c r="C76" s="1295" t="s">
        <v>1371</v>
      </c>
      <c r="D76" s="998">
        <f>IF($O$1="да",$N$1,1)</f>
        <v>1</v>
      </c>
      <c r="E76" s="1296" t="str">
        <f>IF(D76=0.66,$P$1,"-")</f>
        <v>-</v>
      </c>
      <c r="F76" s="1544"/>
      <c r="G76" s="1546"/>
      <c r="H76" s="998" t="s">
        <v>2028</v>
      </c>
    </row>
    <row r="77" spans="1:16" ht="31.5" outlineLevel="1">
      <c r="A77" s="1521"/>
      <c r="B77" s="1538"/>
      <c r="C77" s="1295" t="s">
        <v>1372</v>
      </c>
      <c r="D77" s="1012">
        <f>$K$1</f>
        <v>1.1299999999999999</v>
      </c>
      <c r="E77" s="1296" t="str">
        <f>$I$1</f>
        <v>Индекс изменения сметной стоимости 1 квартал 2025 года</v>
      </c>
      <c r="F77" s="1544"/>
      <c r="G77" s="1546"/>
      <c r="H77" s="1297"/>
    </row>
    <row r="78" spans="1:16" outlineLevel="1">
      <c r="A78" s="1522"/>
      <c r="B78" s="1539"/>
      <c r="C78" s="1298"/>
      <c r="D78" s="1299"/>
      <c r="E78" s="1300"/>
      <c r="F78" s="1544"/>
      <c r="G78" s="1550"/>
      <c r="H78" s="1297"/>
    </row>
    <row r="79" spans="1:16" ht="15.75" hidden="1" customHeight="1" outlineLevel="1">
      <c r="A79" s="1520" t="str">
        <f>IF(SUM(G79:G86)=0,"",MAX(A$15:A78)+1)</f>
        <v/>
      </c>
      <c r="B79" s="1537" t="s">
        <v>2189</v>
      </c>
      <c r="C79" s="1540" t="str">
        <f>$C$31</f>
        <v>НЗ</v>
      </c>
      <c r="D79" s="1541"/>
      <c r="E79" s="1542"/>
      <c r="F79" s="1543" t="str">
        <f>CONCATENATE(D81," х ",D82," х ",D83," х ",D84," х ",D85,)</f>
        <v>42258 х  х 1 х 1 х 1.13</v>
      </c>
      <c r="G79" s="1545">
        <f>IF(D82&lt;&gt;0,ROUND((D81*D82*D83*D84*D85),2),0)</f>
        <v>0</v>
      </c>
      <c r="H79" s="1554" t="s">
        <v>1395</v>
      </c>
      <c r="I79" s="1554"/>
      <c r="J79" s="1554"/>
      <c r="K79" s="1554" t="s">
        <v>1396</v>
      </c>
      <c r="L79" s="1554"/>
    </row>
    <row r="80" spans="1:16" ht="15.75" hidden="1" customHeight="1" outlineLevel="1">
      <c r="A80" s="1521"/>
      <c r="B80" s="1538"/>
      <c r="C80" s="1532" t="s">
        <v>2190</v>
      </c>
      <c r="D80" s="1533"/>
      <c r="E80" s="1534"/>
      <c r="F80" s="1544"/>
      <c r="G80" s="1546"/>
      <c r="H80" s="1006" t="s">
        <v>1402</v>
      </c>
      <c r="I80" s="1260" t="s">
        <v>1381</v>
      </c>
      <c r="J80" s="1007">
        <v>42258</v>
      </c>
      <c r="K80" s="1260" t="s">
        <v>1384</v>
      </c>
      <c r="L80" s="1007">
        <v>77778</v>
      </c>
    </row>
    <row r="81" spans="1:17" hidden="1" outlineLevel="1">
      <c r="A81" s="1521"/>
      <c r="B81" s="1538"/>
      <c r="C81" s="1295" t="s">
        <v>1377</v>
      </c>
      <c r="D81" s="1008">
        <v>42258</v>
      </c>
      <c r="E81" s="1296" t="s">
        <v>1364</v>
      </c>
      <c r="F81" s="1544"/>
      <c r="G81" s="1546"/>
      <c r="H81" s="1006" t="s">
        <v>1403</v>
      </c>
      <c r="I81" s="1260" t="s">
        <v>1383</v>
      </c>
      <c r="J81" s="1007">
        <v>67635</v>
      </c>
      <c r="K81" s="1260" t="s">
        <v>1404</v>
      </c>
      <c r="L81" s="1007">
        <v>133264</v>
      </c>
    </row>
    <row r="82" spans="1:17" hidden="1" outlineLevel="1">
      <c r="A82" s="1521"/>
      <c r="B82" s="1538"/>
      <c r="C82" s="1295" t="s">
        <v>1367</v>
      </c>
      <c r="D82" s="1034"/>
      <c r="E82" s="1296" t="s">
        <v>1368</v>
      </c>
      <c r="F82" s="1544"/>
      <c r="G82" s="1546"/>
    </row>
    <row r="83" spans="1:17" hidden="1" outlineLevel="1">
      <c r="A83" s="1521"/>
      <c r="B83" s="1538"/>
      <c r="C83" s="1295" t="s">
        <v>1369</v>
      </c>
      <c r="D83" s="1034">
        <f>IF($N$13="да",0.78,1)</f>
        <v>1</v>
      </c>
      <c r="E83" s="1296" t="s">
        <v>1401</v>
      </c>
      <c r="F83" s="1544"/>
      <c r="G83" s="1549"/>
      <c r="H83" s="1297"/>
      <c r="I83" s="1009"/>
      <c r="J83" s="1010"/>
      <c r="K83" s="1297"/>
      <c r="L83" s="1009"/>
      <c r="M83" s="1010"/>
    </row>
    <row r="84" spans="1:17" hidden="1" outlineLevel="1">
      <c r="A84" s="1521"/>
      <c r="B84" s="1538"/>
      <c r="C84" s="1295" t="s">
        <v>1371</v>
      </c>
      <c r="D84" s="998">
        <f>IF($O$1="да",$N$1,1)</f>
        <v>1</v>
      </c>
      <c r="E84" s="1296" t="str">
        <f>IF(D84=0.66,$P$1,"-")</f>
        <v>-</v>
      </c>
      <c r="F84" s="1544"/>
      <c r="G84" s="1549"/>
      <c r="H84" s="1297"/>
      <c r="I84" s="1009"/>
      <c r="J84" s="1010"/>
      <c r="K84" s="1297"/>
      <c r="L84" s="1009"/>
      <c r="M84" s="1010"/>
    </row>
    <row r="85" spans="1:17" ht="31.5" hidden="1" outlineLevel="1">
      <c r="A85" s="1521"/>
      <c r="B85" s="1538"/>
      <c r="C85" s="1295" t="s">
        <v>1372</v>
      </c>
      <c r="D85" s="1012">
        <f>$K$1</f>
        <v>1.1299999999999999</v>
      </c>
      <c r="E85" s="1296" t="str">
        <f>$I$1</f>
        <v>Индекс изменения сметной стоимости 1 квартал 2025 года</v>
      </c>
      <c r="F85" s="1544"/>
      <c r="G85" s="1546"/>
      <c r="H85" s="1297"/>
    </row>
    <row r="86" spans="1:17" hidden="1" outlineLevel="1">
      <c r="A86" s="1522"/>
      <c r="B86" s="1539"/>
      <c r="C86" s="1298"/>
      <c r="D86" s="1299"/>
      <c r="E86" s="1300"/>
      <c r="F86" s="1544"/>
      <c r="G86" s="1550"/>
      <c r="H86" s="1297"/>
    </row>
    <row r="87" spans="1:17" ht="15.75" hidden="1" customHeight="1" outlineLevel="1">
      <c r="A87" s="1520" t="str">
        <f>IF(SUM(G87:G93)=0,"",MAX(A$15:A86)+1)</f>
        <v/>
      </c>
      <c r="B87" s="1537" t="s">
        <v>2191</v>
      </c>
      <c r="C87" s="1540" t="str">
        <f>$C$31</f>
        <v>НЗ</v>
      </c>
      <c r="D87" s="1541"/>
      <c r="E87" s="1542"/>
      <c r="F87" s="1543" t="str">
        <f>CONCATENATE(D89," х ",D90," х ",D91," х ",D92)</f>
        <v>9916 х  х 1 х 1.13</v>
      </c>
      <c r="G87" s="1545">
        <f>IF(D90&lt;&gt;0,ROUND((D89*D90*D91*D92),2),0)</f>
        <v>0</v>
      </c>
      <c r="H87" s="1260" t="s">
        <v>1359</v>
      </c>
      <c r="I87" s="1006" t="s">
        <v>1360</v>
      </c>
      <c r="J87" s="1007">
        <v>9916</v>
      </c>
    </row>
    <row r="88" spans="1:17" hidden="1" outlineLevel="1">
      <c r="A88" s="1521"/>
      <c r="B88" s="1538"/>
      <c r="C88" s="1532" t="s">
        <v>2192</v>
      </c>
      <c r="D88" s="1533"/>
      <c r="E88" s="1534"/>
      <c r="F88" s="1544"/>
      <c r="G88" s="1546"/>
      <c r="H88" s="1260" t="s">
        <v>1361</v>
      </c>
      <c r="I88" s="1006" t="s">
        <v>1362</v>
      </c>
      <c r="J88" s="1007">
        <v>16334</v>
      </c>
    </row>
    <row r="89" spans="1:17" hidden="1" outlineLevel="1">
      <c r="A89" s="1521"/>
      <c r="B89" s="1538"/>
      <c r="C89" s="1295" t="s">
        <v>1377</v>
      </c>
      <c r="D89" s="1008">
        <v>9916</v>
      </c>
      <c r="E89" s="1296" t="s">
        <v>1364</v>
      </c>
      <c r="F89" s="1544"/>
      <c r="G89" s="1546"/>
    </row>
    <row r="90" spans="1:17" hidden="1" outlineLevel="1">
      <c r="A90" s="1521"/>
      <c r="B90" s="1538"/>
      <c r="C90" s="1295" t="s">
        <v>1367</v>
      </c>
      <c r="D90" s="1034"/>
      <c r="E90" s="1296" t="s">
        <v>1405</v>
      </c>
      <c r="F90" s="1544"/>
      <c r="G90" s="1546"/>
      <c r="H90" s="1294"/>
      <c r="I90" s="1009"/>
      <c r="J90" s="1010"/>
    </row>
    <row r="91" spans="1:17" hidden="1" outlineLevel="1">
      <c r="A91" s="1521"/>
      <c r="B91" s="1538"/>
      <c r="C91" s="1295" t="s">
        <v>1371</v>
      </c>
      <c r="D91" s="998">
        <f>IF($O$1="да",$N$1,1)</f>
        <v>1</v>
      </c>
      <c r="E91" s="1296" t="str">
        <f>IF(D91=0.66,$P$1,"-")</f>
        <v>-</v>
      </c>
      <c r="F91" s="1544"/>
      <c r="G91" s="1546"/>
      <c r="H91" s="1297"/>
    </row>
    <row r="92" spans="1:17" ht="31.5" hidden="1" outlineLevel="1">
      <c r="A92" s="1521"/>
      <c r="B92" s="1538"/>
      <c r="C92" s="1295" t="s">
        <v>1372</v>
      </c>
      <c r="D92" s="1012">
        <f>$K$1</f>
        <v>1.1299999999999999</v>
      </c>
      <c r="E92" s="1296" t="str">
        <f>$I$1</f>
        <v>Индекс изменения сметной стоимости 1 квартал 2025 года</v>
      </c>
      <c r="F92" s="1544"/>
      <c r="G92" s="1546"/>
      <c r="H92" s="1297"/>
    </row>
    <row r="93" spans="1:17" hidden="1" outlineLevel="1">
      <c r="A93" s="1522"/>
      <c r="B93" s="1539"/>
      <c r="C93" s="1298"/>
      <c r="D93" s="1299"/>
      <c r="E93" s="1300"/>
      <c r="F93" s="1547"/>
      <c r="G93" s="1550"/>
      <c r="H93" s="1297"/>
    </row>
    <row r="94" spans="1:17" ht="21" customHeight="1">
      <c r="A94" s="1520">
        <f>IF(SUM(G94:G101)=0,"",MAX(A$15:A93)+1)</f>
        <v>4</v>
      </c>
      <c r="B94" s="1537" t="s">
        <v>1406</v>
      </c>
      <c r="C94" s="1540" t="str">
        <f>$C$31</f>
        <v>НЗ</v>
      </c>
      <c r="D94" s="1541"/>
      <c r="E94" s="1542"/>
      <c r="F94" s="1543" t="str">
        <f>CONCATENATE(D96," х ",D97," х ",D99," х ",D100," х ",D101)</f>
        <v>17685 х 8.51 х 1 х 1 х 1.13</v>
      </c>
      <c r="G94" s="1545">
        <f>IF(D97&lt;&gt;0,ROUND((D96*D97*D100*D99*D101),2),0)</f>
        <v>170064.27</v>
      </c>
      <c r="H94" s="1554" t="s">
        <v>1407</v>
      </c>
      <c r="I94" s="1554"/>
      <c r="J94" s="1554"/>
      <c r="K94" s="1556" t="s">
        <v>1408</v>
      </c>
      <c r="L94" s="1557"/>
      <c r="M94" s="1554" t="s">
        <v>1409</v>
      </c>
      <c r="N94" s="1554"/>
      <c r="Q94" s="1558"/>
    </row>
    <row r="95" spans="1:17" ht="21" customHeight="1">
      <c r="A95" s="1521"/>
      <c r="B95" s="1538"/>
      <c r="C95" s="1532" t="s">
        <v>1410</v>
      </c>
      <c r="D95" s="1533"/>
      <c r="E95" s="1534"/>
      <c r="F95" s="1544"/>
      <c r="G95" s="1546"/>
      <c r="H95" s="1006" t="s">
        <v>1360</v>
      </c>
      <c r="I95" s="1260" t="s">
        <v>1359</v>
      </c>
      <c r="J95" s="1007">
        <v>10685</v>
      </c>
      <c r="K95" s="1260" t="s">
        <v>1375</v>
      </c>
      <c r="L95" s="1007">
        <v>6791</v>
      </c>
      <c r="M95" s="1260" t="s">
        <v>1381</v>
      </c>
      <c r="N95" s="1007">
        <v>2627</v>
      </c>
      <c r="O95" s="1262"/>
      <c r="P95" s="1262"/>
      <c r="Q95" s="1558"/>
    </row>
    <row r="96" spans="1:17">
      <c r="A96" s="1521"/>
      <c r="B96" s="1538"/>
      <c r="C96" s="1295" t="s">
        <v>1377</v>
      </c>
      <c r="D96" s="1008">
        <v>17685</v>
      </c>
      <c r="E96" s="1296" t="s">
        <v>1364</v>
      </c>
      <c r="F96" s="1544"/>
      <c r="G96" s="1546"/>
      <c r="H96" s="1006" t="s">
        <v>1362</v>
      </c>
      <c r="I96" s="1260" t="s">
        <v>1361</v>
      </c>
      <c r="J96" s="1007">
        <v>17656</v>
      </c>
      <c r="K96" s="1260" t="s">
        <v>1376</v>
      </c>
      <c r="L96" s="1007">
        <v>10958</v>
      </c>
      <c r="M96" s="1260" t="s">
        <v>1383</v>
      </c>
      <c r="N96" s="1007">
        <v>4527</v>
      </c>
      <c r="O96" s="1009"/>
      <c r="Q96" s="1558"/>
    </row>
    <row r="97" spans="1:17">
      <c r="A97" s="1521"/>
      <c r="B97" s="1538"/>
      <c r="C97" s="1295" t="s">
        <v>1367</v>
      </c>
      <c r="D97" s="1034">
        <v>8.51</v>
      </c>
      <c r="E97" s="1296" t="s">
        <v>951</v>
      </c>
      <c r="F97" s="1544"/>
      <c r="G97" s="1546"/>
      <c r="H97" s="1006" t="s">
        <v>1366</v>
      </c>
      <c r="I97" s="1260" t="s">
        <v>1365</v>
      </c>
      <c r="J97" s="1007">
        <v>31243</v>
      </c>
      <c r="K97" s="1260" t="s">
        <v>1378</v>
      </c>
      <c r="L97" s="1007">
        <v>26803</v>
      </c>
      <c r="M97" s="1260" t="s">
        <v>1384</v>
      </c>
      <c r="N97" s="1007">
        <v>9600</v>
      </c>
      <c r="O97" s="1009"/>
      <c r="Q97" s="1558"/>
    </row>
    <row r="98" spans="1:17">
      <c r="A98" s="1521"/>
      <c r="B98" s="1538"/>
      <c r="C98" s="1295"/>
      <c r="D98" s="1018"/>
      <c r="E98" s="1296"/>
      <c r="F98" s="1544"/>
      <c r="G98" s="1546"/>
      <c r="O98" s="1009"/>
      <c r="Q98" s="1558"/>
    </row>
    <row r="99" spans="1:17" ht="35.25" customHeight="1">
      <c r="A99" s="1521"/>
      <c r="B99" s="1538"/>
      <c r="C99" s="1295" t="s">
        <v>1411</v>
      </c>
      <c r="D99" s="1018">
        <v>1</v>
      </c>
      <c r="E99" s="1296" t="str">
        <f>IF(D99&lt;&gt;0,"примечание 1,2 к таблице 18 НЗ",)</f>
        <v>примечание 1,2 к таблице 18 НЗ</v>
      </c>
      <c r="F99" s="1544"/>
      <c r="G99" s="1546"/>
      <c r="H99" s="1559" t="s">
        <v>1412</v>
      </c>
      <c r="I99" s="1560"/>
      <c r="J99" s="1560"/>
      <c r="K99" s="1560"/>
      <c r="L99" s="1560"/>
      <c r="M99" s="1560"/>
      <c r="N99" s="1560"/>
      <c r="O99" s="1560"/>
      <c r="P99" s="1560"/>
      <c r="Q99" s="1558"/>
    </row>
    <row r="100" spans="1:17" ht="35.25" customHeight="1">
      <c r="A100" s="1521"/>
      <c r="B100" s="1538"/>
      <c r="C100" s="1295" t="s">
        <v>1413</v>
      </c>
      <c r="D100" s="1018">
        <v>1</v>
      </c>
      <c r="E100" s="1296" t="str">
        <f>IF(D100&lt;&gt;0,"пункт 58 НЗ",)</f>
        <v>пункт 58 НЗ</v>
      </c>
      <c r="F100" s="1544"/>
      <c r="G100" s="1546"/>
      <c r="H100" s="998" t="s">
        <v>2029</v>
      </c>
      <c r="I100" s="1304"/>
      <c r="J100" s="1304"/>
      <c r="K100" s="1304"/>
      <c r="L100" s="1304"/>
      <c r="M100" s="1304"/>
      <c r="N100" s="1304"/>
      <c r="O100" s="1304"/>
      <c r="P100" s="1304"/>
      <c r="Q100" s="1558"/>
    </row>
    <row r="101" spans="1:17" ht="38.25" customHeight="1">
      <c r="A101" s="1521"/>
      <c r="B101" s="1538"/>
      <c r="C101" s="1295" t="s">
        <v>1372</v>
      </c>
      <c r="D101" s="1012">
        <f>$K$1</f>
        <v>1.1299999999999999</v>
      </c>
      <c r="E101" s="1296" t="str">
        <f>$I$1</f>
        <v>Индекс изменения сметной стоимости 1 квартал 2025 года</v>
      </c>
      <c r="F101" s="1544"/>
      <c r="G101" s="1546"/>
      <c r="H101" s="998" t="s">
        <v>1414</v>
      </c>
      <c r="Q101" s="1558"/>
    </row>
    <row r="102" spans="1:17" ht="21" customHeight="1" outlineLevel="2">
      <c r="A102" s="1520">
        <f>IF(SUM(G102:G109)=0,"",MAX(A$15:A101)+1)</f>
        <v>5</v>
      </c>
      <c r="B102" s="1537" t="s">
        <v>1415</v>
      </c>
      <c r="C102" s="1540" t="str">
        <f>$C$31</f>
        <v>НЗ</v>
      </c>
      <c r="D102" s="1541"/>
      <c r="E102" s="1542"/>
      <c r="F102" s="1543" t="str">
        <f>CONCATENATE(D104," х ",D105," х ",D106," х ",D107," х ",D108," х ",D109)</f>
        <v>54785 х 2.01 х 1 х 1 х 1 х 1.13</v>
      </c>
      <c r="G102" s="1545">
        <f>IF(D105&lt;&gt;0,ROUND((D104*D105*D106*D109*D107*D108),2),0)</f>
        <v>124433.17</v>
      </c>
      <c r="H102" s="1554" t="s">
        <v>1407</v>
      </c>
      <c r="I102" s="1554"/>
      <c r="J102" s="1554"/>
      <c r="K102" s="1556" t="s">
        <v>1408</v>
      </c>
      <c r="L102" s="1557"/>
      <c r="M102" s="1556" t="s">
        <v>1409</v>
      </c>
      <c r="N102" s="1557"/>
      <c r="Q102" s="1558"/>
    </row>
    <row r="103" spans="1:17" ht="21" customHeight="1" outlineLevel="2">
      <c r="A103" s="1521"/>
      <c r="B103" s="1538"/>
      <c r="C103" s="1532" t="s">
        <v>1416</v>
      </c>
      <c r="D103" s="1533"/>
      <c r="E103" s="1534"/>
      <c r="F103" s="1544"/>
      <c r="G103" s="1546"/>
      <c r="H103" s="1006" t="s">
        <v>1360</v>
      </c>
      <c r="I103" s="1260" t="s">
        <v>1404</v>
      </c>
      <c r="J103" s="1007">
        <v>26170</v>
      </c>
      <c r="K103" s="1260" t="s">
        <v>1417</v>
      </c>
      <c r="L103" s="1007">
        <v>17568</v>
      </c>
      <c r="M103" s="1260" t="s">
        <v>1418</v>
      </c>
      <c r="N103" s="1007">
        <v>12568</v>
      </c>
      <c r="O103" s="1009"/>
      <c r="Q103" s="1558"/>
    </row>
    <row r="104" spans="1:17" outlineLevel="2">
      <c r="A104" s="1521"/>
      <c r="B104" s="1538"/>
      <c r="C104" s="1295" t="s">
        <v>1377</v>
      </c>
      <c r="D104" s="1008">
        <v>54785</v>
      </c>
      <c r="E104" s="1296" t="s">
        <v>1364</v>
      </c>
      <c r="F104" s="1544"/>
      <c r="G104" s="1546"/>
      <c r="H104" s="1006" t="s">
        <v>1362</v>
      </c>
      <c r="I104" s="1260" t="s">
        <v>1419</v>
      </c>
      <c r="J104" s="1007">
        <v>38848</v>
      </c>
      <c r="K104" s="1260" t="s">
        <v>1420</v>
      </c>
      <c r="L104" s="1007">
        <v>25899</v>
      </c>
      <c r="M104" s="1260" t="s">
        <v>1421</v>
      </c>
      <c r="N104" s="1007">
        <v>21915</v>
      </c>
      <c r="O104" s="1009"/>
      <c r="Q104" s="1558"/>
    </row>
    <row r="105" spans="1:17" outlineLevel="2">
      <c r="A105" s="1521"/>
      <c r="B105" s="1538"/>
      <c r="C105" s="1295" t="s">
        <v>1367</v>
      </c>
      <c r="D105" s="1034">
        <v>2.0099999999999998</v>
      </c>
      <c r="E105" s="1296" t="s">
        <v>951</v>
      </c>
      <c r="F105" s="1544"/>
      <c r="G105" s="1546"/>
      <c r="H105" s="1006" t="s">
        <v>1366</v>
      </c>
      <c r="I105" s="1260" t="s">
        <v>1422</v>
      </c>
      <c r="J105" s="1007">
        <v>54785</v>
      </c>
      <c r="K105" s="1260" t="s">
        <v>1423</v>
      </c>
      <c r="L105" s="1007">
        <v>39934</v>
      </c>
      <c r="M105" s="1260" t="s">
        <v>1424</v>
      </c>
      <c r="N105" s="1007">
        <v>34955</v>
      </c>
      <c r="O105" s="1009"/>
      <c r="Q105" s="1558"/>
    </row>
    <row r="106" spans="1:17" outlineLevel="2">
      <c r="A106" s="1521"/>
      <c r="B106" s="1538"/>
      <c r="C106" s="1295" t="s">
        <v>1371</v>
      </c>
      <c r="D106" s="998">
        <f>IF($O$1="да",$N$1,1)</f>
        <v>1</v>
      </c>
      <c r="E106" s="1296" t="str">
        <f>IF(D106=0.66,$P$1,"-")</f>
        <v>-</v>
      </c>
      <c r="F106" s="1544"/>
      <c r="G106" s="1546"/>
      <c r="H106" s="1019" t="s">
        <v>1425</v>
      </c>
      <c r="I106" s="1258" t="s">
        <v>1426</v>
      </c>
      <c r="J106" s="1020">
        <v>75251</v>
      </c>
      <c r="K106" s="1258" t="s">
        <v>1427</v>
      </c>
      <c r="L106" s="1020">
        <v>57593</v>
      </c>
      <c r="M106" s="1258" t="s">
        <v>1428</v>
      </c>
      <c r="N106" s="1020">
        <v>47359</v>
      </c>
      <c r="Q106" s="1558"/>
    </row>
    <row r="107" spans="1:17" outlineLevel="2">
      <c r="A107" s="1521"/>
      <c r="B107" s="1538"/>
      <c r="C107" s="1295" t="s">
        <v>1411</v>
      </c>
      <c r="D107" s="1018">
        <v>1</v>
      </c>
      <c r="E107" s="1296" t="str">
        <f>IF(D107&lt;&gt;0,"примечание 1,2 к таблице 18 НЗ",)</f>
        <v>примечание 1,2 к таблице 18 НЗ</v>
      </c>
      <c r="F107" s="1544"/>
      <c r="G107" s="1549"/>
      <c r="H107" s="998" t="s">
        <v>2029</v>
      </c>
      <c r="K107" s="1254"/>
      <c r="Q107" s="1558"/>
    </row>
    <row r="108" spans="1:17" ht="37.5" customHeight="1" outlineLevel="2">
      <c r="A108" s="1521"/>
      <c r="B108" s="1538"/>
      <c r="C108" s="1295" t="s">
        <v>1413</v>
      </c>
      <c r="D108" s="1018">
        <v>1</v>
      </c>
      <c r="E108" s="1296" t="str">
        <f>IF(D108&lt;&gt;0,"пункт 58 НЗ",)</f>
        <v>пункт 58 НЗ</v>
      </c>
      <c r="F108" s="1544"/>
      <c r="G108" s="1546"/>
      <c r="H108" s="1559" t="s">
        <v>1429</v>
      </c>
      <c r="I108" s="1562"/>
      <c r="J108" s="1562"/>
      <c r="K108" s="1562"/>
      <c r="L108" s="1562"/>
      <c r="M108" s="1562"/>
      <c r="N108" s="1562"/>
      <c r="O108" s="1562"/>
      <c r="P108" s="1562"/>
      <c r="Q108" s="1561"/>
    </row>
    <row r="109" spans="1:17" ht="30" customHeight="1" outlineLevel="2">
      <c r="A109" s="1521"/>
      <c r="B109" s="1538"/>
      <c r="C109" s="1295" t="s">
        <v>1372</v>
      </c>
      <c r="D109" s="1012">
        <f>$K$1</f>
        <v>1.1299999999999999</v>
      </c>
      <c r="E109" s="1296" t="str">
        <f>$I$1</f>
        <v>Индекс изменения сметной стоимости 1 квартал 2025 года</v>
      </c>
      <c r="F109" s="1544"/>
      <c r="G109" s="1546"/>
      <c r="H109" s="998" t="s">
        <v>1414</v>
      </c>
      <c r="Q109" s="1561"/>
    </row>
    <row r="110" spans="1:17" ht="21.75" hidden="1" customHeight="1" outlineLevel="2">
      <c r="A110" s="1520" t="str">
        <f>IF(SUM(G110:G117)=0,"",MAX(A$15:A109)+1)</f>
        <v/>
      </c>
      <c r="B110" s="1537" t="s">
        <v>1430</v>
      </c>
      <c r="C110" s="1540" t="str">
        <f>$C$31</f>
        <v>НЗ</v>
      </c>
      <c r="D110" s="1541"/>
      <c r="E110" s="1542"/>
      <c r="F110" s="1543" t="str">
        <f>CONCATENATE(D112," х ",D113," х ",D114," х ",D115," х ",D116)</f>
        <v>4535 х  х 1 х 1 х 1.13</v>
      </c>
      <c r="G110" s="1548">
        <f>ROUND((D112*D113*D114*D115*D116*D117),2)</f>
        <v>0</v>
      </c>
      <c r="H110" s="1021" t="s">
        <v>1359</v>
      </c>
      <c r="I110" s="1021" t="s">
        <v>1431</v>
      </c>
      <c r="J110" s="1306">
        <v>4535</v>
      </c>
      <c r="K110" s="1305"/>
      <c r="L110" s="1305"/>
      <c r="M110" s="1305"/>
      <c r="N110" s="1305"/>
      <c r="O110" s="1305"/>
      <c r="P110" s="1305"/>
    </row>
    <row r="111" spans="1:17" ht="19.5" hidden="1" customHeight="1" outlineLevel="2">
      <c r="A111" s="1521"/>
      <c r="B111" s="1538"/>
      <c r="C111" s="1532" t="s">
        <v>2193</v>
      </c>
      <c r="D111" s="1533"/>
      <c r="E111" s="1534"/>
      <c r="F111" s="1544"/>
      <c r="G111" s="1549"/>
      <c r="H111" s="1021" t="s">
        <v>1361</v>
      </c>
      <c r="I111" s="1021" t="s">
        <v>1432</v>
      </c>
      <c r="J111" s="1306">
        <v>5346</v>
      </c>
      <c r="K111" s="1305"/>
      <c r="L111" s="1305"/>
      <c r="M111" s="1305"/>
      <c r="N111" s="1305"/>
      <c r="O111" s="1305"/>
      <c r="P111" s="1305"/>
    </row>
    <row r="112" spans="1:17" ht="25.5" hidden="1" customHeight="1" outlineLevel="2">
      <c r="A112" s="1521"/>
      <c r="B112" s="1538"/>
      <c r="C112" s="1295" t="s">
        <v>1377</v>
      </c>
      <c r="D112" s="1008">
        <v>4535</v>
      </c>
      <c r="E112" s="1296" t="s">
        <v>1364</v>
      </c>
      <c r="F112" s="1544"/>
      <c r="G112" s="1549"/>
      <c r="H112" s="1021" t="s">
        <v>1365</v>
      </c>
      <c r="I112" s="1021" t="s">
        <v>1433</v>
      </c>
      <c r="J112" s="1306">
        <v>6964</v>
      </c>
      <c r="K112" s="1305"/>
      <c r="L112" s="1305"/>
      <c r="M112" s="1305"/>
      <c r="N112" s="1305"/>
      <c r="O112" s="1305"/>
      <c r="P112" s="1305"/>
    </row>
    <row r="113" spans="1:23" hidden="1" outlineLevel="2">
      <c r="A113" s="1521"/>
      <c r="B113" s="1538"/>
      <c r="C113" s="1295" t="s">
        <v>1367</v>
      </c>
      <c r="D113" s="1034"/>
      <c r="E113" s="1296" t="s">
        <v>1368</v>
      </c>
      <c r="F113" s="1544"/>
      <c r="G113" s="1549"/>
      <c r="K113" s="1305"/>
      <c r="L113" s="1305"/>
      <c r="M113" s="1305"/>
      <c r="N113" s="1305"/>
      <c r="O113" s="1305"/>
      <c r="P113" s="1305"/>
    </row>
    <row r="114" spans="1:23" hidden="1" outlineLevel="2">
      <c r="A114" s="1521"/>
      <c r="B114" s="1538"/>
      <c r="C114" s="1295" t="s">
        <v>1369</v>
      </c>
      <c r="D114" s="1034">
        <f>IF($N$13="да",0.73,1)</f>
        <v>1</v>
      </c>
      <c r="E114" s="1296" t="s">
        <v>1434</v>
      </c>
      <c r="F114" s="1544"/>
      <c r="G114" s="1549"/>
      <c r="H114" s="1305"/>
      <c r="I114" s="1305"/>
      <c r="J114" s="1305"/>
      <c r="K114" s="1305"/>
      <c r="L114" s="1305"/>
      <c r="M114" s="1305"/>
      <c r="N114" s="1305"/>
      <c r="O114" s="1305"/>
      <c r="P114" s="1305"/>
    </row>
    <row r="115" spans="1:23" ht="21.75" hidden="1" customHeight="1" outlineLevel="2">
      <c r="A115" s="1521"/>
      <c r="B115" s="1538"/>
      <c r="C115" s="1295" t="s">
        <v>1371</v>
      </c>
      <c r="D115" s="998">
        <f>IF($O$1="да",$N$1,1)</f>
        <v>1</v>
      </c>
      <c r="E115" s="1296" t="str">
        <f>IF(D115=0.66,$P$1,"-")</f>
        <v>-</v>
      </c>
      <c r="F115" s="1544"/>
      <c r="G115" s="1549"/>
      <c r="H115" s="1305"/>
      <c r="I115" s="1305"/>
      <c r="J115" s="1305"/>
      <c r="K115" s="1305"/>
      <c r="L115" s="1305"/>
      <c r="M115" s="1305"/>
      <c r="N115" s="1305"/>
      <c r="O115" s="1305"/>
      <c r="P115" s="1305"/>
    </row>
    <row r="116" spans="1:23" ht="27.75" hidden="1" customHeight="1" outlineLevel="2">
      <c r="A116" s="1521"/>
      <c r="B116" s="1538"/>
      <c r="C116" s="1295" t="s">
        <v>1372</v>
      </c>
      <c r="D116" s="1012">
        <f>$K$1</f>
        <v>1.1299999999999999</v>
      </c>
      <c r="E116" s="1296" t="str">
        <f>$I$1</f>
        <v>Индекс изменения сметной стоимости 1 квартал 2025 года</v>
      </c>
      <c r="F116" s="1544"/>
      <c r="G116" s="1549"/>
      <c r="H116" s="1305"/>
      <c r="I116" s="1305"/>
      <c r="J116" s="1305"/>
      <c r="K116" s="1305"/>
      <c r="L116" s="1305"/>
      <c r="M116" s="1305"/>
      <c r="N116" s="1305"/>
      <c r="O116" s="1305"/>
      <c r="P116" s="1305"/>
    </row>
    <row r="117" spans="1:23" ht="27.75" hidden="1" customHeight="1" outlineLevel="2">
      <c r="A117" s="1522"/>
      <c r="B117" s="1539"/>
      <c r="C117" s="1295"/>
      <c r="D117" s="1012"/>
      <c r="E117" s="1296"/>
      <c r="F117" s="1547"/>
      <c r="G117" s="1550"/>
      <c r="H117" s="1307"/>
      <c r="I117" s="1305"/>
      <c r="J117" s="1305"/>
      <c r="K117" s="1305"/>
      <c r="L117" s="1305"/>
      <c r="M117" s="1305"/>
      <c r="N117" s="1305"/>
      <c r="O117" s="1305"/>
      <c r="P117" s="1305"/>
    </row>
    <row r="118" spans="1:23" ht="21" hidden="1" customHeight="1" outlineLevel="2">
      <c r="A118" s="1520" t="str">
        <f>IF(SUM(G118:G126)=0,"",MAX(A$15:A117)+1)</f>
        <v/>
      </c>
      <c r="B118" s="1537" t="s">
        <v>2194</v>
      </c>
      <c r="C118" s="1540" t="str">
        <f>$C$31</f>
        <v>НЗ</v>
      </c>
      <c r="D118" s="1541"/>
      <c r="E118" s="1542"/>
      <c r="F118" s="1543" t="str">
        <f>CONCATENATE("(",D120,"+",D121," х ",D122," )х ",D124," х ",D123," х ",D125)</f>
        <v>(13500+1066 х 0 )х 1 х 1 х 1.13</v>
      </c>
      <c r="G118" s="1545">
        <f>IF(D122&lt;&gt;0,ROUND(((D120+D121*D122)*D124*D123*D125),2),0)</f>
        <v>0</v>
      </c>
      <c r="H118" s="1554" t="s">
        <v>1431</v>
      </c>
      <c r="I118" s="1554"/>
      <c r="J118" s="1554"/>
      <c r="K118" s="1554"/>
      <c r="L118" s="1556" t="s">
        <v>1432</v>
      </c>
      <c r="M118" s="1563"/>
      <c r="N118" s="1557"/>
      <c r="O118" s="1556" t="s">
        <v>1433</v>
      </c>
      <c r="P118" s="1563"/>
      <c r="Q118" s="1557"/>
      <c r="R118" s="1556" t="s">
        <v>1435</v>
      </c>
      <c r="S118" s="1563"/>
      <c r="T118" s="1557"/>
    </row>
    <row r="119" spans="1:23" ht="21" hidden="1" customHeight="1" outlineLevel="2">
      <c r="A119" s="1521"/>
      <c r="B119" s="1538"/>
      <c r="C119" s="1532" t="s">
        <v>2195</v>
      </c>
      <c r="D119" s="1533"/>
      <c r="E119" s="1534"/>
      <c r="F119" s="1544"/>
      <c r="G119" s="1546"/>
      <c r="H119" s="1022" t="s">
        <v>1436</v>
      </c>
      <c r="I119" s="1023" t="s">
        <v>1359</v>
      </c>
      <c r="J119" s="1020">
        <v>13500</v>
      </c>
      <c r="K119" s="1020">
        <v>1066</v>
      </c>
      <c r="L119" s="1023" t="s">
        <v>1376</v>
      </c>
      <c r="M119" s="1020">
        <v>3489</v>
      </c>
      <c r="N119" s="1020">
        <v>4091</v>
      </c>
      <c r="O119" s="1023" t="s">
        <v>1384</v>
      </c>
      <c r="P119" s="1020">
        <v>44833</v>
      </c>
      <c r="Q119" s="1020">
        <v>4113</v>
      </c>
      <c r="R119" s="1023" t="s">
        <v>1426</v>
      </c>
      <c r="S119" s="1020">
        <v>34821</v>
      </c>
      <c r="T119" s="1020">
        <v>3569</v>
      </c>
      <c r="U119" s="1272"/>
      <c r="V119" s="1272"/>
      <c r="W119" s="1272"/>
    </row>
    <row r="120" spans="1:23" hidden="1" outlineLevel="2">
      <c r="A120" s="1521"/>
      <c r="B120" s="1538"/>
      <c r="C120" s="1295" t="s">
        <v>1437</v>
      </c>
      <c r="D120" s="1008">
        <v>13500</v>
      </c>
      <c r="E120" s="1296" t="s">
        <v>1364</v>
      </c>
      <c r="F120" s="1544"/>
      <c r="G120" s="1546"/>
      <c r="H120" s="1022" t="s">
        <v>1438</v>
      </c>
      <c r="I120" s="1023" t="s">
        <v>1361</v>
      </c>
      <c r="J120" s="1020">
        <v>51429</v>
      </c>
      <c r="K120" s="1020">
        <v>687</v>
      </c>
      <c r="L120" s="1023" t="s">
        <v>1378</v>
      </c>
      <c r="M120" s="1020">
        <v>19517</v>
      </c>
      <c r="N120" s="1020">
        <v>3931</v>
      </c>
      <c r="O120" s="1023" t="s">
        <v>1404</v>
      </c>
      <c r="P120" s="1020">
        <v>190342</v>
      </c>
      <c r="Q120" s="1020">
        <v>2658</v>
      </c>
      <c r="R120" s="1023" t="s">
        <v>1417</v>
      </c>
      <c r="S120" s="1020">
        <v>152425</v>
      </c>
      <c r="T120" s="1020">
        <v>2393</v>
      </c>
      <c r="U120" s="1024"/>
    </row>
    <row r="121" spans="1:23" hidden="1" outlineLevel="2">
      <c r="A121" s="1521"/>
      <c r="B121" s="1538"/>
      <c r="C121" s="1295" t="s">
        <v>1439</v>
      </c>
      <c r="D121" s="1008">
        <v>1066</v>
      </c>
      <c r="E121" s="1296" t="s">
        <v>1364</v>
      </c>
      <c r="F121" s="1544"/>
      <c r="G121" s="1546"/>
      <c r="H121" s="1022" t="s">
        <v>1440</v>
      </c>
      <c r="I121" s="1023" t="s">
        <v>1365</v>
      </c>
      <c r="J121" s="1020">
        <v>218184</v>
      </c>
      <c r="K121" s="1020">
        <v>520</v>
      </c>
      <c r="L121" s="1023" t="s">
        <v>1381</v>
      </c>
      <c r="M121" s="1020">
        <v>113329</v>
      </c>
      <c r="N121" s="1020">
        <v>3837</v>
      </c>
      <c r="O121" s="1023" t="s">
        <v>1419</v>
      </c>
      <c r="P121" s="1020">
        <v>815276</v>
      </c>
      <c r="Q121" s="1020">
        <v>2033</v>
      </c>
      <c r="R121" s="1023" t="s">
        <v>1420</v>
      </c>
      <c r="S121" s="1020">
        <v>672342</v>
      </c>
      <c r="T121" s="1020">
        <v>1873</v>
      </c>
      <c r="U121" s="1024"/>
    </row>
    <row r="122" spans="1:23" hidden="1" outlineLevel="2">
      <c r="A122" s="1521"/>
      <c r="B122" s="1538"/>
      <c r="C122" s="1295" t="s">
        <v>1367</v>
      </c>
      <c r="D122" s="1034">
        <v>0</v>
      </c>
      <c r="E122" s="1296" t="s">
        <v>951</v>
      </c>
      <c r="F122" s="1544"/>
      <c r="G122" s="1546"/>
      <c r="H122" s="1025" t="s">
        <v>1441</v>
      </c>
      <c r="I122" s="1025" t="s">
        <v>1375</v>
      </c>
      <c r="J122" s="1020">
        <v>518152</v>
      </c>
      <c r="K122" s="1020">
        <v>400</v>
      </c>
      <c r="L122" s="1025" t="s">
        <v>1383</v>
      </c>
      <c r="M122" s="1020">
        <v>331075</v>
      </c>
      <c r="N122" s="1020">
        <v>3750</v>
      </c>
      <c r="O122" s="1025" t="s">
        <v>1422</v>
      </c>
      <c r="P122" s="1020">
        <v>1948508</v>
      </c>
      <c r="Q122" s="1020">
        <v>1580</v>
      </c>
      <c r="R122" s="1025" t="s">
        <v>1423</v>
      </c>
      <c r="S122" s="1020">
        <v>1635316</v>
      </c>
      <c r="T122" s="1020">
        <v>1488</v>
      </c>
      <c r="U122" s="1024"/>
    </row>
    <row r="123" spans="1:23" hidden="1" outlineLevel="2">
      <c r="A123" s="1521"/>
      <c r="B123" s="1538"/>
      <c r="C123" s="1295" t="s">
        <v>1369</v>
      </c>
      <c r="D123" s="1034">
        <f>IF($N$13="да",0.91,1)</f>
        <v>1</v>
      </c>
      <c r="E123" s="1296" t="s">
        <v>1442</v>
      </c>
      <c r="F123" s="1544"/>
      <c r="G123" s="1546"/>
      <c r="U123" s="1272"/>
    </row>
    <row r="124" spans="1:23" hidden="1" outlineLevel="2">
      <c r="A124" s="1521"/>
      <c r="B124" s="1538"/>
      <c r="C124" s="1295" t="s">
        <v>1386</v>
      </c>
      <c r="D124" s="998">
        <f>IF($O$1="да",$N$2,1)</f>
        <v>1</v>
      </c>
      <c r="E124" s="1296" t="str">
        <f>IF(D124=0.83,$P$2,"-")</f>
        <v>-</v>
      </c>
      <c r="F124" s="1544"/>
      <c r="G124" s="1546"/>
    </row>
    <row r="125" spans="1:23" ht="31.5" hidden="1" outlineLevel="2">
      <c r="A125" s="1521"/>
      <c r="B125" s="1538"/>
      <c r="C125" s="1295" t="s">
        <v>1372</v>
      </c>
      <c r="D125" s="1012">
        <f>$K$1</f>
        <v>1.1299999999999999</v>
      </c>
      <c r="E125" s="1296" t="str">
        <f>$I$1</f>
        <v>Индекс изменения сметной стоимости 1 квартал 2025 года</v>
      </c>
      <c r="F125" s="1544"/>
      <c r="G125" s="1546"/>
      <c r="H125" s="998" t="s">
        <v>1443</v>
      </c>
    </row>
    <row r="126" spans="1:23" ht="21" hidden="1" customHeight="1" outlineLevel="2">
      <c r="A126" s="1522"/>
      <c r="B126" s="1539"/>
      <c r="C126" s="1295"/>
      <c r="D126" s="1012"/>
      <c r="E126" s="1296"/>
      <c r="F126" s="1547"/>
      <c r="G126" s="1550"/>
      <c r="H126" s="1559"/>
      <c r="I126" s="1562"/>
      <c r="J126" s="1562"/>
      <c r="K126" s="1562"/>
      <c r="L126" s="1562"/>
      <c r="M126" s="1562"/>
      <c r="N126" s="1562"/>
      <c r="O126" s="1562"/>
      <c r="P126" s="1562"/>
    </row>
    <row r="127" spans="1:23" ht="21" hidden="1" customHeight="1" outlineLevel="2">
      <c r="A127" s="1520" t="str">
        <f>IF(SUM(G127:G135)=0,"",MAX(A$15:A126)+1)</f>
        <v/>
      </c>
      <c r="B127" s="1537" t="s">
        <v>2196</v>
      </c>
      <c r="C127" s="1540" t="str">
        <f>$C$31</f>
        <v>НЗ</v>
      </c>
      <c r="D127" s="1541"/>
      <c r="E127" s="1542"/>
      <c r="F127" s="1543" t="str">
        <f>CONCATENATE("(",D129,"+",D130," х ",D131," )х ",D132," х ",D133," х ",D134," х ",D135)</f>
        <v>(12091+760 х  )х 1 х 1 х 1 х 1.13</v>
      </c>
      <c r="G127" s="1545">
        <f>IF(D131&lt;&gt;0,ROUND(((D129+D130*D131)*D133*D135*D132*D134),2),0)</f>
        <v>0</v>
      </c>
      <c r="H127" s="1554" t="s">
        <v>1431</v>
      </c>
      <c r="I127" s="1554"/>
      <c r="J127" s="1554"/>
      <c r="K127" s="1554"/>
      <c r="L127" s="1556" t="s">
        <v>1432</v>
      </c>
      <c r="M127" s="1563"/>
      <c r="N127" s="1557"/>
      <c r="O127" s="1556" t="s">
        <v>1433</v>
      </c>
      <c r="P127" s="1563"/>
      <c r="Q127" s="1557"/>
      <c r="R127" s="1556" t="s">
        <v>1435</v>
      </c>
      <c r="S127" s="1563"/>
      <c r="T127" s="1563"/>
      <c r="U127" s="1026"/>
      <c r="V127" s="1027"/>
      <c r="W127" s="1027"/>
    </row>
    <row r="128" spans="1:23" ht="21" hidden="1" customHeight="1" outlineLevel="2">
      <c r="A128" s="1521"/>
      <c r="B128" s="1538"/>
      <c r="C128" s="1532" t="s">
        <v>2197</v>
      </c>
      <c r="D128" s="1533"/>
      <c r="E128" s="1534"/>
      <c r="F128" s="1544"/>
      <c r="G128" s="1546"/>
      <c r="H128" s="1006" t="s">
        <v>1436</v>
      </c>
      <c r="I128" s="1260" t="s">
        <v>1359</v>
      </c>
      <c r="J128" s="1007">
        <v>12091</v>
      </c>
      <c r="K128" s="1007">
        <v>760</v>
      </c>
      <c r="L128" s="1260" t="s">
        <v>1376</v>
      </c>
      <c r="M128" s="1007">
        <v>2482</v>
      </c>
      <c r="N128" s="1020">
        <v>2605</v>
      </c>
      <c r="O128" s="1260" t="s">
        <v>1384</v>
      </c>
      <c r="P128" s="1007">
        <v>28833</v>
      </c>
      <c r="Q128" s="1020">
        <v>2590</v>
      </c>
      <c r="R128" s="1260" t="s">
        <v>1426</v>
      </c>
      <c r="S128" s="1007">
        <v>22648</v>
      </c>
      <c r="T128" s="1128">
        <v>2341</v>
      </c>
      <c r="U128" s="1028"/>
    </row>
    <row r="129" spans="1:21" hidden="1" outlineLevel="2">
      <c r="A129" s="1521"/>
      <c r="B129" s="1538"/>
      <c r="C129" s="1295" t="s">
        <v>1437</v>
      </c>
      <c r="D129" s="1008">
        <v>12091</v>
      </c>
      <c r="E129" s="1296" t="s">
        <v>1364</v>
      </c>
      <c r="F129" s="1544"/>
      <c r="G129" s="1546"/>
      <c r="H129" s="1006" t="s">
        <v>1438</v>
      </c>
      <c r="I129" s="1260" t="s">
        <v>1361</v>
      </c>
      <c r="J129" s="1007">
        <v>44776</v>
      </c>
      <c r="K129" s="1007">
        <v>433</v>
      </c>
      <c r="L129" s="1260" t="s">
        <v>1378</v>
      </c>
      <c r="M129" s="1007">
        <v>11586</v>
      </c>
      <c r="N129" s="1020">
        <v>2514</v>
      </c>
      <c r="O129" s="1260" t="s">
        <v>1404</v>
      </c>
      <c r="P129" s="1007">
        <v>120296</v>
      </c>
      <c r="Q129" s="1020">
        <v>1675</v>
      </c>
      <c r="R129" s="1260" t="s">
        <v>1417</v>
      </c>
      <c r="S129" s="1007">
        <v>98784</v>
      </c>
      <c r="T129" s="1128">
        <v>1580</v>
      </c>
      <c r="U129" s="1028"/>
    </row>
    <row r="130" spans="1:21" hidden="1" outlineLevel="2">
      <c r="A130" s="1521"/>
      <c r="B130" s="1538"/>
      <c r="C130" s="1295" t="s">
        <v>1439</v>
      </c>
      <c r="D130" s="1008">
        <v>760</v>
      </c>
      <c r="E130" s="1296"/>
      <c r="F130" s="1544"/>
      <c r="G130" s="1546"/>
      <c r="H130" s="1006" t="s">
        <v>1440</v>
      </c>
      <c r="I130" s="1260" t="s">
        <v>1365</v>
      </c>
      <c r="J130" s="1007">
        <v>172593</v>
      </c>
      <c r="K130" s="1007">
        <v>305</v>
      </c>
      <c r="L130" s="1260" t="s">
        <v>1381</v>
      </c>
      <c r="M130" s="1007">
        <v>70658</v>
      </c>
      <c r="N130" s="1020">
        <v>2455</v>
      </c>
      <c r="O130" s="1260" t="s">
        <v>1419</v>
      </c>
      <c r="P130" s="1007">
        <v>514004</v>
      </c>
      <c r="Q130" s="1020">
        <v>1281</v>
      </c>
      <c r="R130" s="1260" t="s">
        <v>1420</v>
      </c>
      <c r="S130" s="1007">
        <v>438397</v>
      </c>
      <c r="T130" s="1128">
        <v>1240</v>
      </c>
      <c r="U130" s="1028"/>
    </row>
    <row r="131" spans="1:21" hidden="1" outlineLevel="2">
      <c r="A131" s="1521"/>
      <c r="B131" s="1538"/>
      <c r="C131" s="1295" t="s">
        <v>1367</v>
      </c>
      <c r="D131" s="1034"/>
      <c r="E131" s="1296" t="s">
        <v>951</v>
      </c>
      <c r="F131" s="1544"/>
      <c r="G131" s="1546"/>
      <c r="H131" s="1019" t="s">
        <v>1441</v>
      </c>
      <c r="I131" s="1258" t="s">
        <v>1375</v>
      </c>
      <c r="J131" s="1020">
        <v>382837</v>
      </c>
      <c r="K131" s="1020">
        <v>221</v>
      </c>
      <c r="L131" s="1258" t="s">
        <v>1383</v>
      </c>
      <c r="M131" s="1020">
        <v>206203</v>
      </c>
      <c r="N131" s="1020">
        <v>2401</v>
      </c>
      <c r="O131" s="1268" t="s">
        <v>1422</v>
      </c>
      <c r="P131" s="1020">
        <v>1226538</v>
      </c>
      <c r="Q131" s="1020">
        <v>996</v>
      </c>
      <c r="R131" s="1258" t="s">
        <v>1423</v>
      </c>
      <c r="S131" s="1020">
        <v>1072906</v>
      </c>
      <c r="T131" s="1128">
        <v>986</v>
      </c>
      <c r="U131" s="1029"/>
    </row>
    <row r="132" spans="1:21" hidden="1" outlineLevel="2">
      <c r="A132" s="1521"/>
      <c r="B132" s="1538"/>
      <c r="C132" s="1295" t="s">
        <v>1369</v>
      </c>
      <c r="D132" s="1034">
        <f>IF($N$13="да",0.83,1)</f>
        <v>1</v>
      </c>
      <c r="E132" s="1296" t="s">
        <v>1444</v>
      </c>
      <c r="F132" s="1544"/>
      <c r="G132" s="1546"/>
    </row>
    <row r="133" spans="1:21" hidden="1" outlineLevel="2">
      <c r="A133" s="1521"/>
      <c r="B133" s="1538"/>
      <c r="C133" s="1295" t="s">
        <v>1371</v>
      </c>
      <c r="D133" s="998">
        <f>IF($O$1="да",$N$3,1)</f>
        <v>1</v>
      </c>
      <c r="E133" s="1296" t="str">
        <f>IF(D133=0.76,$P$3,"-")</f>
        <v>-</v>
      </c>
      <c r="F133" s="1544"/>
      <c r="G133" s="1546"/>
    </row>
    <row r="134" spans="1:21" hidden="1" outlineLevel="2">
      <c r="A134" s="1521"/>
      <c r="B134" s="1538"/>
      <c r="C134" s="1002" t="s">
        <v>1445</v>
      </c>
      <c r="D134" s="998">
        <v>1</v>
      </c>
      <c r="E134" s="998" t="s">
        <v>1446</v>
      </c>
      <c r="F134" s="1544"/>
      <c r="G134" s="1546"/>
      <c r="H134" s="998" t="s">
        <v>1447</v>
      </c>
    </row>
    <row r="135" spans="1:21" ht="61.5" hidden="1" customHeight="1" outlineLevel="2">
      <c r="A135" s="1522"/>
      <c r="B135" s="1539"/>
      <c r="C135" s="1295" t="s">
        <v>1372</v>
      </c>
      <c r="D135" s="1012">
        <f>$K$1</f>
        <v>1.1299999999999999</v>
      </c>
      <c r="E135" s="1296" t="str">
        <f>$I$1</f>
        <v>Индекс изменения сметной стоимости 1 квартал 2025 года</v>
      </c>
      <c r="F135" s="1547"/>
      <c r="G135" s="1550"/>
      <c r="H135" s="1559" t="s">
        <v>1448</v>
      </c>
      <c r="I135" s="1562"/>
      <c r="J135" s="1562"/>
      <c r="K135" s="1562"/>
      <c r="L135" s="1562"/>
      <c r="M135" s="1562"/>
      <c r="N135" s="1562"/>
      <c r="O135" s="1562"/>
      <c r="P135" s="1562"/>
    </row>
    <row r="136" spans="1:21" ht="33" customHeight="1" outlineLevel="2">
      <c r="A136" s="1520">
        <f>IF(SUM(G136:G142)=0,"",MAX(A$15:A135)+1)</f>
        <v>6</v>
      </c>
      <c r="B136" s="1520" t="s">
        <v>2198</v>
      </c>
      <c r="C136" s="1540" t="str">
        <f>$C$31</f>
        <v>НЗ</v>
      </c>
      <c r="D136" s="1541"/>
      <c r="E136" s="1542"/>
      <c r="F136" s="1543" t="str">
        <f>CONCATENATE(D138," х ",D139," х ",D140," х ",D141)</f>
        <v>4757 х 10.52 х 1 х 1.13</v>
      </c>
      <c r="G136" s="1545">
        <f>IF(D139&lt;&gt;0,ROUND((D138*D139*D140*D141),2),0)</f>
        <v>56549.31</v>
      </c>
      <c r="H136" s="1260" t="s">
        <v>1359</v>
      </c>
      <c r="I136" s="1006" t="s">
        <v>1449</v>
      </c>
      <c r="J136" s="1007">
        <v>4757</v>
      </c>
    </row>
    <row r="137" spans="1:21" ht="19.5" customHeight="1" outlineLevel="2">
      <c r="A137" s="1521"/>
      <c r="B137" s="1521"/>
      <c r="C137" s="1532" t="s">
        <v>2199</v>
      </c>
      <c r="D137" s="1533"/>
      <c r="E137" s="1534"/>
      <c r="F137" s="1544"/>
      <c r="G137" s="1546"/>
      <c r="H137" s="1260" t="s">
        <v>1361</v>
      </c>
      <c r="I137" s="1006" t="s">
        <v>1450</v>
      </c>
      <c r="J137" s="1007">
        <v>11401</v>
      </c>
    </row>
    <row r="138" spans="1:21" outlineLevel="2">
      <c r="A138" s="1521"/>
      <c r="B138" s="1521"/>
      <c r="C138" s="1295" t="s">
        <v>1377</v>
      </c>
      <c r="D138" s="1008">
        <v>4757</v>
      </c>
      <c r="E138" s="1296" t="s">
        <v>1364</v>
      </c>
      <c r="F138" s="1544"/>
      <c r="G138" s="1546"/>
      <c r="H138" s="1260" t="s">
        <v>1365</v>
      </c>
      <c r="I138" s="1006" t="s">
        <v>1451</v>
      </c>
      <c r="J138" s="1007">
        <v>17306</v>
      </c>
    </row>
    <row r="139" spans="1:21" outlineLevel="2">
      <c r="A139" s="1521"/>
      <c r="B139" s="1521"/>
      <c r="C139" s="1295" t="s">
        <v>1367</v>
      </c>
      <c r="D139" s="1034">
        <v>10.52</v>
      </c>
      <c r="E139" s="1296" t="s">
        <v>951</v>
      </c>
      <c r="F139" s="1544"/>
      <c r="G139" s="1546"/>
    </row>
    <row r="140" spans="1:21" outlineLevel="2">
      <c r="A140" s="1521"/>
      <c r="B140" s="1521"/>
      <c r="C140" s="1295" t="s">
        <v>1386</v>
      </c>
      <c r="D140" s="998">
        <f>IF($O$1="да",$N$1,1)</f>
        <v>1</v>
      </c>
      <c r="E140" s="1296" t="str">
        <f>IF(D140=0.66,$P$1,"-")</f>
        <v>-</v>
      </c>
      <c r="F140" s="1544"/>
      <c r="G140" s="1546"/>
      <c r="H140" s="998" t="s">
        <v>2029</v>
      </c>
    </row>
    <row r="141" spans="1:21" ht="31.5" outlineLevel="2">
      <c r="A141" s="1521"/>
      <c r="B141" s="1521"/>
      <c r="C141" s="1295" t="s">
        <v>1372</v>
      </c>
      <c r="D141" s="1012">
        <f>$K$1</f>
        <v>1.1299999999999999</v>
      </c>
      <c r="E141" s="1296" t="str">
        <f>$I$1</f>
        <v>Индекс изменения сметной стоимости 1 квартал 2025 года</v>
      </c>
      <c r="F141" s="1544"/>
      <c r="G141" s="1546"/>
      <c r="H141" s="1308"/>
    </row>
    <row r="142" spans="1:21" outlineLevel="2">
      <c r="A142" s="1522"/>
      <c r="B142" s="1522"/>
      <c r="C142" s="1295"/>
      <c r="D142" s="1012"/>
      <c r="E142" s="1296"/>
      <c r="F142" s="1547"/>
      <c r="G142" s="1550"/>
      <c r="H142" s="1308"/>
    </row>
    <row r="143" spans="1:21" ht="33" customHeight="1">
      <c r="A143" s="1520">
        <f>IF(SUM(G143:G149)=0,"",MAX(A$15:A142)+1)</f>
        <v>7</v>
      </c>
      <c r="B143" s="1537" t="s">
        <v>2200</v>
      </c>
      <c r="C143" s="1540" t="str">
        <f>$C$31</f>
        <v>НЗ</v>
      </c>
      <c r="D143" s="1541"/>
      <c r="E143" s="1542"/>
      <c r="F143" s="1543" t="str">
        <f>CONCATENATE(D145," х ",D146," х ",D148)</f>
        <v>16030 х 10.52 х 1.13</v>
      </c>
      <c r="G143" s="1545">
        <f>IF(D146&lt;&gt;0,ROUND((D145*D146*D148),2),0)</f>
        <v>190558.23</v>
      </c>
      <c r="H143" s="1260" t="s">
        <v>1359</v>
      </c>
      <c r="I143" s="1006" t="s">
        <v>1452</v>
      </c>
      <c r="J143" s="1007">
        <v>16030</v>
      </c>
    </row>
    <row r="144" spans="1:21" ht="33" customHeight="1">
      <c r="A144" s="1521"/>
      <c r="B144" s="1538"/>
      <c r="C144" s="1532" t="s">
        <v>1453</v>
      </c>
      <c r="D144" s="1533"/>
      <c r="E144" s="1534"/>
      <c r="F144" s="1544"/>
      <c r="G144" s="1546"/>
      <c r="H144" s="1260" t="s">
        <v>1361</v>
      </c>
      <c r="I144" s="1006" t="s">
        <v>1454</v>
      </c>
      <c r="J144" s="1007">
        <v>24772</v>
      </c>
    </row>
    <row r="145" spans="1:22">
      <c r="A145" s="1521"/>
      <c r="B145" s="1538"/>
      <c r="C145" s="1295" t="s">
        <v>1377</v>
      </c>
      <c r="D145" s="1008">
        <v>16030</v>
      </c>
      <c r="E145" s="1296" t="s">
        <v>1364</v>
      </c>
      <c r="F145" s="1544"/>
      <c r="G145" s="1546"/>
      <c r="H145" s="1260" t="s">
        <v>1365</v>
      </c>
      <c r="I145" s="1006" t="s">
        <v>1455</v>
      </c>
      <c r="J145" s="1007">
        <v>34286</v>
      </c>
    </row>
    <row r="146" spans="1:22">
      <c r="A146" s="1521"/>
      <c r="B146" s="1538"/>
      <c r="C146" s="1295" t="s">
        <v>1367</v>
      </c>
      <c r="D146" s="1034">
        <v>10.52</v>
      </c>
      <c r="E146" s="1296" t="s">
        <v>951</v>
      </c>
      <c r="F146" s="1544"/>
      <c r="G146" s="1546"/>
    </row>
    <row r="147" spans="1:22">
      <c r="A147" s="1521"/>
      <c r="B147" s="1538"/>
      <c r="C147" s="1295"/>
      <c r="E147" s="1296"/>
      <c r="F147" s="1544"/>
      <c r="G147" s="1546"/>
      <c r="H147" s="998" t="s">
        <v>2029</v>
      </c>
    </row>
    <row r="148" spans="1:22" ht="31.5">
      <c r="A148" s="1521"/>
      <c r="B148" s="1538"/>
      <c r="C148" s="1295" t="s">
        <v>1372</v>
      </c>
      <c r="D148" s="1012">
        <f>$K$1</f>
        <v>1.1299999999999999</v>
      </c>
      <c r="E148" s="1296" t="str">
        <f>$I$1</f>
        <v>Индекс изменения сметной стоимости 1 квартал 2025 года</v>
      </c>
      <c r="F148" s="1544"/>
      <c r="G148" s="1546"/>
      <c r="H148" s="1308"/>
    </row>
    <row r="149" spans="1:22">
      <c r="A149" s="1522"/>
      <c r="B149" s="1539"/>
      <c r="C149" s="1295"/>
      <c r="D149" s="1012"/>
      <c r="E149" s="1296"/>
      <c r="F149" s="1547"/>
      <c r="G149" s="1550"/>
      <c r="H149" s="1308"/>
    </row>
    <row r="150" spans="1:22" ht="24" customHeight="1">
      <c r="A150" s="1520">
        <f>IF(SUM(G150:G156)=0,"",MAX(A$15:A149)+1)</f>
        <v>8</v>
      </c>
      <c r="B150" s="1537" t="s">
        <v>1456</v>
      </c>
      <c r="C150" s="1540" t="str">
        <f>$C$31</f>
        <v>НЗ</v>
      </c>
      <c r="D150" s="1541"/>
      <c r="E150" s="1542"/>
      <c r="F150" s="1543" t="str">
        <f>CONCATENATE(D152," х ",D153," х ",D154," х ",D155," х ",D156)</f>
        <v>2967 х 69 х 1 х 1 х 1.13</v>
      </c>
      <c r="G150" s="1545">
        <f>IF(D153&lt;&gt;0,ROUND((D152*D153*D154*D155*D156),2),0)</f>
        <v>231336.99</v>
      </c>
      <c r="H150" s="1554" t="s">
        <v>1457</v>
      </c>
      <c r="I150" s="1554"/>
      <c r="J150" s="1554"/>
      <c r="K150" s="1556" t="s">
        <v>1458</v>
      </c>
      <c r="L150" s="1557"/>
      <c r="M150" s="1556" t="s">
        <v>1459</v>
      </c>
      <c r="N150" s="1557"/>
      <c r="O150" s="1556" t="s">
        <v>1460</v>
      </c>
      <c r="P150" s="1557"/>
      <c r="Q150" s="1556" t="s">
        <v>1461</v>
      </c>
      <c r="R150" s="1557"/>
      <c r="T150" s="1564"/>
      <c r="U150" s="1564"/>
      <c r="V150" s="1564"/>
    </row>
    <row r="151" spans="1:22" ht="24" customHeight="1">
      <c r="A151" s="1521"/>
      <c r="B151" s="1538"/>
      <c r="C151" s="1532" t="s">
        <v>1462</v>
      </c>
      <c r="D151" s="1533"/>
      <c r="E151" s="1534"/>
      <c r="F151" s="1544"/>
      <c r="G151" s="1546"/>
      <c r="H151" s="1006" t="s">
        <v>1360</v>
      </c>
      <c r="I151" s="1260" t="s">
        <v>1359</v>
      </c>
      <c r="J151" s="1007">
        <v>2967</v>
      </c>
      <c r="K151" s="1260" t="s">
        <v>1375</v>
      </c>
      <c r="L151" s="1007">
        <v>3446</v>
      </c>
      <c r="M151" s="1260" t="s">
        <v>1381</v>
      </c>
      <c r="N151" s="1007">
        <v>5456</v>
      </c>
      <c r="O151" s="1260" t="s">
        <v>1404</v>
      </c>
      <c r="P151" s="1007">
        <v>7849</v>
      </c>
      <c r="Q151" s="1260" t="s">
        <v>1426</v>
      </c>
      <c r="R151" s="1007">
        <v>11486</v>
      </c>
      <c r="U151" s="1009"/>
    </row>
    <row r="152" spans="1:22">
      <c r="A152" s="1521"/>
      <c r="B152" s="1538"/>
      <c r="C152" s="1295" t="s">
        <v>1377</v>
      </c>
      <c r="D152" s="1008">
        <v>2967</v>
      </c>
      <c r="E152" s="1296" t="s">
        <v>1364</v>
      </c>
      <c r="F152" s="1544"/>
      <c r="G152" s="1546"/>
      <c r="H152" s="1006" t="s">
        <v>1362</v>
      </c>
      <c r="I152" s="1260" t="s">
        <v>1361</v>
      </c>
      <c r="J152" s="1007">
        <v>4212</v>
      </c>
      <c r="K152" s="1260" t="s">
        <v>1376</v>
      </c>
      <c r="L152" s="1007">
        <v>4882</v>
      </c>
      <c r="M152" s="1260" t="s">
        <v>1383</v>
      </c>
      <c r="N152" s="1007">
        <v>7466</v>
      </c>
      <c r="O152" s="1260" t="s">
        <v>1419</v>
      </c>
      <c r="P152" s="1007">
        <v>10529</v>
      </c>
      <c r="Q152" s="1260" t="s">
        <v>1417</v>
      </c>
      <c r="R152" s="1007">
        <v>14167</v>
      </c>
      <c r="U152" s="1009"/>
    </row>
    <row r="153" spans="1:22">
      <c r="A153" s="1521"/>
      <c r="B153" s="1538"/>
      <c r="C153" s="1295" t="s">
        <v>1367</v>
      </c>
      <c r="D153" s="1034">
        <v>69</v>
      </c>
      <c r="E153" s="1296" t="s">
        <v>519</v>
      </c>
      <c r="F153" s="1544"/>
      <c r="G153" s="1546"/>
      <c r="H153" s="1006" t="s">
        <v>1366</v>
      </c>
      <c r="I153" s="1260" t="s">
        <v>1365</v>
      </c>
      <c r="J153" s="1007">
        <v>5743</v>
      </c>
      <c r="K153" s="1260" t="s">
        <v>1378</v>
      </c>
      <c r="L153" s="1007">
        <v>6700</v>
      </c>
      <c r="M153" s="1260" t="s">
        <v>1384</v>
      </c>
      <c r="N153" s="1007">
        <v>9859</v>
      </c>
      <c r="O153" s="1260" t="s">
        <v>1422</v>
      </c>
      <c r="P153" s="1007">
        <v>13975</v>
      </c>
      <c r="Q153" s="1260" t="s">
        <v>1420</v>
      </c>
      <c r="R153" s="1007">
        <v>18283</v>
      </c>
      <c r="U153" s="1009"/>
    </row>
    <row r="154" spans="1:22" ht="31.5" customHeight="1">
      <c r="A154" s="1521"/>
      <c r="B154" s="1538"/>
      <c r="C154" s="1295" t="s">
        <v>1386</v>
      </c>
      <c r="D154" s="998">
        <f>IF($O$1="да",$N$1,1)</f>
        <v>1</v>
      </c>
      <c r="E154" s="1296" t="str">
        <f>IF(D154=0.66,$P$1,"-")</f>
        <v>-</v>
      </c>
      <c r="F154" s="1544"/>
      <c r="G154" s="1546"/>
      <c r="H154" s="1565" t="s">
        <v>1463</v>
      </c>
      <c r="I154" s="1566"/>
      <c r="J154" s="1566"/>
      <c r="K154" s="1566"/>
      <c r="L154" s="1566"/>
      <c r="M154" s="1566"/>
      <c r="N154" s="1566"/>
      <c r="O154" s="1566"/>
      <c r="P154" s="1566"/>
    </row>
    <row r="155" spans="1:22" ht="23.25" customHeight="1">
      <c r="A155" s="1521"/>
      <c r="B155" s="1538"/>
      <c r="C155" s="1002" t="s">
        <v>1464</v>
      </c>
      <c r="D155" s="998">
        <v>1</v>
      </c>
      <c r="E155" s="998" t="s">
        <v>1465</v>
      </c>
      <c r="F155" s="1544"/>
      <c r="G155" s="1546"/>
    </row>
    <row r="156" spans="1:22" ht="30.75" customHeight="1">
      <c r="A156" s="1521"/>
      <c r="B156" s="1538"/>
      <c r="C156" s="1295" t="s">
        <v>1372</v>
      </c>
      <c r="D156" s="1012">
        <f>$K$1</f>
        <v>1.1299999999999999</v>
      </c>
      <c r="E156" s="1296" t="str">
        <f>$I$1</f>
        <v>Индекс изменения сметной стоимости 1 квартал 2025 года</v>
      </c>
      <c r="F156" s="1544"/>
      <c r="G156" s="1546"/>
      <c r="H156" s="998" t="s">
        <v>2030</v>
      </c>
    </row>
    <row r="157" spans="1:22" ht="24.75" hidden="1" customHeight="1" outlineLevel="1">
      <c r="A157" s="1520" t="str">
        <f>IF(SUM(G157:G163)=0,"",MAX(A$15:A156)+1)</f>
        <v/>
      </c>
      <c r="B157" s="1537" t="s">
        <v>2201</v>
      </c>
      <c r="C157" s="1540" t="str">
        <f>$C$31</f>
        <v>НЗ</v>
      </c>
      <c r="D157" s="1541"/>
      <c r="E157" s="1542"/>
      <c r="F157" s="1543" t="str">
        <f>CONCATENATE(D159," х ",D160," х ",D161," х ",D162," х ",D163)</f>
        <v>8256 х  х 1 х 1 х 1.13</v>
      </c>
      <c r="G157" s="1545">
        <f>IF(D160&lt;&gt;0,ROUND((D159*D160*D161*D163*D162),2),0)</f>
        <v>0</v>
      </c>
      <c r="H157" s="1260" t="s">
        <v>1359</v>
      </c>
      <c r="I157" s="1006" t="s">
        <v>1466</v>
      </c>
      <c r="J157" s="1007">
        <v>8256</v>
      </c>
    </row>
    <row r="158" spans="1:22" ht="19.5" hidden="1" customHeight="1" outlineLevel="1">
      <c r="A158" s="1521"/>
      <c r="B158" s="1538"/>
      <c r="C158" s="1532" t="s">
        <v>2202</v>
      </c>
      <c r="D158" s="1533"/>
      <c r="E158" s="1534"/>
      <c r="F158" s="1544"/>
      <c r="G158" s="1546"/>
      <c r="H158" s="1260" t="s">
        <v>1361</v>
      </c>
      <c r="I158" s="1006" t="s">
        <v>1467</v>
      </c>
      <c r="J158" s="1007">
        <v>13428</v>
      </c>
    </row>
    <row r="159" spans="1:22" hidden="1" outlineLevel="1">
      <c r="A159" s="1521"/>
      <c r="B159" s="1538"/>
      <c r="C159" s="1295" t="s">
        <v>1377</v>
      </c>
      <c r="D159" s="1008">
        <v>8256</v>
      </c>
      <c r="E159" s="1296" t="s">
        <v>1364</v>
      </c>
      <c r="F159" s="1544"/>
      <c r="G159" s="1546"/>
      <c r="H159" s="1260" t="s">
        <v>1365</v>
      </c>
      <c r="I159" s="1006" t="s">
        <v>1468</v>
      </c>
      <c r="J159" s="1007">
        <v>21883</v>
      </c>
    </row>
    <row r="160" spans="1:22" hidden="1" outlineLevel="1">
      <c r="A160" s="1521"/>
      <c r="B160" s="1538"/>
      <c r="C160" s="1295" t="s">
        <v>1367</v>
      </c>
      <c r="D160" s="1034"/>
      <c r="E160" s="1296" t="s">
        <v>1469</v>
      </c>
      <c r="F160" s="1544"/>
      <c r="G160" s="1546"/>
    </row>
    <row r="161" spans="1:22" hidden="1" outlineLevel="1">
      <c r="A161" s="1521"/>
      <c r="B161" s="1538"/>
      <c r="C161" s="1295" t="s">
        <v>1386</v>
      </c>
      <c r="D161" s="998">
        <f>IF($O$1="да",$N$1,1)</f>
        <v>1</v>
      </c>
      <c r="E161" s="1296" t="str">
        <f>IF(D161=0.66,$P$1,"-")</f>
        <v>-</v>
      </c>
      <c r="F161" s="1544"/>
      <c r="G161" s="1546"/>
      <c r="H161" s="1308" t="s">
        <v>1470</v>
      </c>
    </row>
    <row r="162" spans="1:22" hidden="1" outlineLevel="1">
      <c r="A162" s="1521"/>
      <c r="B162" s="1538"/>
      <c r="C162" s="1002" t="s">
        <v>1471</v>
      </c>
      <c r="D162" s="998">
        <v>1</v>
      </c>
      <c r="E162" s="998" t="s">
        <v>1472</v>
      </c>
      <c r="F162" s="1544"/>
      <c r="G162" s="1546"/>
      <c r="H162" s="1308"/>
    </row>
    <row r="163" spans="1:22" ht="31.5" hidden="1" outlineLevel="1">
      <c r="A163" s="1522"/>
      <c r="B163" s="1539"/>
      <c r="C163" s="1295" t="s">
        <v>1372</v>
      </c>
      <c r="D163" s="1012">
        <f>$K$1</f>
        <v>1.1299999999999999</v>
      </c>
      <c r="E163" s="1296" t="str">
        <f>$I$1</f>
        <v>Индекс изменения сметной стоимости 1 квартал 2025 года</v>
      </c>
      <c r="F163" s="1544"/>
      <c r="G163" s="1550"/>
      <c r="H163" s="1308"/>
    </row>
    <row r="164" spans="1:22" ht="24" hidden="1" customHeight="1" outlineLevel="1">
      <c r="A164" s="1520" t="str">
        <f>IF(SUM(G164:G170)=0,"",MAX(A$15:A163)+1)</f>
        <v/>
      </c>
      <c r="B164" s="1537" t="s">
        <v>2203</v>
      </c>
      <c r="C164" s="1540" t="str">
        <f>$C$31</f>
        <v>НЗ</v>
      </c>
      <c r="D164" s="1541"/>
      <c r="E164" s="1542"/>
      <c r="F164" s="1567" t="str">
        <f>CONCATENATE("(",D166," + ",D167,"х ",D168,")х ",D169," х ",D170)</f>
        <v>(2643 + 18х )х 1 х 1.13</v>
      </c>
      <c r="G164" s="1545">
        <f>IF(D168&lt;&gt;0,ROUND(((D166+D167*D168)*D169*D170),2),0)</f>
        <v>0</v>
      </c>
      <c r="H164" s="1556" t="s">
        <v>1473</v>
      </c>
      <c r="I164" s="1563"/>
      <c r="J164" s="1563"/>
      <c r="K164" s="1557"/>
      <c r="L164" s="1556" t="s">
        <v>1474</v>
      </c>
      <c r="M164" s="1563"/>
      <c r="N164" s="1563"/>
      <c r="O164" s="1556" t="s">
        <v>1475</v>
      </c>
      <c r="P164" s="1563"/>
      <c r="Q164" s="1557"/>
      <c r="T164" s="1564"/>
      <c r="U164" s="1564"/>
      <c r="V164" s="1564"/>
    </row>
    <row r="165" spans="1:22" ht="24.75" hidden="1" customHeight="1" outlineLevel="1">
      <c r="A165" s="1521"/>
      <c r="B165" s="1538"/>
      <c r="C165" s="1532" t="s">
        <v>2204</v>
      </c>
      <c r="D165" s="1533"/>
      <c r="E165" s="1534"/>
      <c r="F165" s="1568"/>
      <c r="G165" s="1546"/>
      <c r="J165" s="1030" t="s">
        <v>1476</v>
      </c>
      <c r="K165" s="1030" t="s">
        <v>1477</v>
      </c>
      <c r="L165" s="1019"/>
      <c r="M165" s="1030" t="s">
        <v>1476</v>
      </c>
      <c r="N165" s="1030" t="s">
        <v>1477</v>
      </c>
      <c r="O165" s="1019"/>
      <c r="P165" s="1030" t="s">
        <v>1476</v>
      </c>
      <c r="Q165" s="1030" t="s">
        <v>1477</v>
      </c>
      <c r="T165" s="1262"/>
      <c r="U165" s="1262"/>
      <c r="V165" s="1262"/>
    </row>
    <row r="166" spans="1:22" hidden="1" outlineLevel="1">
      <c r="A166" s="1521"/>
      <c r="B166" s="1538"/>
      <c r="C166" s="1295" t="s">
        <v>1476</v>
      </c>
      <c r="D166" s="1008">
        <v>2643</v>
      </c>
      <c r="E166" s="1296" t="s">
        <v>1364</v>
      </c>
      <c r="F166" s="1568"/>
      <c r="G166" s="1546"/>
      <c r="H166" s="1006" t="s">
        <v>1478</v>
      </c>
      <c r="I166" s="1260" t="s">
        <v>1359</v>
      </c>
      <c r="J166" s="1031">
        <v>2643</v>
      </c>
      <c r="K166" s="999">
        <v>18</v>
      </c>
      <c r="L166" s="1260" t="s">
        <v>1378</v>
      </c>
      <c r="M166" s="1031">
        <v>5516</v>
      </c>
      <c r="N166" s="999">
        <v>22</v>
      </c>
      <c r="O166" s="1260" t="s">
        <v>1419</v>
      </c>
      <c r="P166" s="1032">
        <v>8177</v>
      </c>
      <c r="Q166" s="1033">
        <v>24</v>
      </c>
      <c r="T166" s="1297"/>
      <c r="U166" s="1009"/>
      <c r="V166" s="1010"/>
    </row>
    <row r="167" spans="1:22" hidden="1" outlineLevel="1">
      <c r="A167" s="1521"/>
      <c r="B167" s="1538"/>
      <c r="C167" s="1295" t="s">
        <v>1477</v>
      </c>
      <c r="D167" s="1034">
        <v>18</v>
      </c>
      <c r="E167" s="1296" t="s">
        <v>1364</v>
      </c>
      <c r="F167" s="1568"/>
      <c r="G167" s="1546"/>
      <c r="H167" s="1006" t="s">
        <v>1479</v>
      </c>
      <c r="I167" s="1260" t="s">
        <v>1361</v>
      </c>
      <c r="J167" s="1031">
        <v>3916</v>
      </c>
      <c r="K167" s="999">
        <v>15</v>
      </c>
      <c r="L167" s="1260" t="s">
        <v>1381</v>
      </c>
      <c r="M167" s="1031">
        <v>7523</v>
      </c>
      <c r="N167" s="999">
        <v>17</v>
      </c>
      <c r="O167" s="1260" t="s">
        <v>1422</v>
      </c>
      <c r="P167" s="1032">
        <v>10673</v>
      </c>
      <c r="Q167" s="1033">
        <v>18</v>
      </c>
      <c r="T167" s="1297"/>
      <c r="U167" s="1009"/>
      <c r="V167" s="1010"/>
    </row>
    <row r="168" spans="1:22" hidden="1" outlineLevel="1">
      <c r="A168" s="1521"/>
      <c r="B168" s="1538"/>
      <c r="C168" s="1295" t="s">
        <v>1367</v>
      </c>
      <c r="E168" s="998" t="s">
        <v>1480</v>
      </c>
      <c r="F168" s="1568"/>
      <c r="G168" s="1546"/>
      <c r="H168" s="1006" t="s">
        <v>1481</v>
      </c>
      <c r="I168" s="1260" t="s">
        <v>1365</v>
      </c>
      <c r="J168" s="1031">
        <v>5054</v>
      </c>
      <c r="K168" s="999">
        <v>13</v>
      </c>
      <c r="L168" s="1260" t="s">
        <v>1383</v>
      </c>
      <c r="M168" s="1031">
        <v>8751</v>
      </c>
      <c r="N168" s="999">
        <v>15</v>
      </c>
      <c r="O168" s="1260" t="s">
        <v>1426</v>
      </c>
      <c r="P168" s="1032">
        <v>12546</v>
      </c>
      <c r="Q168" s="1033">
        <v>15</v>
      </c>
      <c r="T168" s="1297"/>
      <c r="U168" s="1009"/>
      <c r="V168" s="1010"/>
    </row>
    <row r="169" spans="1:22" ht="30.75" hidden="1" customHeight="1" outlineLevel="1">
      <c r="A169" s="1521"/>
      <c r="B169" s="1538"/>
      <c r="C169" s="1295" t="s">
        <v>1386</v>
      </c>
      <c r="D169" s="998">
        <f>IF($O$1="да",$N$1,1)</f>
        <v>1</v>
      </c>
      <c r="E169" s="1296" t="str">
        <f>IF(D169=0.66,$P$1,"-")</f>
        <v>-</v>
      </c>
      <c r="F169" s="1568"/>
      <c r="G169" s="1546"/>
      <c r="H169" s="1019" t="s">
        <v>1482</v>
      </c>
      <c r="I169" s="1035" t="s">
        <v>1375</v>
      </c>
      <c r="J169" s="1036">
        <v>5947</v>
      </c>
      <c r="K169" s="999">
        <v>12</v>
      </c>
      <c r="L169" s="1260" t="s">
        <v>1384</v>
      </c>
      <c r="M169" s="1036">
        <v>10289</v>
      </c>
      <c r="N169" s="999">
        <v>13</v>
      </c>
      <c r="O169" s="1260" t="s">
        <v>1417</v>
      </c>
      <c r="P169" s="1037">
        <v>14206</v>
      </c>
      <c r="Q169" s="1033">
        <v>13</v>
      </c>
    </row>
    <row r="170" spans="1:22" ht="36.75" hidden="1" customHeight="1" outlineLevel="1">
      <c r="A170" s="1522"/>
      <c r="B170" s="1539"/>
      <c r="C170" s="1295" t="s">
        <v>1372</v>
      </c>
      <c r="D170" s="1012">
        <f>$K$1</f>
        <v>1.1299999999999999</v>
      </c>
      <c r="E170" s="1296" t="str">
        <f>$I$1</f>
        <v>Индекс изменения сметной стоимости 1 квартал 2025 года</v>
      </c>
      <c r="F170" s="1569"/>
      <c r="G170" s="1550"/>
      <c r="H170" s="1019" t="s">
        <v>1483</v>
      </c>
      <c r="I170" s="1260" t="s">
        <v>1376</v>
      </c>
      <c r="J170" s="1036">
        <v>7996</v>
      </c>
      <c r="K170" s="999">
        <v>10</v>
      </c>
      <c r="L170" s="1260" t="s">
        <v>1404</v>
      </c>
      <c r="M170" s="1036">
        <v>13260</v>
      </c>
      <c r="N170" s="999">
        <v>10</v>
      </c>
      <c r="O170" s="1260" t="s">
        <v>1420</v>
      </c>
      <c r="P170" s="1037">
        <v>17177</v>
      </c>
      <c r="Q170" s="1033">
        <v>10</v>
      </c>
    </row>
    <row r="171" spans="1:22" ht="26.25" hidden="1" customHeight="1" outlineLevel="1">
      <c r="A171" s="1520" t="str">
        <f>IF(SUM(G171:G177)=0,"",MAX(A$15:A170)+1)</f>
        <v/>
      </c>
      <c r="B171" s="1537" t="s">
        <v>2205</v>
      </c>
      <c r="C171" s="1540" t="str">
        <f>$C$31</f>
        <v>НЗ</v>
      </c>
      <c r="D171" s="1541"/>
      <c r="E171" s="1542"/>
      <c r="F171" s="1567" t="str">
        <f>CONCATENATE(,D175,"/1000*(",D173," + ",D174,"х 1000)х ",D176," х ",D177)</f>
        <v>/1000*(7996 + 10х 1000)х 1 х 1.13</v>
      </c>
      <c r="G171" s="1545">
        <f>(D175/1000)*(D173+D174*1000)*D176*D177</f>
        <v>0</v>
      </c>
      <c r="H171" s="1554" t="s">
        <v>1473</v>
      </c>
      <c r="I171" s="1554"/>
      <c r="J171" s="1554"/>
      <c r="K171" s="1554"/>
      <c r="L171" s="1556" t="s">
        <v>1474</v>
      </c>
      <c r="M171" s="1563"/>
      <c r="N171" s="1557"/>
      <c r="O171" s="1556" t="s">
        <v>1475</v>
      </c>
      <c r="P171" s="1563"/>
      <c r="Q171" s="1557"/>
      <c r="T171" s="1564"/>
      <c r="U171" s="1564"/>
      <c r="V171" s="1564"/>
    </row>
    <row r="172" spans="1:22" ht="24.75" hidden="1" customHeight="1" outlineLevel="1">
      <c r="A172" s="1521"/>
      <c r="B172" s="1538"/>
      <c r="C172" s="1532" t="s">
        <v>2206</v>
      </c>
      <c r="D172" s="1533"/>
      <c r="E172" s="1534"/>
      <c r="F172" s="1568"/>
      <c r="G172" s="1546"/>
      <c r="H172" s="1019" t="s">
        <v>1483</v>
      </c>
      <c r="I172" s="1038" t="s">
        <v>1376</v>
      </c>
      <c r="J172" s="1036">
        <v>7996</v>
      </c>
      <c r="K172" s="999">
        <v>10</v>
      </c>
      <c r="L172" s="1260" t="s">
        <v>1404</v>
      </c>
      <c r="M172" s="1036">
        <v>13260</v>
      </c>
      <c r="N172" s="999">
        <v>10</v>
      </c>
      <c r="O172" s="1260" t="s">
        <v>1420</v>
      </c>
      <c r="P172" s="999">
        <v>17177</v>
      </c>
      <c r="Q172" s="1033">
        <v>10</v>
      </c>
      <c r="T172" s="1262"/>
      <c r="U172" s="1262"/>
      <c r="V172" s="1262"/>
    </row>
    <row r="173" spans="1:22" hidden="1" outlineLevel="1">
      <c r="A173" s="1521"/>
      <c r="B173" s="1538"/>
      <c r="C173" s="1295" t="s">
        <v>1476</v>
      </c>
      <c r="D173" s="1008">
        <v>7996</v>
      </c>
      <c r="E173" s="1296" t="s">
        <v>1364</v>
      </c>
      <c r="F173" s="1568"/>
      <c r="G173" s="1549"/>
      <c r="T173" s="1297"/>
      <c r="U173" s="1009"/>
      <c r="V173" s="1010"/>
    </row>
    <row r="174" spans="1:22" hidden="1" outlineLevel="1">
      <c r="A174" s="1521"/>
      <c r="B174" s="1538"/>
      <c r="C174" s="1295" t="s">
        <v>1477</v>
      </c>
      <c r="D174" s="1034">
        <v>10</v>
      </c>
      <c r="E174" s="1296" t="s">
        <v>1364</v>
      </c>
      <c r="F174" s="1568"/>
      <c r="G174" s="1549"/>
      <c r="H174" s="1297"/>
      <c r="I174" s="1009"/>
      <c r="J174" s="1039"/>
      <c r="L174" s="1297"/>
      <c r="M174" s="1009"/>
      <c r="N174" s="1039"/>
      <c r="P174" s="1297"/>
      <c r="Q174" s="1009"/>
      <c r="R174" s="1010"/>
      <c r="S174" s="1040"/>
      <c r="T174" s="1297"/>
      <c r="U174" s="1009"/>
      <c r="V174" s="1010"/>
    </row>
    <row r="175" spans="1:22" hidden="1" outlineLevel="1">
      <c r="A175" s="1521"/>
      <c r="B175" s="1538"/>
      <c r="C175" s="1295" t="s">
        <v>1367</v>
      </c>
      <c r="E175" s="998" t="s">
        <v>1480</v>
      </c>
      <c r="F175" s="1568"/>
      <c r="G175" s="1549"/>
      <c r="H175" s="1297"/>
      <c r="I175" s="1009"/>
      <c r="J175" s="1039"/>
      <c r="L175" s="1297"/>
      <c r="M175" s="1009"/>
      <c r="N175" s="1039"/>
      <c r="P175" s="1297"/>
      <c r="Q175" s="1009"/>
      <c r="R175" s="1010"/>
      <c r="S175" s="1040"/>
      <c r="T175" s="1297"/>
      <c r="U175" s="1009"/>
      <c r="V175" s="1010"/>
    </row>
    <row r="176" spans="1:22" ht="30.75" hidden="1" customHeight="1" outlineLevel="1">
      <c r="A176" s="1521"/>
      <c r="B176" s="1538"/>
      <c r="C176" s="1295" t="s">
        <v>1386</v>
      </c>
      <c r="D176" s="998">
        <f>IF($O$1="да",$N$1,1)</f>
        <v>1</v>
      </c>
      <c r="E176" s="1296" t="str">
        <f>IF(D176=0.66,$P$1,"-")</f>
        <v>-</v>
      </c>
      <c r="F176" s="1568"/>
      <c r="G176" s="1549"/>
      <c r="H176" s="1309"/>
      <c r="J176" s="1041"/>
      <c r="L176" s="1297"/>
      <c r="N176" s="1041"/>
      <c r="P176" s="1297"/>
      <c r="S176" s="1040"/>
    </row>
    <row r="177" spans="1:12" ht="63" hidden="1" customHeight="1" outlineLevel="1">
      <c r="A177" s="1522"/>
      <c r="B177" s="1539"/>
      <c r="C177" s="1295" t="s">
        <v>1372</v>
      </c>
      <c r="D177" s="1012">
        <f>$K$1</f>
        <v>1.1299999999999999</v>
      </c>
      <c r="E177" s="1296" t="str">
        <f>$I$1</f>
        <v>Индекс изменения сметной стоимости 1 квартал 2025 года</v>
      </c>
      <c r="F177" s="1569"/>
      <c r="G177" s="1550"/>
    </row>
    <row r="178" spans="1:12" ht="25.5" hidden="1" customHeight="1" outlineLevel="1">
      <c r="A178" s="1520" t="str">
        <f>IF(SUM(G178:G184)=0,"",MAX(A$15:A177)+1)</f>
        <v/>
      </c>
      <c r="B178" s="1520" t="s">
        <v>2207</v>
      </c>
      <c r="C178" s="1540" t="str">
        <f>$C$31</f>
        <v>НЗ</v>
      </c>
      <c r="D178" s="1541"/>
      <c r="E178" s="1542"/>
      <c r="F178" s="1543" t="str">
        <f>CONCATENATE(D180," х ",D181," х ",D182," х ",D183)</f>
        <v>17194 х  х 1 х 1.13</v>
      </c>
      <c r="G178" s="1545">
        <f>IF(D181&lt;&gt;0,ROUND((D180*D181*D182*D183),2),0)</f>
        <v>0</v>
      </c>
      <c r="H178" s="1260" t="s">
        <v>1359</v>
      </c>
      <c r="I178" s="1006" t="s">
        <v>1449</v>
      </c>
      <c r="J178" s="1007">
        <v>17194</v>
      </c>
    </row>
    <row r="179" spans="1:12" ht="24.75" hidden="1" customHeight="1" outlineLevel="1">
      <c r="A179" s="1521"/>
      <c r="B179" s="1521"/>
      <c r="C179" s="1532" t="s">
        <v>2208</v>
      </c>
      <c r="D179" s="1533"/>
      <c r="E179" s="1534"/>
      <c r="F179" s="1544"/>
      <c r="G179" s="1546"/>
      <c r="H179" s="1260" t="s">
        <v>1361</v>
      </c>
      <c r="I179" s="1006" t="s">
        <v>1484</v>
      </c>
      <c r="J179" s="1007">
        <v>22637</v>
      </c>
    </row>
    <row r="180" spans="1:12" hidden="1" outlineLevel="1">
      <c r="A180" s="1521"/>
      <c r="B180" s="1521"/>
      <c r="C180" s="1295" t="s">
        <v>1377</v>
      </c>
      <c r="D180" s="1008">
        <v>17194</v>
      </c>
      <c r="E180" s="1296" t="s">
        <v>1364</v>
      </c>
      <c r="F180" s="1544"/>
      <c r="G180" s="1546"/>
      <c r="H180" s="1260" t="s">
        <v>1365</v>
      </c>
      <c r="I180" s="1006" t="s">
        <v>1485</v>
      </c>
      <c r="J180" s="1007">
        <v>30240</v>
      </c>
    </row>
    <row r="181" spans="1:12" hidden="1" outlineLevel="1">
      <c r="A181" s="1521"/>
      <c r="B181" s="1521"/>
      <c r="C181" s="1295" t="s">
        <v>1367</v>
      </c>
      <c r="D181" s="1034"/>
      <c r="E181" s="1296" t="s">
        <v>1486</v>
      </c>
      <c r="F181" s="1544"/>
      <c r="G181" s="1546"/>
    </row>
    <row r="182" spans="1:12" hidden="1" outlineLevel="1">
      <c r="A182" s="1521"/>
      <c r="B182" s="1521"/>
      <c r="C182" s="1295" t="s">
        <v>1386</v>
      </c>
      <c r="D182" s="998">
        <f>IF($O$1="да",$N$1,1)</f>
        <v>1</v>
      </c>
      <c r="E182" s="1296" t="str">
        <f>IF(D182=0.66,$P$1,"-")</f>
        <v>-</v>
      </c>
      <c r="F182" s="1544"/>
      <c r="G182" s="1546"/>
      <c r="H182" s="1308"/>
    </row>
    <row r="183" spans="1:12" ht="31.5" hidden="1" outlineLevel="1">
      <c r="A183" s="1521"/>
      <c r="B183" s="1521"/>
      <c r="C183" s="1295" t="s">
        <v>1372</v>
      </c>
      <c r="D183" s="1012">
        <f>$K$1</f>
        <v>1.1299999999999999</v>
      </c>
      <c r="E183" s="1296" t="str">
        <f>$I$1</f>
        <v>Индекс изменения сметной стоимости 1 квартал 2025 года</v>
      </c>
      <c r="F183" s="1544"/>
      <c r="G183" s="1546"/>
      <c r="H183" s="1308"/>
    </row>
    <row r="184" spans="1:12" hidden="1" outlineLevel="1">
      <c r="A184" s="1522"/>
      <c r="B184" s="1522"/>
      <c r="C184" s="1295"/>
      <c r="D184" s="1012"/>
      <c r="E184" s="1296"/>
      <c r="F184" s="1547"/>
      <c r="G184" s="1550"/>
      <c r="H184" s="1308"/>
    </row>
    <row r="185" spans="1:12" ht="15.75" hidden="1" customHeight="1" outlineLevel="1">
      <c r="A185" s="1520" t="str">
        <f>IF(SUM(G185)=0,"",MAX(A$15:A184)+1)</f>
        <v/>
      </c>
      <c r="B185" s="1537" t="s">
        <v>1487</v>
      </c>
      <c r="C185" s="1540" t="str">
        <f>$C$31</f>
        <v>НЗ</v>
      </c>
      <c r="D185" s="1541"/>
      <c r="E185" s="1542"/>
      <c r="F185" s="1543" t="str">
        <f>CONCATENATE(D187," х ",D188,"%х",D189)</f>
        <v>1955557.44 х 0%х1.13</v>
      </c>
      <c r="G185" s="1545">
        <f>ROUND((D187*D188*D189/100),2)</f>
        <v>0</v>
      </c>
      <c r="H185" s="1549" t="s">
        <v>254</v>
      </c>
      <c r="I185" s="1570"/>
      <c r="J185" s="1570"/>
      <c r="K185" s="1570"/>
      <c r="L185" s="1570"/>
    </row>
    <row r="186" spans="1:12" ht="15.75" hidden="1" customHeight="1" outlineLevel="1">
      <c r="A186" s="1521"/>
      <c r="B186" s="1538"/>
      <c r="C186" s="1532">
        <f>VLOOKUP(H185,'[16]накрутки новая геодезия'!$A$69:$D$77,4,FALSE)</f>
        <v>0</v>
      </c>
      <c r="D186" s="1533"/>
      <c r="E186" s="1534"/>
      <c r="F186" s="1544"/>
      <c r="G186" s="1546"/>
      <c r="H186" s="1297"/>
      <c r="I186" s="1297"/>
      <c r="J186" s="1297"/>
      <c r="K186" s="1297"/>
      <c r="L186" s="1297"/>
    </row>
    <row r="187" spans="1:12" ht="15.75" hidden="1" customHeight="1" outlineLevel="1">
      <c r="A187" s="1521"/>
      <c r="B187" s="1538"/>
      <c r="C187" s="1295" t="s">
        <v>1488</v>
      </c>
      <c r="D187" s="1042">
        <f>SUM(G15:G184)/D183</f>
        <v>1955557.44</v>
      </c>
      <c r="E187" s="1296" t="s">
        <v>1489</v>
      </c>
      <c r="F187" s="1544"/>
      <c r="G187" s="1546"/>
      <c r="H187" s="1297"/>
    </row>
    <row r="188" spans="1:12" ht="15.75" hidden="1" customHeight="1" outlineLevel="1">
      <c r="A188" s="1521"/>
      <c r="B188" s="1538"/>
      <c r="C188" s="1295" t="s">
        <v>1490</v>
      </c>
      <c r="D188" s="1042">
        <f>VLOOKUP(H185,'[16]накрутки новая геодезия'!$A$69:$D$77,3,FALSE)</f>
        <v>0</v>
      </c>
      <c r="E188" s="1296" t="s">
        <v>551</v>
      </c>
      <c r="F188" s="1544"/>
      <c r="G188" s="1546"/>
      <c r="H188" s="1297"/>
    </row>
    <row r="189" spans="1:12" ht="31.5" hidden="1" outlineLevel="1">
      <c r="A189" s="1521"/>
      <c r="B189" s="1538"/>
      <c r="C189" s="1295" t="s">
        <v>1372</v>
      </c>
      <c r="D189" s="1012">
        <f>$K$1</f>
        <v>1.1299999999999999</v>
      </c>
      <c r="E189" s="1296" t="str">
        <f>$I$1</f>
        <v>Индекс изменения сметной стоимости 1 квартал 2025 года</v>
      </c>
      <c r="F189" s="1544"/>
      <c r="G189" s="1546"/>
      <c r="H189" s="1297"/>
    </row>
    <row r="190" spans="1:12" hidden="1" outlineLevel="1">
      <c r="A190" s="1522"/>
      <c r="B190" s="1539"/>
      <c r="C190" s="1043"/>
      <c r="D190" s="1043"/>
      <c r="E190" s="1043"/>
      <c r="F190" s="1547"/>
      <c r="G190" s="1550"/>
      <c r="H190" s="1297"/>
    </row>
    <row r="191" spans="1:12" hidden="1" outlineLevel="1">
      <c r="A191" s="1520" t="str">
        <f>IF(SUM(G191)=0,"",MAX(A$15:A190)+1)</f>
        <v/>
      </c>
      <c r="B191" s="1537" t="s">
        <v>1491</v>
      </c>
      <c r="C191" s="1540" t="s">
        <v>1374</v>
      </c>
      <c r="D191" s="1541"/>
      <c r="E191" s="1542"/>
      <c r="F191" s="1543" t="str">
        <f>CONCATENATE("(",D193," + ",D194,")х",D195,"%х",D196)</f>
        <v>(1955557.44 + 0)х%х1.13</v>
      </c>
      <c r="G191" s="1545">
        <f>ROUND(((D193+D194)*D195/100*D196),2)</f>
        <v>0</v>
      </c>
      <c r="H191" s="1297"/>
    </row>
    <row r="192" spans="1:12" hidden="1" outlineLevel="1">
      <c r="A192" s="1521"/>
      <c r="B192" s="1538"/>
      <c r="C192" s="1255" t="s">
        <v>1492</v>
      </c>
      <c r="D192" s="1261"/>
      <c r="E192" s="1044"/>
      <c r="F192" s="1544"/>
      <c r="G192" s="1546"/>
      <c r="H192" s="1297"/>
    </row>
    <row r="193" spans="1:13" s="1027" customFormat="1" hidden="1" outlineLevel="1">
      <c r="A193" s="1521"/>
      <c r="B193" s="1538"/>
      <c r="C193" s="1295" t="s">
        <v>1488</v>
      </c>
      <c r="D193" s="1042">
        <f>IF($O$1="да",((G15+G23+G31+G39+G47+G55+G63+G71+G79+G87+G94+G102+G110+G136+G143+G150+G157+G164+G171+G178)/$N$1+G118/N2+G127/N3)/D196,SUM(G20:G184)/D196)</f>
        <v>1955557.44</v>
      </c>
      <c r="E193" s="1296" t="s">
        <v>1489</v>
      </c>
      <c r="F193" s="1544"/>
      <c r="G193" s="1546"/>
      <c r="H193" s="1297"/>
    </row>
    <row r="194" spans="1:13" hidden="1" outlineLevel="1">
      <c r="A194" s="1521"/>
      <c r="B194" s="1538"/>
      <c r="C194" s="1295" t="s">
        <v>1493</v>
      </c>
      <c r="D194" s="1012">
        <f>G185</f>
        <v>0</v>
      </c>
      <c r="E194" s="1296" t="s">
        <v>1364</v>
      </c>
      <c r="F194" s="1544"/>
      <c r="G194" s="1546"/>
      <c r="H194" s="1297"/>
    </row>
    <row r="195" spans="1:13" ht="27.75" hidden="1" customHeight="1" outlineLevel="1">
      <c r="A195" s="1521"/>
      <c r="B195" s="1538"/>
      <c r="C195" s="1295" t="s">
        <v>1494</v>
      </c>
      <c r="D195" s="1121"/>
      <c r="E195" s="1296" t="s">
        <v>551</v>
      </c>
      <c r="F195" s="1544"/>
      <c r="G195" s="1546"/>
      <c r="H195" s="1297"/>
      <c r="I195" s="1011"/>
    </row>
    <row r="196" spans="1:13" ht="42.75" hidden="1" customHeight="1" outlineLevel="1">
      <c r="A196" s="1522"/>
      <c r="B196" s="1539"/>
      <c r="C196" s="1295" t="s">
        <v>1372</v>
      </c>
      <c r="D196" s="1012">
        <f>$K$1</f>
        <v>1.1299999999999999</v>
      </c>
      <c r="E196" s="1296" t="str">
        <f>$I$1</f>
        <v>Индекс изменения сметной стоимости 1 квартал 2025 года</v>
      </c>
      <c r="F196" s="1547"/>
      <c r="G196" s="1550"/>
      <c r="H196" s="1297"/>
    </row>
    <row r="197" spans="1:13" hidden="1" outlineLevel="1">
      <c r="A197" s="1520" t="str">
        <f>IF(SUM(G197)=0,"",MAX(A$15:A196)+1)</f>
        <v/>
      </c>
      <c r="B197" s="1537" t="s">
        <v>1495</v>
      </c>
      <c r="C197" s="1540" t="s">
        <v>1374</v>
      </c>
      <c r="D197" s="1541"/>
      <c r="E197" s="1542"/>
      <c r="F197" s="1543" t="str">
        <f>CONCATENATE("(",D199," + ",D200,")х",D201,"%х",D202)</f>
        <v>(1955557.44 + 0)х%х1.13</v>
      </c>
      <c r="G197" s="1545">
        <f>ROUND(((D199+D200)*D201/100*D202),2)</f>
        <v>0</v>
      </c>
      <c r="H197" s="1310" t="s">
        <v>1496</v>
      </c>
      <c r="I197" s="1045">
        <v>0.6</v>
      </c>
    </row>
    <row r="198" spans="1:13" ht="31.5" hidden="1" customHeight="1" outlineLevel="1">
      <c r="A198" s="1521"/>
      <c r="B198" s="1538"/>
      <c r="C198" s="1532" t="s">
        <v>2209</v>
      </c>
      <c r="D198" s="1533"/>
      <c r="E198" s="1534"/>
      <c r="F198" s="1544"/>
      <c r="G198" s="1546"/>
      <c r="H198" s="1310" t="s">
        <v>1497</v>
      </c>
      <c r="I198" s="1045">
        <v>0.25</v>
      </c>
    </row>
    <row r="199" spans="1:13" s="1027" customFormat="1" hidden="1" outlineLevel="1">
      <c r="A199" s="1521"/>
      <c r="B199" s="1538"/>
      <c r="C199" s="1295" t="s">
        <v>1488</v>
      </c>
      <c r="D199" s="1042">
        <f>D187</f>
        <v>1955557.44</v>
      </c>
      <c r="E199" s="1296" t="s">
        <v>1489</v>
      </c>
      <c r="F199" s="1544"/>
      <c r="G199" s="1546"/>
    </row>
    <row r="200" spans="1:13" hidden="1" outlineLevel="1">
      <c r="A200" s="1521"/>
      <c r="B200" s="1538"/>
      <c r="C200" s="1295" t="s">
        <v>1493</v>
      </c>
      <c r="D200" s="1012">
        <f>G185</f>
        <v>0</v>
      </c>
      <c r="E200" s="1296" t="s">
        <v>1364</v>
      </c>
      <c r="F200" s="1544"/>
      <c r="G200" s="1546"/>
      <c r="H200" s="1297"/>
    </row>
    <row r="201" spans="1:13" ht="27.75" hidden="1" customHeight="1" outlineLevel="1">
      <c r="A201" s="1521"/>
      <c r="B201" s="1538"/>
      <c r="C201" s="1295" t="s">
        <v>1498</v>
      </c>
      <c r="D201" s="1012"/>
      <c r="E201" s="1296" t="s">
        <v>551</v>
      </c>
      <c r="F201" s="1544"/>
      <c r="G201" s="1546"/>
      <c r="H201" s="1297"/>
      <c r="I201" s="1011"/>
    </row>
    <row r="202" spans="1:13" ht="31.5" hidden="1" outlineLevel="1">
      <c r="A202" s="1522"/>
      <c r="B202" s="1539"/>
      <c r="C202" s="1295" t="s">
        <v>1372</v>
      </c>
      <c r="D202" s="1012">
        <f>$K$1</f>
        <v>1.1299999999999999</v>
      </c>
      <c r="E202" s="1296" t="str">
        <f>$I$1</f>
        <v>Индекс изменения сметной стоимости 1 квартал 2025 года</v>
      </c>
      <c r="F202" s="1547"/>
      <c r="G202" s="1550"/>
      <c r="H202" s="1297"/>
    </row>
    <row r="203" spans="1:13" ht="31.5" customHeight="1" collapsed="1">
      <c r="A203" s="1520">
        <f>IF(SUM(G203)=0,"",MAX(A$15:A202)+1)</f>
        <v>9</v>
      </c>
      <c r="B203" s="1537" t="s">
        <v>1499</v>
      </c>
      <c r="C203" s="1540" t="s">
        <v>1374</v>
      </c>
      <c r="D203" s="1541"/>
      <c r="E203" s="1542"/>
      <c r="F203" s="1543" t="str">
        <f>CONCATENATE(D207," х ",D210,"%х",D211)</f>
        <v>1955557.44 х 7.3789%х1.13</v>
      </c>
      <c r="G203" s="1545">
        <f>D207*D210*D211/100</f>
        <v>163057.45000000001</v>
      </c>
      <c r="H203" s="1535" t="s">
        <v>1500</v>
      </c>
      <c r="I203" s="1536"/>
      <c r="J203" s="1536"/>
      <c r="K203" s="1536"/>
      <c r="M203" s="1311"/>
    </row>
    <row r="204" spans="1:13" ht="31.5" customHeight="1">
      <c r="A204" s="1521"/>
      <c r="B204" s="1538"/>
      <c r="C204" s="1532" t="str">
        <f>VLOOKUP(H203,'[16]накрутки новая геодезия'!$A$2:$D$33,3,FALSE)</f>
        <v>Таблица 3 пункт 1</v>
      </c>
      <c r="D204" s="1533"/>
      <c r="E204" s="1534"/>
      <c r="F204" s="1544"/>
      <c r="G204" s="1546"/>
      <c r="H204" s="1535" t="s">
        <v>1501</v>
      </c>
      <c r="I204" s="1536"/>
      <c r="J204" s="1536"/>
      <c r="K204" s="1536"/>
      <c r="M204" s="1311"/>
    </row>
    <row r="205" spans="1:13" ht="24.75" customHeight="1">
      <c r="A205" s="1521"/>
      <c r="B205" s="1538"/>
      <c r="C205" s="1295" t="s">
        <v>1502</v>
      </c>
      <c r="D205" s="1002">
        <f>VLOOKUP(H203,'[16]накрутки новая геодезия'!$A$2:$D$33,4,FALSE)</f>
        <v>1000000</v>
      </c>
      <c r="E205" s="1312" t="s">
        <v>1489</v>
      </c>
      <c r="F205" s="1544"/>
      <c r="G205" s="1546"/>
      <c r="H205" s="1301"/>
      <c r="I205" s="1302"/>
      <c r="J205" s="1302"/>
      <c r="K205" s="1302"/>
      <c r="M205" s="1048"/>
    </row>
    <row r="206" spans="1:13" ht="19.5" customHeight="1">
      <c r="A206" s="1521"/>
      <c r="B206" s="1538"/>
      <c r="C206" s="1295" t="s">
        <v>1503</v>
      </c>
      <c r="D206" s="1046">
        <f>VLOOKUP(H204,'[16]накрутки новая геодезия'!$A$2:$D$33,4,FALSE)</f>
        <v>3000000</v>
      </c>
      <c r="E206" s="1312" t="s">
        <v>1489</v>
      </c>
      <c r="F206" s="1544"/>
      <c r="G206" s="1546"/>
      <c r="H206" s="1301"/>
      <c r="I206" s="1302"/>
      <c r="J206" s="1302"/>
      <c r="K206" s="1302"/>
      <c r="M206" s="1048"/>
    </row>
    <row r="207" spans="1:13" ht="18.75">
      <c r="A207" s="1521"/>
      <c r="B207" s="1538"/>
      <c r="C207" s="1295" t="s">
        <v>1504</v>
      </c>
      <c r="D207" s="1042">
        <f>D199</f>
        <v>1955557.44</v>
      </c>
      <c r="E207" s="1296" t="s">
        <v>1489</v>
      </c>
      <c r="F207" s="1544"/>
      <c r="G207" s="1546"/>
      <c r="H207" s="1535"/>
      <c r="I207" s="1536"/>
      <c r="J207" s="1536"/>
      <c r="K207" s="1536"/>
      <c r="M207" s="1048"/>
    </row>
    <row r="208" spans="1:13" ht="18.75">
      <c r="A208" s="1521"/>
      <c r="B208" s="1538"/>
      <c r="C208" s="1295" t="s">
        <v>1505</v>
      </c>
      <c r="D208" s="1042">
        <f>VLOOKUP(H203,'[16]накрутки новая геодезия'!$A$2:$C$33,2,FALSE)</f>
        <v>8</v>
      </c>
      <c r="E208" s="1296" t="s">
        <v>551</v>
      </c>
      <c r="F208" s="1544"/>
      <c r="G208" s="1546"/>
      <c r="H208" s="1302"/>
      <c r="I208" s="1302"/>
      <c r="J208" s="1302"/>
      <c r="K208" s="1302"/>
      <c r="M208" s="1048"/>
    </row>
    <row r="209" spans="1:13" ht="18.75">
      <c r="A209" s="1521"/>
      <c r="B209" s="1538"/>
      <c r="C209" s="1295" t="s">
        <v>1506</v>
      </c>
      <c r="D209" s="1042">
        <f>VLOOKUP(H204,'[16]накрутки новая геодезия'!$A$2:$C$33,2,FALSE)</f>
        <v>6.7</v>
      </c>
      <c r="E209" s="1296" t="s">
        <v>551</v>
      </c>
      <c r="F209" s="1544"/>
      <c r="G209" s="1546"/>
      <c r="H209" s="1302"/>
      <c r="I209" s="1302"/>
      <c r="J209" s="1302"/>
      <c r="K209" s="1302"/>
      <c r="M209" s="1048"/>
    </row>
    <row r="210" spans="1:13">
      <c r="A210" s="1521"/>
      <c r="B210" s="1538"/>
      <c r="C210" s="1295" t="s">
        <v>1507</v>
      </c>
      <c r="D210" s="1047">
        <f>ROUND(((((D207-D205)/(D206-D205))*(D209-D208))+D208),4)</f>
        <v>7.3788999999999998</v>
      </c>
      <c r="E210" s="1296" t="s">
        <v>551</v>
      </c>
      <c r="F210" s="1544"/>
      <c r="G210" s="1546"/>
      <c r="H210" s="1297"/>
    </row>
    <row r="211" spans="1:13" ht="31.5">
      <c r="A211" s="1522"/>
      <c r="B211" s="1539"/>
      <c r="C211" s="1295" t="s">
        <v>1372</v>
      </c>
      <c r="D211" s="1012">
        <f>$K$1</f>
        <v>1.1299999999999999</v>
      </c>
      <c r="E211" s="1296" t="str">
        <f>$I$1</f>
        <v>Индекс изменения сметной стоимости 1 квартал 2025 года</v>
      </c>
      <c r="F211" s="1547"/>
      <c r="G211" s="1550"/>
      <c r="H211" s="1297"/>
      <c r="I211" s="1011"/>
    </row>
    <row r="212" spans="1:13" ht="31.5" hidden="1" customHeight="1" outlineLevel="1">
      <c r="A212" s="1520" t="str">
        <f>IF(SUM(G212)=0,"",MAX(A$15:A211)+1)</f>
        <v/>
      </c>
      <c r="B212" s="1537" t="s">
        <v>1499</v>
      </c>
      <c r="C212" s="1540" t="s">
        <v>1374</v>
      </c>
      <c r="D212" s="1541"/>
      <c r="E212" s="1542"/>
      <c r="F212" s="1543" t="e">
        <f>CONCATENATE(D216," х ",D219,"%х",D220)</f>
        <v>#DIV/0!</v>
      </c>
      <c r="G212" s="1545"/>
      <c r="H212" s="1535" t="s">
        <v>1508</v>
      </c>
      <c r="I212" s="1536"/>
      <c r="J212" s="1536"/>
      <c r="K212" s="1536"/>
      <c r="M212" s="1311"/>
    </row>
    <row r="213" spans="1:13" ht="31.5" hidden="1" customHeight="1" outlineLevel="1">
      <c r="A213" s="1521"/>
      <c r="B213" s="1538"/>
      <c r="C213" s="1532" t="str">
        <f>VLOOKUP(H212,'[16]накрутки новая геодезия'!$L$2:$O$33,3,FALSE)</f>
        <v>Таблица 3.1</v>
      </c>
      <c r="D213" s="1533"/>
      <c r="E213" s="1534"/>
      <c r="F213" s="1544"/>
      <c r="G213" s="1546"/>
      <c r="H213" s="1535" t="s">
        <v>1508</v>
      </c>
      <c r="I213" s="1536"/>
      <c r="J213" s="1536"/>
      <c r="K213" s="1536"/>
      <c r="M213" s="1311"/>
    </row>
    <row r="214" spans="1:13" ht="24.75" hidden="1" customHeight="1" outlineLevel="1">
      <c r="A214" s="1521"/>
      <c r="B214" s="1538"/>
      <c r="C214" s="1295" t="s">
        <v>1502</v>
      </c>
      <c r="D214" s="1002">
        <f>VLOOKUP(H212,'[16]накрутки новая геодезия'!$L$2:$O$33,4,FALSE)</f>
        <v>0</v>
      </c>
      <c r="E214" s="1312" t="s">
        <v>1489</v>
      </c>
      <c r="F214" s="1544"/>
      <c r="G214" s="1546"/>
      <c r="H214" s="1301"/>
      <c r="I214" s="1302"/>
      <c r="J214" s="1302"/>
      <c r="K214" s="1302"/>
      <c r="M214" s="1048"/>
    </row>
    <row r="215" spans="1:13" ht="19.5" hidden="1" customHeight="1" outlineLevel="1">
      <c r="A215" s="1521"/>
      <c r="B215" s="1538"/>
      <c r="C215" s="1295" t="s">
        <v>1503</v>
      </c>
      <c r="D215" s="1046">
        <f>VLOOKUP(H213,'[16]накрутки новая геодезия'!$L$2:$O$33,4,FALSE)</f>
        <v>0</v>
      </c>
      <c r="E215" s="1312" t="s">
        <v>1489</v>
      </c>
      <c r="F215" s="1544"/>
      <c r="G215" s="1546"/>
      <c r="H215" s="1301"/>
      <c r="I215" s="1302"/>
      <c r="J215" s="1302"/>
      <c r="K215" s="1302"/>
      <c r="M215" s="1048"/>
    </row>
    <row r="216" spans="1:13" ht="18.75" hidden="1" outlineLevel="1">
      <c r="A216" s="1521"/>
      <c r="B216" s="1538"/>
      <c r="C216" s="1295" t="s">
        <v>1504</v>
      </c>
      <c r="D216" s="1042">
        <f>D207</f>
        <v>1955557.44</v>
      </c>
      <c r="E216" s="1296" t="s">
        <v>1489</v>
      </c>
      <c r="F216" s="1544"/>
      <c r="G216" s="1546"/>
      <c r="H216" s="1535"/>
      <c r="I216" s="1536"/>
      <c r="J216" s="1536"/>
      <c r="K216" s="1536"/>
      <c r="M216" s="1048"/>
    </row>
    <row r="217" spans="1:13" ht="18.75" hidden="1" outlineLevel="1">
      <c r="A217" s="1521"/>
      <c r="B217" s="1538"/>
      <c r="C217" s="1295" t="s">
        <v>1505</v>
      </c>
      <c r="D217" s="1042">
        <f>VLOOKUP(H212,'[16]накрутки новая геодезия'!$L$2:$N$33,2,FALSE)</f>
        <v>0</v>
      </c>
      <c r="E217" s="1296" t="s">
        <v>551</v>
      </c>
      <c r="F217" s="1544"/>
      <c r="G217" s="1546"/>
      <c r="H217" s="1302"/>
      <c r="I217" s="1302"/>
      <c r="J217" s="1302"/>
      <c r="K217" s="1302"/>
      <c r="M217" s="1048"/>
    </row>
    <row r="218" spans="1:13" ht="18.75" hidden="1" outlineLevel="1">
      <c r="A218" s="1521"/>
      <c r="B218" s="1538"/>
      <c r="C218" s="1295" t="s">
        <v>1506</v>
      </c>
      <c r="D218" s="1042">
        <f>VLOOKUP(H213,'[16]накрутки новая геодезия'!$L$2:$N$33,2,FALSE)</f>
        <v>0</v>
      </c>
      <c r="E218" s="1296" t="s">
        <v>551</v>
      </c>
      <c r="F218" s="1544"/>
      <c r="G218" s="1546"/>
      <c r="H218" s="1302"/>
      <c r="I218" s="1302"/>
      <c r="J218" s="1302"/>
      <c r="K218" s="1302"/>
      <c r="M218" s="1048"/>
    </row>
    <row r="219" spans="1:13" hidden="1" outlineLevel="1">
      <c r="A219" s="1521"/>
      <c r="B219" s="1538"/>
      <c r="C219" s="1295" t="s">
        <v>1507</v>
      </c>
      <c r="D219" s="1287" t="e">
        <f>ROUND(((((D216-D214)/(D215-D214))*(D218-D217))+D217),4)</f>
        <v>#DIV/0!</v>
      </c>
      <c r="E219" s="1296" t="s">
        <v>551</v>
      </c>
      <c r="F219" s="1544"/>
      <c r="G219" s="1546"/>
      <c r="H219" s="1297"/>
    </row>
    <row r="220" spans="1:13" ht="31.5" hidden="1" outlineLevel="1">
      <c r="A220" s="1522"/>
      <c r="B220" s="1539"/>
      <c r="C220" s="1295" t="s">
        <v>1372</v>
      </c>
      <c r="D220" s="1012">
        <f>$K$1</f>
        <v>1.1299999999999999</v>
      </c>
      <c r="E220" s="1296" t="str">
        <f>$I$1</f>
        <v>Индекс изменения сметной стоимости 1 квартал 2025 года</v>
      </c>
      <c r="F220" s="1547"/>
      <c r="G220" s="1550"/>
      <c r="H220" s="1297"/>
      <c r="I220" s="1011"/>
    </row>
    <row r="221" spans="1:13" ht="25.5" customHeight="1" collapsed="1">
      <c r="A221" s="1520">
        <f>IF(SUM(G221)=0,"",MAX(A$15:A220)+1)</f>
        <v>10</v>
      </c>
      <c r="B221" s="1537" t="s">
        <v>1509</v>
      </c>
      <c r="C221" s="1540" t="s">
        <v>1374</v>
      </c>
      <c r="D221" s="1541"/>
      <c r="E221" s="1542"/>
      <c r="F221" s="1543" t="str">
        <f>CONCATENATE(D225," х ",D228,"%х",D229," х ",D230,"")</f>
        <v xml:space="preserve">1955557.44 х 5.0722%х1.13 х </v>
      </c>
      <c r="G221" s="1545">
        <f>ROUND((D225*D229*D228/100*IF(D230&lt;&gt;0,D230,1)),2)</f>
        <v>112084.46</v>
      </c>
      <c r="H221" s="1571" t="s">
        <v>1500</v>
      </c>
      <c r="I221" s="1572"/>
      <c r="J221" s="1572"/>
      <c r="K221" s="1572"/>
      <c r="M221" s="1311"/>
    </row>
    <row r="222" spans="1:13" ht="25.5" customHeight="1">
      <c r="A222" s="1521"/>
      <c r="B222" s="1538"/>
      <c r="C222" s="1532" t="str">
        <f>VLOOKUP(H221,'[16]накрутки новая геодезия'!$G$2:$J$33,3,FALSE)</f>
        <v>Таблица 4 пункт 1</v>
      </c>
      <c r="D222" s="1533"/>
      <c r="E222" s="1534"/>
      <c r="F222" s="1544"/>
      <c r="G222" s="1546"/>
      <c r="H222" s="1571" t="s">
        <v>1501</v>
      </c>
      <c r="I222" s="1572"/>
      <c r="J222" s="1572"/>
      <c r="K222" s="1572"/>
      <c r="M222" s="1311"/>
    </row>
    <row r="223" spans="1:13" ht="31.5" customHeight="1">
      <c r="A223" s="1521"/>
      <c r="B223" s="1538"/>
      <c r="C223" s="1295" t="s">
        <v>1502</v>
      </c>
      <c r="D223" s="1261">
        <f>VLOOKUP(H221,'[16]накрутки новая геодезия'!$G$2:$J$33,4,FALSE)</f>
        <v>1000000</v>
      </c>
      <c r="E223" s="1296" t="s">
        <v>1489</v>
      </c>
      <c r="F223" s="1544"/>
      <c r="G223" s="1546"/>
      <c r="H223" s="1314"/>
      <c r="I223" s="1314"/>
      <c r="J223" s="1314"/>
      <c r="K223" s="1314"/>
      <c r="M223" s="1048"/>
    </row>
    <row r="224" spans="1:13" ht="31.5" customHeight="1">
      <c r="A224" s="1521"/>
      <c r="B224" s="1538"/>
      <c r="C224" s="1295" t="s">
        <v>1503</v>
      </c>
      <c r="D224" s="1261">
        <f>VLOOKUP(H222,'[16]накрутки новая геодезия'!$G$2:$J$33,4,FALSE)</f>
        <v>3000000</v>
      </c>
      <c r="E224" s="1296" t="s">
        <v>1489</v>
      </c>
      <c r="F224" s="1544"/>
      <c r="G224" s="1546"/>
      <c r="H224" s="1313"/>
      <c r="I224" s="1314"/>
      <c r="J224" s="1314"/>
      <c r="K224" s="1314"/>
      <c r="M224" s="1048"/>
    </row>
    <row r="225" spans="1:13" ht="18.75">
      <c r="A225" s="1521"/>
      <c r="B225" s="1538"/>
      <c r="C225" s="1295" t="s">
        <v>1504</v>
      </c>
      <c r="D225" s="1042">
        <f>D207</f>
        <v>1955557.44</v>
      </c>
      <c r="E225" s="1296" t="s">
        <v>1489</v>
      </c>
      <c r="F225" s="1544"/>
      <c r="G225" s="1546"/>
    </row>
    <row r="226" spans="1:13" ht="18.75">
      <c r="A226" s="1521"/>
      <c r="B226" s="1538"/>
      <c r="C226" s="1295" t="s">
        <v>1510</v>
      </c>
      <c r="D226" s="1042">
        <f>VLOOKUP(H221,'[16]накрутки новая геодезия'!$G$2:$J$33,2,FALSE)</f>
        <v>7.7</v>
      </c>
      <c r="E226" s="1315" t="s">
        <v>551</v>
      </c>
      <c r="F226" s="1544"/>
      <c r="G226" s="1546"/>
    </row>
    <row r="227" spans="1:13" ht="18.75">
      <c r="A227" s="1521"/>
      <c r="B227" s="1538"/>
      <c r="C227" s="1295" t="s">
        <v>1511</v>
      </c>
      <c r="D227" s="1042">
        <f>VLOOKUP(H222,'[16]накрутки новая геодезия'!$G$2:$J$33,2,FALSE)</f>
        <v>2.2000000000000002</v>
      </c>
      <c r="E227" s="1315" t="s">
        <v>551</v>
      </c>
      <c r="F227" s="1544"/>
      <c r="G227" s="1546"/>
      <c r="H227" s="1314"/>
      <c r="I227" s="1314"/>
      <c r="J227" s="1314"/>
      <c r="K227" s="1314"/>
      <c r="M227" s="1048"/>
    </row>
    <row r="228" spans="1:13" ht="18.75">
      <c r="A228" s="1521"/>
      <c r="B228" s="1538"/>
      <c r="C228" s="1295" t="s">
        <v>1512</v>
      </c>
      <c r="D228" s="1047">
        <f>ROUND(((((D225-D223)/(D224-D223))*(D227-D226))+D226),4)</f>
        <v>5.0721999999999996</v>
      </c>
      <c r="E228" s="1048" t="s">
        <v>551</v>
      </c>
      <c r="F228" s="1544"/>
      <c r="G228" s="1546"/>
      <c r="H228" s="1316"/>
      <c r="I228" s="1314"/>
      <c r="J228" s="1314"/>
      <c r="K228" s="1314"/>
      <c r="M228" s="1048"/>
    </row>
    <row r="229" spans="1:13" ht="31.5">
      <c r="A229" s="1521"/>
      <c r="B229" s="1538"/>
      <c r="C229" s="1295" t="s">
        <v>1372</v>
      </c>
      <c r="D229" s="1012">
        <f>$K$1</f>
        <v>1.1299999999999999</v>
      </c>
      <c r="E229" s="1296" t="str">
        <f>$I$1</f>
        <v>Индекс изменения сметной стоимости 1 квартал 2025 года</v>
      </c>
      <c r="F229" s="1544"/>
      <c r="G229" s="1546"/>
      <c r="H229" s="1316"/>
      <c r="I229" s="1314"/>
      <c r="J229" s="1314"/>
      <c r="K229" s="1314"/>
      <c r="M229" s="1048"/>
    </row>
    <row r="230" spans="1:13">
      <c r="A230" s="1522"/>
      <c r="B230" s="1539"/>
      <c r="C230" s="1002" t="s">
        <v>1513</v>
      </c>
      <c r="E230" s="998" t="s">
        <v>1514</v>
      </c>
      <c r="F230" s="1547"/>
      <c r="G230" s="1550"/>
      <c r="H230" s="1535" t="s">
        <v>1515</v>
      </c>
      <c r="I230" s="1536"/>
      <c r="J230" s="1536"/>
      <c r="K230" s="1536"/>
      <c r="L230" s="1536"/>
      <c r="M230" s="1536"/>
    </row>
    <row r="231" spans="1:13" ht="25.5" hidden="1" customHeight="1" outlineLevel="1">
      <c r="A231" s="1520" t="str">
        <f>IF(SUM(G231)=0,"",MAX(A$15:A230)+1)</f>
        <v/>
      </c>
      <c r="B231" s="1537" t="s">
        <v>1516</v>
      </c>
      <c r="C231" s="1540" t="s">
        <v>1374</v>
      </c>
      <c r="D231" s="1541"/>
      <c r="E231" s="1542"/>
      <c r="F231" s="1543" t="str">
        <f>CONCATENATE("(",D233," +",D234," +",D235," +",D236," +",D237,")х(",D238,"х",D239,"+",D240,"-1)х",D241)</f>
        <v>(1955557.44 +0 +0 +0 +99189.79)х(0.41х1+0.59-1)х1.13</v>
      </c>
      <c r="G231" s="1545">
        <f>ROUND(((D233+D234+D235+D236+D237)*(D238*D239+D240-1)*D241),2)</f>
        <v>0</v>
      </c>
      <c r="H231" s="1297"/>
      <c r="I231" s="1011"/>
    </row>
    <row r="232" spans="1:13" ht="25.5" hidden="1" customHeight="1" outlineLevel="1">
      <c r="A232" s="1521"/>
      <c r="B232" s="1538"/>
      <c r="C232" s="1532" t="s">
        <v>1517</v>
      </c>
      <c r="D232" s="1533"/>
      <c r="E232" s="1534"/>
      <c r="F232" s="1544"/>
      <c r="G232" s="1546"/>
      <c r="H232" s="1297"/>
      <c r="I232" s="1011"/>
    </row>
    <row r="233" spans="1:13" hidden="1" outlineLevel="1">
      <c r="A233" s="1521"/>
      <c r="B233" s="1538"/>
      <c r="C233" s="1295" t="s">
        <v>1488</v>
      </c>
      <c r="D233" s="1042">
        <f>D193</f>
        <v>1955557.44</v>
      </c>
      <c r="E233" s="1296" t="s">
        <v>1489</v>
      </c>
      <c r="F233" s="1544"/>
      <c r="G233" s="1546"/>
      <c r="H233" s="1297"/>
      <c r="I233" s="1011"/>
    </row>
    <row r="234" spans="1:13" hidden="1" outlineLevel="1">
      <c r="A234" s="1521"/>
      <c r="B234" s="1538"/>
      <c r="C234" s="1295" t="s">
        <v>1493</v>
      </c>
      <c r="D234" s="1042">
        <f>G185/D241</f>
        <v>0</v>
      </c>
      <c r="E234" s="1296"/>
      <c r="F234" s="1544"/>
      <c r="G234" s="1546"/>
      <c r="H234" s="1297"/>
      <c r="I234" s="1011"/>
    </row>
    <row r="235" spans="1:13" hidden="1" outlineLevel="1">
      <c r="A235" s="1521"/>
      <c r="B235" s="1538"/>
      <c r="C235" s="1295" t="s">
        <v>1518</v>
      </c>
      <c r="D235" s="1042">
        <f>G197/D241</f>
        <v>0</v>
      </c>
      <c r="E235" s="1296"/>
      <c r="F235" s="1544"/>
      <c r="G235" s="1546"/>
      <c r="H235" s="1297"/>
      <c r="I235" s="1011"/>
    </row>
    <row r="236" spans="1:13" hidden="1" outlineLevel="1">
      <c r="A236" s="1521"/>
      <c r="B236" s="1538"/>
      <c r="C236" s="1295" t="s">
        <v>1519</v>
      </c>
      <c r="D236" s="1042">
        <f>G191/D241</f>
        <v>0</v>
      </c>
      <c r="E236" s="1296"/>
      <c r="F236" s="1544"/>
      <c r="G236" s="1546"/>
      <c r="H236" s="1297"/>
      <c r="I236" s="1011"/>
    </row>
    <row r="237" spans="1:13" hidden="1" outlineLevel="1">
      <c r="A237" s="1521"/>
      <c r="B237" s="1538"/>
      <c r="C237" s="1295" t="s">
        <v>1520</v>
      </c>
      <c r="D237" s="1042">
        <f>G221/D241</f>
        <v>99189.79</v>
      </c>
      <c r="E237" s="1296"/>
      <c r="F237" s="1544"/>
      <c r="G237" s="1546"/>
      <c r="H237" s="1297"/>
      <c r="I237" s="1011"/>
    </row>
    <row r="238" spans="1:13" hidden="1" outlineLevel="1">
      <c r="A238" s="1521"/>
      <c r="B238" s="1538"/>
      <c r="C238" s="1295" t="s">
        <v>1521</v>
      </c>
      <c r="D238" s="1042">
        <v>0.41</v>
      </c>
      <c r="E238" s="1296"/>
      <c r="F238" s="1544"/>
      <c r="G238" s="1546"/>
      <c r="H238" s="1297"/>
      <c r="I238" s="1011"/>
    </row>
    <row r="239" spans="1:13" hidden="1" outlineLevel="1">
      <c r="A239" s="1521"/>
      <c r="B239" s="1538"/>
      <c r="C239" s="1295" t="s">
        <v>1522</v>
      </c>
      <c r="D239" s="1042">
        <v>1</v>
      </c>
      <c r="E239" s="1296" t="s">
        <v>1523</v>
      </c>
      <c r="F239" s="1544"/>
      <c r="G239" s="1546"/>
      <c r="H239" s="1297"/>
      <c r="I239" s="1011"/>
    </row>
    <row r="240" spans="1:13" hidden="1" outlineLevel="1">
      <c r="A240" s="1521"/>
      <c r="B240" s="1538"/>
      <c r="C240" s="1295" t="s">
        <v>1524</v>
      </c>
      <c r="D240" s="1042">
        <v>0.59</v>
      </c>
      <c r="E240" s="1296"/>
      <c r="F240" s="1544"/>
      <c r="G240" s="1546"/>
      <c r="H240" s="1297"/>
      <c r="I240" s="1011"/>
    </row>
    <row r="241" spans="1:10" ht="31.5" hidden="1" outlineLevel="1">
      <c r="A241" s="1522"/>
      <c r="B241" s="1539"/>
      <c r="C241" s="1295" t="s">
        <v>1372</v>
      </c>
      <c r="D241" s="1012">
        <f>$K$1</f>
        <v>1.1299999999999999</v>
      </c>
      <c r="E241" s="1296" t="str">
        <f>$I$1</f>
        <v>Индекс изменения сметной стоимости 1 квартал 2025 года</v>
      </c>
      <c r="F241" s="1547"/>
      <c r="G241" s="1550"/>
      <c r="H241" s="1297"/>
      <c r="I241" s="1011"/>
    </row>
    <row r="242" spans="1:10" ht="25.5" hidden="1" customHeight="1" outlineLevel="1">
      <c r="A242" s="1520" t="str">
        <f>IF(SUM(G242)=0,"",MAX(A$15:A241)+1)</f>
        <v/>
      </c>
      <c r="B242" s="1537" t="s">
        <v>1525</v>
      </c>
      <c r="C242" s="1540" t="s">
        <v>1374</v>
      </c>
      <c r="D242" s="1541"/>
      <c r="E242" s="1542"/>
      <c r="F242" s="1543" t="str">
        <f>CONCATENATE("(",D244," +",D245," +",D246," +",D247," +",D248,")х(",D249,"х",D250,"+",D251,"-1)х",D252)</f>
        <v>(1955557.44 +0 +0 +0 +99189.79)х(0.41х1+0.59-1)х1.13</v>
      </c>
      <c r="G242" s="1545">
        <f>ROUND(((D244+D245+D246+D247+D248)*(D249*D250+D251-1)*D252),2)</f>
        <v>0</v>
      </c>
      <c r="H242" s="1297"/>
      <c r="I242" s="1011"/>
    </row>
    <row r="243" spans="1:10" ht="25.5" hidden="1" customHeight="1" outlineLevel="1">
      <c r="A243" s="1521"/>
      <c r="B243" s="1538"/>
      <c r="C243" s="1532" t="s">
        <v>1526</v>
      </c>
      <c r="D243" s="1533"/>
      <c r="E243" s="1534"/>
      <c r="F243" s="1544"/>
      <c r="G243" s="1546"/>
      <c r="H243" s="1297"/>
      <c r="I243" s="1011"/>
    </row>
    <row r="244" spans="1:10" hidden="1" outlineLevel="1">
      <c r="A244" s="1521"/>
      <c r="B244" s="1538"/>
      <c r="C244" s="1295" t="s">
        <v>1488</v>
      </c>
      <c r="D244" s="1042">
        <f>D233</f>
        <v>1955557.44</v>
      </c>
      <c r="E244" s="1296" t="s">
        <v>1489</v>
      </c>
      <c r="F244" s="1544"/>
      <c r="G244" s="1546"/>
      <c r="H244" s="1297"/>
      <c r="I244" s="1011"/>
    </row>
    <row r="245" spans="1:10" hidden="1" outlineLevel="1">
      <c r="A245" s="1521"/>
      <c r="B245" s="1538"/>
      <c r="C245" s="1295" t="s">
        <v>1527</v>
      </c>
      <c r="D245" s="1042">
        <f>D234</f>
        <v>0</v>
      </c>
      <c r="E245" s="1296"/>
      <c r="F245" s="1544"/>
      <c r="G245" s="1546"/>
      <c r="H245" s="1297"/>
      <c r="I245" s="1011"/>
    </row>
    <row r="246" spans="1:10" hidden="1" outlineLevel="1">
      <c r="A246" s="1521"/>
      <c r="B246" s="1538"/>
      <c r="C246" s="1295" t="s">
        <v>1518</v>
      </c>
      <c r="D246" s="1042">
        <f>D235</f>
        <v>0</v>
      </c>
      <c r="E246" s="1296"/>
      <c r="F246" s="1544"/>
      <c r="G246" s="1546"/>
      <c r="H246" s="1297"/>
      <c r="I246" s="1011"/>
    </row>
    <row r="247" spans="1:10" hidden="1" outlineLevel="1">
      <c r="A247" s="1521"/>
      <c r="B247" s="1538"/>
      <c r="C247" s="1295" t="s">
        <v>1519</v>
      </c>
      <c r="D247" s="1042">
        <f>G191/D252</f>
        <v>0</v>
      </c>
      <c r="E247" s="1296"/>
      <c r="F247" s="1544"/>
      <c r="G247" s="1546"/>
      <c r="H247" s="1297"/>
      <c r="I247" s="1011"/>
    </row>
    <row r="248" spans="1:10" hidden="1" outlineLevel="1">
      <c r="A248" s="1521"/>
      <c r="B248" s="1538"/>
      <c r="C248" s="1295" t="s">
        <v>1520</v>
      </c>
      <c r="D248" s="1042">
        <f>D237</f>
        <v>99189.79</v>
      </c>
      <c r="E248" s="1296"/>
      <c r="F248" s="1544"/>
      <c r="G248" s="1546"/>
      <c r="H248" s="1297"/>
      <c r="I248" s="1011"/>
    </row>
    <row r="249" spans="1:10" hidden="1" outlineLevel="1">
      <c r="A249" s="1521"/>
      <c r="B249" s="1538"/>
      <c r="C249" s="1295" t="s">
        <v>1521</v>
      </c>
      <c r="D249" s="1042">
        <v>0.41</v>
      </c>
      <c r="E249" s="1296"/>
      <c r="F249" s="1544"/>
      <c r="G249" s="1546"/>
      <c r="H249" s="1297"/>
      <c r="I249" s="1011"/>
    </row>
    <row r="250" spans="1:10" hidden="1" outlineLevel="1">
      <c r="A250" s="1521"/>
      <c r="B250" s="1538"/>
      <c r="C250" s="1295" t="s">
        <v>1528</v>
      </c>
      <c r="D250" s="1042">
        <v>1</v>
      </c>
      <c r="E250" s="1296" t="s">
        <v>1523</v>
      </c>
      <c r="F250" s="1544"/>
      <c r="G250" s="1546"/>
      <c r="H250" s="1297"/>
      <c r="I250" s="1011"/>
    </row>
    <row r="251" spans="1:10" hidden="1" outlineLevel="1">
      <c r="A251" s="1521"/>
      <c r="B251" s="1538"/>
      <c r="C251" s="1295" t="s">
        <v>1524</v>
      </c>
      <c r="D251" s="1042">
        <v>0.59</v>
      </c>
      <c r="E251" s="1296"/>
      <c r="F251" s="1544"/>
      <c r="G251" s="1546"/>
      <c r="H251" s="1297"/>
      <c r="I251" s="1011"/>
    </row>
    <row r="252" spans="1:10" ht="31.5" hidden="1" outlineLevel="1">
      <c r="A252" s="1521"/>
      <c r="B252" s="1539"/>
      <c r="C252" s="1295" t="s">
        <v>1372</v>
      </c>
      <c r="D252" s="1012">
        <f>$K$1</f>
        <v>1.1299999999999999</v>
      </c>
      <c r="E252" s="1296" t="str">
        <f>$I$1</f>
        <v>Индекс изменения сметной стоимости 1 квартал 2025 года</v>
      </c>
      <c r="F252" s="1547"/>
      <c r="G252" s="1546"/>
      <c r="H252" s="1297"/>
      <c r="I252" s="1011"/>
    </row>
    <row r="253" spans="1:10" ht="22.5" hidden="1" customHeight="1" outlineLevel="1">
      <c r="A253" s="1520" t="str">
        <f>IF(SUM(G253)=0,"",MAX(A$15:A252)+1)</f>
        <v/>
      </c>
      <c r="B253" s="1537" t="s">
        <v>1529</v>
      </c>
      <c r="C253" s="1540" t="s">
        <v>1374</v>
      </c>
      <c r="D253" s="1541"/>
      <c r="E253" s="1542"/>
      <c r="F253" s="1543" t="str">
        <f>CONCATENATE("(",D255," +",D256," +",D257," +",D258," +",D259,")х(",D260,"х",D261,"+",D262,"-1)х",D263)</f>
        <v>(1955557.44 +0 +0 +0 +99189.79)х(0.41х1+0.59-1)х1.13</v>
      </c>
      <c r="G253" s="1545">
        <f>ROUND(((D255+D256+D257+D258+D259)*(D260*D261+D262-1)*D263),2)</f>
        <v>0</v>
      </c>
      <c r="H253" s="1297"/>
      <c r="I253" s="1011"/>
      <c r="J253" s="1011"/>
    </row>
    <row r="254" spans="1:10" ht="19.5" hidden="1" customHeight="1" outlineLevel="1">
      <c r="A254" s="1521"/>
      <c r="B254" s="1538"/>
      <c r="C254" s="1532" t="s">
        <v>1530</v>
      </c>
      <c r="D254" s="1533"/>
      <c r="E254" s="1534"/>
      <c r="F254" s="1544"/>
      <c r="G254" s="1546"/>
      <c r="H254" s="1297"/>
      <c r="I254" s="1011"/>
      <c r="J254" s="1011"/>
    </row>
    <row r="255" spans="1:10" hidden="1" outlineLevel="1">
      <c r="A255" s="1521"/>
      <c r="B255" s="1538"/>
      <c r="C255" s="1295" t="s">
        <v>1488</v>
      </c>
      <c r="D255" s="1042">
        <f>D244</f>
        <v>1955557.44</v>
      </c>
      <c r="E255" s="1296" t="s">
        <v>1489</v>
      </c>
      <c r="F255" s="1544"/>
      <c r="G255" s="1546"/>
      <c r="H255" s="1297"/>
      <c r="I255" s="1011"/>
      <c r="J255" s="1011"/>
    </row>
    <row r="256" spans="1:10" hidden="1" outlineLevel="1">
      <c r="A256" s="1521"/>
      <c r="B256" s="1538"/>
      <c r="C256" s="1295" t="s">
        <v>1527</v>
      </c>
      <c r="D256" s="1042">
        <f>D234</f>
        <v>0</v>
      </c>
      <c r="E256" s="1296"/>
      <c r="F256" s="1544"/>
      <c r="G256" s="1546"/>
      <c r="H256" s="1297"/>
      <c r="I256" s="1011"/>
      <c r="J256" s="1011"/>
    </row>
    <row r="257" spans="1:10" hidden="1" outlineLevel="1">
      <c r="A257" s="1521"/>
      <c r="B257" s="1538"/>
      <c r="C257" s="1295" t="s">
        <v>1518</v>
      </c>
      <c r="D257" s="1042">
        <f>D235</f>
        <v>0</v>
      </c>
      <c r="E257" s="1296"/>
      <c r="F257" s="1544"/>
      <c r="G257" s="1546"/>
      <c r="H257" s="1297"/>
      <c r="I257" s="1011"/>
      <c r="J257" s="1011"/>
    </row>
    <row r="258" spans="1:10" hidden="1" outlineLevel="1">
      <c r="A258" s="1521"/>
      <c r="B258" s="1538"/>
      <c r="C258" s="1295" t="s">
        <v>1519</v>
      </c>
      <c r="D258" s="1042">
        <f>G191/D263</f>
        <v>0</v>
      </c>
      <c r="E258" s="1296"/>
      <c r="F258" s="1544"/>
      <c r="G258" s="1546"/>
      <c r="H258" s="1297"/>
      <c r="I258" s="1011"/>
      <c r="J258" s="1011"/>
    </row>
    <row r="259" spans="1:10" hidden="1" outlineLevel="1">
      <c r="A259" s="1521"/>
      <c r="B259" s="1538"/>
      <c r="C259" s="1295" t="s">
        <v>1520</v>
      </c>
      <c r="D259" s="1042">
        <f>D237</f>
        <v>99189.79</v>
      </c>
      <c r="E259" s="1296"/>
      <c r="F259" s="1544"/>
      <c r="G259" s="1546"/>
      <c r="H259" s="1297"/>
      <c r="I259" s="1011"/>
      <c r="J259" s="1011"/>
    </row>
    <row r="260" spans="1:10" hidden="1" outlineLevel="1">
      <c r="A260" s="1521"/>
      <c r="B260" s="1538"/>
      <c r="C260" s="1295" t="s">
        <v>1521</v>
      </c>
      <c r="D260" s="1042">
        <v>0.41</v>
      </c>
      <c r="E260" s="1296"/>
      <c r="F260" s="1544"/>
      <c r="G260" s="1546"/>
      <c r="H260" s="1297"/>
      <c r="I260" s="1011"/>
      <c r="J260" s="1011"/>
    </row>
    <row r="261" spans="1:10" hidden="1" outlineLevel="1">
      <c r="A261" s="1521"/>
      <c r="B261" s="1538"/>
      <c r="C261" s="1295" t="s">
        <v>1531</v>
      </c>
      <c r="D261" s="1042">
        <v>1</v>
      </c>
      <c r="E261" s="1296" t="s">
        <v>1532</v>
      </c>
      <c r="F261" s="1544"/>
      <c r="G261" s="1546"/>
      <c r="H261" s="1297"/>
      <c r="I261" s="1011"/>
      <c r="J261" s="1011"/>
    </row>
    <row r="262" spans="1:10" hidden="1" outlineLevel="1">
      <c r="A262" s="1521"/>
      <c r="B262" s="1538"/>
      <c r="C262" s="1295" t="s">
        <v>1524</v>
      </c>
      <c r="D262" s="1042">
        <v>0.59</v>
      </c>
      <c r="E262" s="1296"/>
      <c r="F262" s="1544"/>
      <c r="G262" s="1546"/>
      <c r="H262" s="1297"/>
      <c r="I262" s="1011"/>
      <c r="J262" s="1011"/>
    </row>
    <row r="263" spans="1:10" ht="31.5" hidden="1" outlineLevel="1">
      <c r="A263" s="1521"/>
      <c r="B263" s="1538"/>
      <c r="C263" s="1295" t="s">
        <v>1372</v>
      </c>
      <c r="D263" s="1012">
        <f>$K$1</f>
        <v>1.1299999999999999</v>
      </c>
      <c r="E263" s="1296" t="str">
        <f>$I$1</f>
        <v>Индекс изменения сметной стоимости 1 квартал 2025 года</v>
      </c>
      <c r="F263" s="1547"/>
      <c r="G263" s="1546"/>
      <c r="H263" s="1297"/>
      <c r="I263" s="1011"/>
      <c r="J263" s="1011"/>
    </row>
    <row r="264" spans="1:10" ht="78.75" hidden="1" outlineLevel="1">
      <c r="A264" s="1293" t="str">
        <f>IF(SUM(G253)=0,"",MAX(A$15:A263)+1)</f>
        <v/>
      </c>
      <c r="B264" s="1317" t="s">
        <v>1533</v>
      </c>
      <c r="C264" s="1573" t="s">
        <v>2210</v>
      </c>
      <c r="D264" s="1574"/>
      <c r="E264" s="1575"/>
      <c r="F264" s="1318"/>
      <c r="G264" s="1319"/>
      <c r="H264" s="1297"/>
      <c r="I264" s="1011"/>
      <c r="J264" s="1011"/>
    </row>
    <row r="265" spans="1:10" collapsed="1">
      <c r="A265" s="1019">
        <f>IF(SUM(G265)=0,"",MAX(A$15:A264)+1)</f>
        <v>11</v>
      </c>
      <c r="B265" s="1019" t="s">
        <v>1534</v>
      </c>
      <c r="C265" s="1129"/>
      <c r="D265" s="1130"/>
      <c r="E265" s="1131"/>
      <c r="F265" s="1019"/>
      <c r="G265" s="1132">
        <f>ROUND(SUM(G15:G263)*IF(F265&lt;&gt;0,F265,1),2)</f>
        <v>2484921.8199999998</v>
      </c>
      <c r="H265" s="1053"/>
      <c r="I265" s="1009"/>
      <c r="J265" s="1009"/>
    </row>
    <row r="266" spans="1:10">
      <c r="A266" s="1054"/>
      <c r="B266" s="1576" t="s">
        <v>1535</v>
      </c>
      <c r="C266" s="1515"/>
      <c r="D266" s="1515"/>
      <c r="E266" s="1515"/>
      <c r="F266" s="1515"/>
      <c r="G266" s="1515"/>
      <c r="H266" s="1004"/>
      <c r="I266" s="1009"/>
    </row>
    <row r="267" spans="1:10" ht="23.25" customHeight="1">
      <c r="A267" s="1520">
        <f>IF(SUM(G267)=0,"",MAX(A$15:A265)+1)</f>
        <v>12</v>
      </c>
      <c r="B267" s="1537" t="s">
        <v>1536</v>
      </c>
      <c r="C267" s="1540" t="s">
        <v>1374</v>
      </c>
      <c r="D267" s="1541"/>
      <c r="E267" s="1542"/>
      <c r="F267" s="1567" t="str">
        <f>CONCATENATE(D269,"х ",D270," х ",D271)</f>
        <v>1714х 19 х 1.13</v>
      </c>
      <c r="G267" s="1548">
        <f>ROUND((D269*D270*D271),2)</f>
        <v>36799.58</v>
      </c>
      <c r="H267" s="1297"/>
      <c r="I267" s="1009"/>
    </row>
    <row r="268" spans="1:10" ht="23.25" customHeight="1">
      <c r="A268" s="1521"/>
      <c r="B268" s="1538"/>
      <c r="C268" s="1532" t="s">
        <v>1537</v>
      </c>
      <c r="D268" s="1533"/>
      <c r="E268" s="1534"/>
      <c r="F268" s="1568"/>
      <c r="G268" s="1549"/>
      <c r="H268" s="1297"/>
      <c r="I268" s="1009"/>
    </row>
    <row r="269" spans="1:10">
      <c r="A269" s="1521"/>
      <c r="B269" s="1538"/>
      <c r="C269" s="1295" t="s">
        <v>1538</v>
      </c>
      <c r="D269" s="1008">
        <v>1714</v>
      </c>
      <c r="E269" s="1296" t="s">
        <v>1364</v>
      </c>
      <c r="F269" s="1568"/>
      <c r="G269" s="1546"/>
      <c r="H269" s="1297"/>
    </row>
    <row r="270" spans="1:10">
      <c r="A270" s="1521"/>
      <c r="B270" s="1538"/>
      <c r="C270" s="1295" t="s">
        <v>1367</v>
      </c>
      <c r="D270" s="998">
        <v>19</v>
      </c>
      <c r="E270" s="998" t="s">
        <v>1368</v>
      </c>
      <c r="F270" s="1568"/>
      <c r="G270" s="1546"/>
      <c r="H270" s="1297"/>
    </row>
    <row r="271" spans="1:10" ht="57.75" customHeight="1">
      <c r="A271" s="1521"/>
      <c r="B271" s="1539"/>
      <c r="C271" s="1295" t="s">
        <v>1372</v>
      </c>
      <c r="D271" s="1012">
        <f>$K$1</f>
        <v>1.1299999999999999</v>
      </c>
      <c r="E271" s="1296" t="str">
        <f>$I$1</f>
        <v>Индекс изменения сметной стоимости 1 квартал 2025 года</v>
      </c>
      <c r="F271" s="1569"/>
      <c r="G271" s="1550"/>
      <c r="H271" s="1297"/>
    </row>
    <row r="272" spans="1:10" ht="23.25" hidden="1" customHeight="1" outlineLevel="1">
      <c r="A272" s="1520" t="str">
        <f>IF(SUM(G272)=0,"",MAX(A$15:A271)+1)</f>
        <v/>
      </c>
      <c r="B272" s="1537" t="s">
        <v>1539</v>
      </c>
      <c r="C272" s="1540" t="s">
        <v>1374</v>
      </c>
      <c r="D272" s="1541"/>
      <c r="E272" s="1542"/>
      <c r="F272" s="1567" t="str">
        <f>CONCATENATE(D274,"х ",D275," х ",D276)</f>
        <v>4771х  х 1.13</v>
      </c>
      <c r="G272" s="1545">
        <f>ROUND((D274*D275*D276),2)</f>
        <v>0</v>
      </c>
      <c r="H272" s="1297"/>
      <c r="I272" s="1011"/>
    </row>
    <row r="273" spans="1:17" ht="23.25" hidden="1" customHeight="1" outlineLevel="1">
      <c r="A273" s="1521"/>
      <c r="B273" s="1538"/>
      <c r="C273" s="1532" t="s">
        <v>1540</v>
      </c>
      <c r="D273" s="1533"/>
      <c r="E273" s="1534"/>
      <c r="F273" s="1568"/>
      <c r="G273" s="1546"/>
      <c r="H273" s="1297"/>
      <c r="I273" s="1011"/>
    </row>
    <row r="274" spans="1:17" hidden="1" outlineLevel="1">
      <c r="A274" s="1521"/>
      <c r="B274" s="1538"/>
      <c r="C274" s="1295" t="s">
        <v>1538</v>
      </c>
      <c r="D274" s="1008">
        <v>4771</v>
      </c>
      <c r="E274" s="1296" t="s">
        <v>1364</v>
      </c>
      <c r="F274" s="1568"/>
      <c r="G274" s="1546"/>
      <c r="H274" s="1297"/>
    </row>
    <row r="275" spans="1:17" hidden="1" outlineLevel="1">
      <c r="A275" s="1521"/>
      <c r="B275" s="1538"/>
      <c r="C275" s="1295" t="s">
        <v>1367</v>
      </c>
      <c r="E275" s="998" t="s">
        <v>1368</v>
      </c>
      <c r="F275" s="1568"/>
      <c r="G275" s="1546"/>
      <c r="H275" s="1297"/>
    </row>
    <row r="276" spans="1:17" ht="66" hidden="1" customHeight="1" outlineLevel="1">
      <c r="A276" s="1521"/>
      <c r="B276" s="1539"/>
      <c r="C276" s="1295" t="s">
        <v>1372</v>
      </c>
      <c r="D276" s="1012">
        <f>$K$1</f>
        <v>1.1299999999999999</v>
      </c>
      <c r="E276" s="1296" t="str">
        <f>$I$1</f>
        <v>Индекс изменения сметной стоимости 1 квартал 2025 года</v>
      </c>
      <c r="F276" s="1569"/>
      <c r="G276" s="1550"/>
      <c r="H276" s="1297"/>
    </row>
    <row r="277" spans="1:17" ht="23.25" customHeight="1" outlineLevel="1">
      <c r="A277" s="1520">
        <f>IF(SUM(G277)=0,"",MAX(A$15:A276)+1)</f>
        <v>13</v>
      </c>
      <c r="B277" s="1537" t="s">
        <v>1541</v>
      </c>
      <c r="C277" s="1540" t="s">
        <v>1374</v>
      </c>
      <c r="D277" s="1541"/>
      <c r="E277" s="1542"/>
      <c r="F277" s="1567" t="str">
        <f>CONCATENATE(D279,"х ",D280," х ",D281)</f>
        <v>1844х 19 х 1.13</v>
      </c>
      <c r="G277" s="1545">
        <f>ROUND((D279*D280*D281),2)</f>
        <v>39590.68</v>
      </c>
      <c r="H277" s="1297"/>
      <c r="I277" s="1011"/>
    </row>
    <row r="278" spans="1:17" ht="23.25" customHeight="1" outlineLevel="1">
      <c r="A278" s="1521"/>
      <c r="B278" s="1538"/>
      <c r="C278" s="1532" t="s">
        <v>1542</v>
      </c>
      <c r="D278" s="1533"/>
      <c r="E278" s="1534"/>
      <c r="F278" s="1568"/>
      <c r="G278" s="1546"/>
      <c r="H278" s="1297"/>
      <c r="I278" s="1011"/>
    </row>
    <row r="279" spans="1:17" outlineLevel="1">
      <c r="A279" s="1521"/>
      <c r="B279" s="1538"/>
      <c r="C279" s="1295" t="s">
        <v>1538</v>
      </c>
      <c r="D279" s="1008">
        <v>1844</v>
      </c>
      <c r="E279" s="1296" t="s">
        <v>1364</v>
      </c>
      <c r="F279" s="1568"/>
      <c r="G279" s="1546"/>
      <c r="H279" s="1297"/>
    </row>
    <row r="280" spans="1:17" outlineLevel="1">
      <c r="A280" s="1521"/>
      <c r="B280" s="1538"/>
      <c r="C280" s="1295" t="s">
        <v>1367</v>
      </c>
      <c r="D280" s="998">
        <v>19</v>
      </c>
      <c r="E280" s="998" t="s">
        <v>1368</v>
      </c>
      <c r="F280" s="1568"/>
      <c r="G280" s="1546"/>
      <c r="H280" s="1297"/>
    </row>
    <row r="281" spans="1:17" ht="43.5" customHeight="1" outlineLevel="1">
      <c r="A281" s="1521"/>
      <c r="B281" s="1539"/>
      <c r="C281" s="1295" t="s">
        <v>1372</v>
      </c>
      <c r="D281" s="1012">
        <f>$K$1</f>
        <v>1.1299999999999999</v>
      </c>
      <c r="E281" s="1296" t="str">
        <f>$I$1</f>
        <v>Индекс изменения сметной стоимости 1 квартал 2025 года</v>
      </c>
      <c r="F281" s="1569"/>
      <c r="G281" s="1550"/>
      <c r="H281" s="1297"/>
    </row>
    <row r="282" spans="1:17" ht="27.75" hidden="1" customHeight="1" outlineLevel="1">
      <c r="A282" s="1520" t="str">
        <f>IF(SUM(G282)=0,"",MAX(A$15:A281)+1)</f>
        <v/>
      </c>
      <c r="B282" s="1537" t="s">
        <v>1543</v>
      </c>
      <c r="C282" s="1540" t="s">
        <v>1374</v>
      </c>
      <c r="D282" s="1541"/>
      <c r="E282" s="1542"/>
      <c r="F282" s="1567" t="str">
        <f>CONCATENATE(D284,"х ",D286," х ",D287)</f>
        <v>392х  х 1.13</v>
      </c>
      <c r="G282" s="1545">
        <f>IF(D286&lt;&gt;0,ROUND((D284*D286*D287),2),0)</f>
        <v>0</v>
      </c>
      <c r="H282" s="1297"/>
    </row>
    <row r="283" spans="1:17" ht="27.75" hidden="1" customHeight="1" outlineLevel="1">
      <c r="A283" s="1521"/>
      <c r="B283" s="1538"/>
      <c r="C283" s="1532" t="s">
        <v>1544</v>
      </c>
      <c r="D283" s="1533"/>
      <c r="E283" s="1534"/>
      <c r="F283" s="1568"/>
      <c r="G283" s="1546"/>
      <c r="H283" s="1297"/>
    </row>
    <row r="284" spans="1:17" ht="27.75" hidden="1" customHeight="1" outlineLevel="1">
      <c r="A284" s="1521"/>
      <c r="B284" s="1538"/>
      <c r="C284" s="1295" t="s">
        <v>1538</v>
      </c>
      <c r="D284" s="1008">
        <v>392</v>
      </c>
      <c r="E284" s="1296" t="s">
        <v>1364</v>
      </c>
      <c r="F284" s="1568"/>
      <c r="G284" s="1546"/>
      <c r="H284" s="1297"/>
    </row>
    <row r="285" spans="1:17" ht="27.75" hidden="1" customHeight="1" outlineLevel="1">
      <c r="A285" s="1521"/>
      <c r="B285" s="1538"/>
      <c r="C285" s="1295"/>
      <c r="D285" s="1034"/>
      <c r="E285" s="1296"/>
      <c r="F285" s="1568"/>
      <c r="G285" s="1546"/>
      <c r="H285" s="1297"/>
    </row>
    <row r="286" spans="1:17" ht="27.75" hidden="1" customHeight="1" outlineLevel="1">
      <c r="A286" s="1521"/>
      <c r="B286" s="1538"/>
      <c r="C286" s="1295" t="s">
        <v>1367</v>
      </c>
      <c r="E286" s="998" t="s">
        <v>1545</v>
      </c>
      <c r="F286" s="1568"/>
      <c r="G286" s="1546"/>
      <c r="H286" s="1297"/>
    </row>
    <row r="287" spans="1:17" ht="45.75" hidden="1" customHeight="1" outlineLevel="1">
      <c r="A287" s="1521"/>
      <c r="B287" s="1539"/>
      <c r="C287" s="1295" t="s">
        <v>1372</v>
      </c>
      <c r="D287" s="1012">
        <f>$K$1</f>
        <v>1.1299999999999999</v>
      </c>
      <c r="E287" s="1296" t="str">
        <f>$I$1</f>
        <v>Индекс изменения сметной стоимости 1 квартал 2025 года</v>
      </c>
      <c r="F287" s="1569"/>
      <c r="G287" s="1550"/>
      <c r="H287" s="1297"/>
    </row>
    <row r="288" spans="1:17" ht="24" hidden="1" customHeight="1" outlineLevel="1">
      <c r="A288" s="1520" t="str">
        <f>IF(SUM(G288)=0,"",MAX(A$15:A287)+1)</f>
        <v/>
      </c>
      <c r="B288" s="1537" t="s">
        <v>2211</v>
      </c>
      <c r="C288" s="1540" t="s">
        <v>1374</v>
      </c>
      <c r="D288" s="1541"/>
      <c r="E288" s="1542"/>
      <c r="F288" s="1567" t="str">
        <f>CONCATENATE("(",D290," + ",D291,"х ",D292,")х ",D293," х ",D294)</f>
        <v>(10794 + 11х )х 1 х 1.13</v>
      </c>
      <c r="G288" s="1545">
        <f>IF(D292&lt;&gt;0,ROUND(((D290+D291*D292)*D293*D294),2),0)</f>
        <v>0</v>
      </c>
      <c r="H288" s="1310"/>
      <c r="I288" s="1554" t="s">
        <v>1360</v>
      </c>
      <c r="J288" s="1554"/>
      <c r="K288" s="1554"/>
      <c r="L288" s="1554" t="s">
        <v>1362</v>
      </c>
      <c r="M288" s="1554"/>
      <c r="N288" s="1554"/>
      <c r="O288" s="1554" t="s">
        <v>1366</v>
      </c>
      <c r="P288" s="1554"/>
      <c r="Q288" s="1554"/>
    </row>
    <row r="289" spans="1:19" ht="24" hidden="1" customHeight="1" outlineLevel="1">
      <c r="A289" s="1521"/>
      <c r="B289" s="1538"/>
      <c r="C289" s="1532" t="s">
        <v>2212</v>
      </c>
      <c r="D289" s="1533"/>
      <c r="E289" s="1534"/>
      <c r="F289" s="1568"/>
      <c r="G289" s="1546"/>
      <c r="H289" s="999"/>
      <c r="I289" s="999"/>
      <c r="J289" s="1030" t="s">
        <v>1546</v>
      </c>
      <c r="K289" s="1030" t="s">
        <v>1547</v>
      </c>
      <c r="L289" s="1019"/>
      <c r="M289" s="1030" t="s">
        <v>1546</v>
      </c>
      <c r="N289" s="1030" t="s">
        <v>1547</v>
      </c>
      <c r="O289" s="1019"/>
      <c r="P289" s="1030" t="s">
        <v>1546</v>
      </c>
      <c r="Q289" s="1030" t="s">
        <v>1547</v>
      </c>
    </row>
    <row r="290" spans="1:19" hidden="1" outlineLevel="1">
      <c r="A290" s="1521"/>
      <c r="B290" s="1538"/>
      <c r="C290" s="1295" t="s">
        <v>1546</v>
      </c>
      <c r="D290" s="1008">
        <v>10794</v>
      </c>
      <c r="E290" s="1296" t="s">
        <v>1364</v>
      </c>
      <c r="F290" s="1568"/>
      <c r="G290" s="1546"/>
      <c r="H290" s="1264" t="s">
        <v>1548</v>
      </c>
      <c r="I290" s="1019" t="s">
        <v>1359</v>
      </c>
      <c r="J290" s="999">
        <v>11978</v>
      </c>
      <c r="K290" s="999">
        <v>121</v>
      </c>
      <c r="L290" s="1019" t="s">
        <v>1376</v>
      </c>
      <c r="M290" s="999">
        <v>18080</v>
      </c>
      <c r="N290" s="999">
        <v>348</v>
      </c>
      <c r="O290" s="1019" t="s">
        <v>1384</v>
      </c>
      <c r="P290" s="999">
        <v>86239</v>
      </c>
      <c r="Q290" s="999">
        <v>1369</v>
      </c>
    </row>
    <row r="291" spans="1:19" ht="30.75" hidden="1" customHeight="1" outlineLevel="1">
      <c r="A291" s="1521"/>
      <c r="B291" s="1538"/>
      <c r="C291" s="1295" t="s">
        <v>1547</v>
      </c>
      <c r="D291" s="1034">
        <v>11</v>
      </c>
      <c r="E291" s="1296" t="s">
        <v>1364</v>
      </c>
      <c r="F291" s="1568"/>
      <c r="G291" s="1546"/>
      <c r="H291" s="1264" t="s">
        <v>1549</v>
      </c>
      <c r="I291" s="1019" t="s">
        <v>1361</v>
      </c>
      <c r="J291" s="999">
        <v>21201</v>
      </c>
      <c r="K291" s="999">
        <v>29</v>
      </c>
      <c r="L291" s="1019" t="s">
        <v>1378</v>
      </c>
      <c r="M291" s="999">
        <v>41597</v>
      </c>
      <c r="N291" s="999">
        <v>113</v>
      </c>
      <c r="O291" s="1019" t="s">
        <v>1404</v>
      </c>
      <c r="P291" s="999">
        <v>182869</v>
      </c>
      <c r="Q291" s="999">
        <v>403</v>
      </c>
    </row>
    <row r="292" spans="1:19" ht="25.5" hidden="1" customHeight="1" outlineLevel="1">
      <c r="A292" s="1521"/>
      <c r="B292" s="1538"/>
      <c r="C292" s="1295" t="s">
        <v>1367</v>
      </c>
      <c r="E292" s="998" t="s">
        <v>951</v>
      </c>
      <c r="F292" s="1568"/>
      <c r="G292" s="1546"/>
      <c r="H292" s="1264" t="s">
        <v>1440</v>
      </c>
      <c r="I292" s="1019" t="s">
        <v>1365</v>
      </c>
      <c r="J292" s="999">
        <v>42080</v>
      </c>
      <c r="K292" s="999">
        <v>8</v>
      </c>
      <c r="L292" s="1019" t="s">
        <v>1381</v>
      </c>
      <c r="M292" s="999">
        <v>99935</v>
      </c>
      <c r="N292" s="999">
        <v>55</v>
      </c>
      <c r="O292" s="1019" t="s">
        <v>1419</v>
      </c>
      <c r="P292" s="999">
        <v>402936</v>
      </c>
      <c r="Q292" s="999">
        <v>183</v>
      </c>
    </row>
    <row r="293" spans="1:19" ht="23.25" hidden="1" customHeight="1" outlineLevel="1">
      <c r="A293" s="1521"/>
      <c r="B293" s="1538"/>
      <c r="C293" s="1295" t="s">
        <v>1550</v>
      </c>
      <c r="D293" s="1012">
        <v>1</v>
      </c>
      <c r="E293" s="1296"/>
      <c r="F293" s="1568"/>
      <c r="G293" s="1546"/>
      <c r="H293" s="1264" t="s">
        <v>1441</v>
      </c>
      <c r="I293" s="1019" t="s">
        <v>1375</v>
      </c>
      <c r="J293" s="999">
        <v>63884</v>
      </c>
      <c r="K293" s="999">
        <v>4</v>
      </c>
      <c r="L293" s="1019" t="s">
        <v>1383</v>
      </c>
      <c r="M293" s="999">
        <v>165380</v>
      </c>
      <c r="N293" s="999">
        <v>29</v>
      </c>
      <c r="O293" s="1019" t="s">
        <v>1422</v>
      </c>
      <c r="P293" s="999">
        <v>634811</v>
      </c>
      <c r="Q293" s="999">
        <v>90</v>
      </c>
    </row>
    <row r="294" spans="1:19" ht="27.75" hidden="1" customHeight="1" outlineLevel="1">
      <c r="A294" s="1521"/>
      <c r="B294" s="1539"/>
      <c r="C294" s="1295" t="s">
        <v>1372</v>
      </c>
      <c r="D294" s="1012">
        <f>$K$1</f>
        <v>1.1299999999999999</v>
      </c>
      <c r="E294" s="1296" t="str">
        <f>$I$1</f>
        <v>Индекс изменения сметной стоимости 1 квартал 2025 года</v>
      </c>
      <c r="F294" s="1569"/>
      <c r="G294" s="1550"/>
      <c r="H294" s="1297"/>
    </row>
    <row r="295" spans="1:19" ht="27.75" hidden="1" customHeight="1" outlineLevel="1">
      <c r="A295" s="1520" t="str">
        <f>IF(SUM(G295)=0,"",MAX(A$15:A294)+1)</f>
        <v/>
      </c>
      <c r="B295" s="1537" t="s">
        <v>2213</v>
      </c>
      <c r="C295" s="1540" t="s">
        <v>1374</v>
      </c>
      <c r="D295" s="1541"/>
      <c r="E295" s="1542"/>
      <c r="F295" s="1567" t="str">
        <f>CONCATENATE("(",D297," + ",D298,"х ",D299,")х ",D300," х ",D301)</f>
        <v>(4436 + 15х )х 1 х 1.13</v>
      </c>
      <c r="G295" s="1545">
        <f>IF(D299&lt;&gt;0,ROUND(((D297+D298*D299)*D300*D301),2),0)</f>
        <v>0</v>
      </c>
      <c r="H295" s="1310"/>
      <c r="I295" s="1554" t="s">
        <v>1360</v>
      </c>
      <c r="J295" s="1554"/>
      <c r="K295" s="1554"/>
      <c r="L295" s="1554" t="s">
        <v>1362</v>
      </c>
      <c r="M295" s="1554"/>
      <c r="N295" s="1554"/>
      <c r="O295" s="1554" t="s">
        <v>1366</v>
      </c>
      <c r="P295" s="1554"/>
      <c r="Q295" s="1554"/>
    </row>
    <row r="296" spans="1:19" ht="27.75" hidden="1" customHeight="1" outlineLevel="1">
      <c r="A296" s="1521"/>
      <c r="B296" s="1538"/>
      <c r="C296" s="1532" t="s">
        <v>2214</v>
      </c>
      <c r="D296" s="1533"/>
      <c r="E296" s="1534"/>
      <c r="F296" s="1568"/>
      <c r="G296" s="1546"/>
      <c r="H296" s="999"/>
      <c r="I296" s="999"/>
      <c r="J296" s="1030" t="s">
        <v>1546</v>
      </c>
      <c r="K296" s="1030" t="s">
        <v>1547</v>
      </c>
      <c r="L296" s="1019"/>
      <c r="M296" s="1030" t="s">
        <v>1546</v>
      </c>
      <c r="N296" s="1030" t="s">
        <v>1547</v>
      </c>
      <c r="O296" s="1019"/>
      <c r="P296" s="1030" t="s">
        <v>1546</v>
      </c>
      <c r="Q296" s="1030" t="s">
        <v>1547</v>
      </c>
    </row>
    <row r="297" spans="1:19" ht="27.75" hidden="1" customHeight="1" outlineLevel="1">
      <c r="A297" s="1521"/>
      <c r="B297" s="1538"/>
      <c r="C297" s="1295" t="s">
        <v>1546</v>
      </c>
      <c r="D297" s="1008">
        <v>4436</v>
      </c>
      <c r="E297" s="1296" t="s">
        <v>1364</v>
      </c>
      <c r="F297" s="1568"/>
      <c r="G297" s="1546"/>
      <c r="H297" s="1264" t="s">
        <v>1548</v>
      </c>
      <c r="I297" s="1019" t="s">
        <v>1359</v>
      </c>
      <c r="J297" s="999">
        <v>4172</v>
      </c>
      <c r="K297" s="999">
        <v>111</v>
      </c>
      <c r="L297" s="1019" t="s">
        <v>1376</v>
      </c>
      <c r="M297" s="999">
        <v>2627</v>
      </c>
      <c r="N297" s="999">
        <v>291</v>
      </c>
      <c r="O297" s="1019" t="s">
        <v>1384</v>
      </c>
      <c r="P297" s="999">
        <v>3198</v>
      </c>
      <c r="Q297" s="999">
        <v>388</v>
      </c>
    </row>
    <row r="298" spans="1:19" ht="27.75" hidden="1" customHeight="1" outlineLevel="1">
      <c r="A298" s="1521"/>
      <c r="B298" s="1538"/>
      <c r="C298" s="1295" t="s">
        <v>1547</v>
      </c>
      <c r="D298" s="1034">
        <v>15</v>
      </c>
      <c r="E298" s="1296" t="s">
        <v>1364</v>
      </c>
      <c r="F298" s="1568"/>
      <c r="G298" s="1546"/>
      <c r="H298" s="1264" t="s">
        <v>1549</v>
      </c>
      <c r="I298" s="1019" t="s">
        <v>1361</v>
      </c>
      <c r="J298" s="999">
        <v>11096</v>
      </c>
      <c r="K298" s="999">
        <v>42</v>
      </c>
      <c r="L298" s="1019" t="s">
        <v>1378</v>
      </c>
      <c r="M298" s="999">
        <v>11234</v>
      </c>
      <c r="N298" s="999">
        <v>205</v>
      </c>
      <c r="O298" s="1019" t="s">
        <v>1404</v>
      </c>
      <c r="P298" s="999">
        <v>14907</v>
      </c>
      <c r="Q298" s="999">
        <v>271</v>
      </c>
    </row>
    <row r="299" spans="1:19" ht="27.75" hidden="1" customHeight="1" outlineLevel="1">
      <c r="A299" s="1521"/>
      <c r="B299" s="1538"/>
      <c r="C299" s="1295" t="s">
        <v>1367</v>
      </c>
      <c r="E299" s="998" t="s">
        <v>951</v>
      </c>
      <c r="F299" s="1568"/>
      <c r="G299" s="1546"/>
      <c r="H299" s="1264" t="s">
        <v>1440</v>
      </c>
      <c r="I299" s="1019" t="s">
        <v>1365</v>
      </c>
      <c r="J299" s="999">
        <v>30194</v>
      </c>
      <c r="K299" s="999">
        <v>23</v>
      </c>
      <c r="L299" s="1019" t="s">
        <v>1381</v>
      </c>
      <c r="M299" s="999">
        <v>51428</v>
      </c>
      <c r="N299" s="999">
        <v>165</v>
      </c>
      <c r="O299" s="1019" t="s">
        <v>1419</v>
      </c>
      <c r="P299" s="999">
        <v>67603</v>
      </c>
      <c r="Q299" s="999">
        <v>218</v>
      </c>
    </row>
    <row r="300" spans="1:19" ht="27.75" hidden="1" customHeight="1" outlineLevel="1">
      <c r="A300" s="1521"/>
      <c r="B300" s="1538"/>
      <c r="C300" s="1295" t="s">
        <v>1550</v>
      </c>
      <c r="D300" s="1012">
        <v>1</v>
      </c>
      <c r="E300" s="1296"/>
      <c r="F300" s="1568"/>
      <c r="G300" s="1546"/>
      <c r="H300" s="1264" t="s">
        <v>1441</v>
      </c>
      <c r="I300" s="1019" t="s">
        <v>1375</v>
      </c>
      <c r="J300" s="999">
        <v>54939</v>
      </c>
      <c r="K300" s="999">
        <v>13</v>
      </c>
      <c r="L300" s="1019" t="s">
        <v>1383</v>
      </c>
      <c r="M300" s="999">
        <v>127091</v>
      </c>
      <c r="N300" s="999">
        <v>135</v>
      </c>
      <c r="O300" s="1019" t="s">
        <v>1422</v>
      </c>
      <c r="P300" s="999">
        <v>167757</v>
      </c>
      <c r="Q300" s="999">
        <v>178</v>
      </c>
    </row>
    <row r="301" spans="1:19" ht="27.75" hidden="1" customHeight="1" outlineLevel="1">
      <c r="A301" s="1521"/>
      <c r="B301" s="1539"/>
      <c r="C301" s="1295" t="s">
        <v>1372</v>
      </c>
      <c r="D301" s="1012">
        <f>$K$1</f>
        <v>1.1299999999999999</v>
      </c>
      <c r="E301" s="1296" t="str">
        <f>$I$1</f>
        <v>Индекс изменения сметной стоимости 1 квартал 2025 года</v>
      </c>
      <c r="F301" s="1569"/>
      <c r="G301" s="1550"/>
      <c r="H301" s="1297"/>
    </row>
    <row r="302" spans="1:19" ht="23.25" customHeight="1">
      <c r="A302" s="1520">
        <f>IF(SUM(G302)=0,"",MAX(A$15:A301)+1)</f>
        <v>14</v>
      </c>
      <c r="B302" s="1537" t="s">
        <v>1551</v>
      </c>
      <c r="C302" s="1540" t="s">
        <v>1374</v>
      </c>
      <c r="D302" s="1541"/>
      <c r="E302" s="1542"/>
      <c r="F302" s="1567" t="str">
        <f>CONCATENATE("(",D304," + ",D305,"х ",D306,")х ",D307," х ",D308)</f>
        <v>(1392 + 2331х 8.51)х 1 х 1.13</v>
      </c>
      <c r="G302" s="1545">
        <f>IF(D306&lt;&gt;0,ROUND(((D304+D305*D306)*D307*D308),2),0)</f>
        <v>23988.560000000001</v>
      </c>
      <c r="H302" s="1554" t="s">
        <v>1473</v>
      </c>
      <c r="I302" s="1554"/>
      <c r="J302" s="1554"/>
      <c r="K302" s="1554"/>
      <c r="L302" s="1556" t="s">
        <v>1474</v>
      </c>
      <c r="M302" s="1563"/>
      <c r="N302" s="1557"/>
      <c r="O302" s="1554" t="s">
        <v>1475</v>
      </c>
      <c r="P302" s="1554"/>
      <c r="Q302" s="1554"/>
    </row>
    <row r="303" spans="1:19" ht="23.25" customHeight="1">
      <c r="A303" s="1521"/>
      <c r="B303" s="1538"/>
      <c r="C303" s="1532" t="s">
        <v>1552</v>
      </c>
      <c r="D303" s="1533"/>
      <c r="E303" s="1534"/>
      <c r="F303" s="1568"/>
      <c r="G303" s="1546"/>
      <c r="H303" s="1019"/>
      <c r="I303" s="1019"/>
      <c r="J303" s="1019" t="s">
        <v>1553</v>
      </c>
      <c r="K303" s="1019" t="s">
        <v>1554</v>
      </c>
      <c r="L303" s="1019"/>
      <c r="M303" s="1019" t="s">
        <v>1553</v>
      </c>
      <c r="N303" s="1019" t="s">
        <v>1554</v>
      </c>
      <c r="O303" s="1019"/>
      <c r="P303" s="1019" t="s">
        <v>1553</v>
      </c>
      <c r="Q303" s="1019" t="s">
        <v>1554</v>
      </c>
    </row>
    <row r="304" spans="1:19">
      <c r="A304" s="1521"/>
      <c r="B304" s="1538"/>
      <c r="C304" s="1295" t="s">
        <v>1546</v>
      </c>
      <c r="D304" s="1008">
        <v>1392</v>
      </c>
      <c r="E304" s="1296" t="s">
        <v>1364</v>
      </c>
      <c r="F304" s="1568"/>
      <c r="G304" s="1546"/>
      <c r="H304" s="1006" t="s">
        <v>1555</v>
      </c>
      <c r="I304" s="1260" t="s">
        <v>1359</v>
      </c>
      <c r="J304" s="1007">
        <v>755</v>
      </c>
      <c r="K304" s="1310">
        <v>1536</v>
      </c>
      <c r="L304" s="1260" t="s">
        <v>1376</v>
      </c>
      <c r="M304" s="1007">
        <v>1392</v>
      </c>
      <c r="N304" s="1310">
        <v>2331</v>
      </c>
      <c r="O304" s="1260" t="s">
        <v>1384</v>
      </c>
      <c r="P304" s="1007">
        <v>2451</v>
      </c>
      <c r="Q304" s="1310">
        <v>3610</v>
      </c>
      <c r="R304" s="1010"/>
      <c r="S304" s="1297"/>
    </row>
    <row r="305" spans="1:21">
      <c r="A305" s="1521"/>
      <c r="B305" s="1538"/>
      <c r="C305" s="1295" t="s">
        <v>1547</v>
      </c>
      <c r="D305" s="1034">
        <v>2331</v>
      </c>
      <c r="E305" s="1296" t="s">
        <v>1364</v>
      </c>
      <c r="F305" s="1568"/>
      <c r="G305" s="1546"/>
      <c r="H305" s="1006" t="s">
        <v>1556</v>
      </c>
      <c r="I305" s="1260" t="s">
        <v>1361</v>
      </c>
      <c r="J305" s="1007">
        <v>4385</v>
      </c>
      <c r="K305" s="1310">
        <v>1173</v>
      </c>
      <c r="L305" s="1260" t="s">
        <v>1378</v>
      </c>
      <c r="M305" s="1007">
        <v>7698</v>
      </c>
      <c r="N305" s="1310">
        <v>1700</v>
      </c>
      <c r="O305" s="1260" t="s">
        <v>1404</v>
      </c>
      <c r="P305" s="1007">
        <v>13062</v>
      </c>
      <c r="Q305" s="1310">
        <v>2549</v>
      </c>
      <c r="R305" s="1010"/>
      <c r="S305" s="1297"/>
    </row>
    <row r="306" spans="1:21">
      <c r="A306" s="1521"/>
      <c r="B306" s="1538"/>
      <c r="C306" s="1295" t="s">
        <v>1367</v>
      </c>
      <c r="D306" s="998">
        <v>8.51</v>
      </c>
      <c r="E306" s="998" t="s">
        <v>951</v>
      </c>
      <c r="F306" s="1568"/>
      <c r="G306" s="1546"/>
      <c r="H306" s="1006" t="s">
        <v>953</v>
      </c>
      <c r="I306" s="1260" t="s">
        <v>1365</v>
      </c>
      <c r="J306" s="1007">
        <v>12668</v>
      </c>
      <c r="K306" s="1310">
        <v>1007</v>
      </c>
      <c r="L306" s="1260" t="s">
        <v>1381</v>
      </c>
      <c r="M306" s="1007">
        <v>21551</v>
      </c>
      <c r="N306" s="1310">
        <v>1423</v>
      </c>
      <c r="O306" s="1260" t="s">
        <v>1419</v>
      </c>
      <c r="P306" s="1007">
        <v>35799</v>
      </c>
      <c r="Q306" s="1310">
        <v>2094</v>
      </c>
      <c r="R306" s="1010"/>
      <c r="S306" s="1297"/>
    </row>
    <row r="307" spans="1:21">
      <c r="A307" s="1521"/>
      <c r="B307" s="1538"/>
      <c r="C307" s="1295" t="s">
        <v>1557</v>
      </c>
      <c r="D307" s="1012">
        <v>1</v>
      </c>
      <c r="E307" s="1296" t="s">
        <v>1558</v>
      </c>
      <c r="F307" s="1568"/>
      <c r="G307" s="1546"/>
      <c r="H307" s="1019" t="s">
        <v>1559</v>
      </c>
      <c r="I307" s="1260" t="s">
        <v>1375</v>
      </c>
      <c r="J307" s="999"/>
      <c r="K307" s="999">
        <v>1134</v>
      </c>
      <c r="L307" s="1260" t="s">
        <v>1383</v>
      </c>
      <c r="M307" s="999"/>
      <c r="N307" s="999">
        <v>1639</v>
      </c>
      <c r="O307" s="1260" t="s">
        <v>1422</v>
      </c>
      <c r="P307" s="999"/>
      <c r="Q307" s="999">
        <v>2452</v>
      </c>
    </row>
    <row r="308" spans="1:21" ht="30.75" customHeight="1">
      <c r="A308" s="1521"/>
      <c r="B308" s="1539"/>
      <c r="C308" s="1295" t="s">
        <v>1372</v>
      </c>
      <c r="D308" s="1012">
        <f>$K$1</f>
        <v>1.1299999999999999</v>
      </c>
      <c r="E308" s="1296" t="str">
        <f>$I$1</f>
        <v>Индекс изменения сметной стоимости 1 квартал 2025 года</v>
      </c>
      <c r="F308" s="1569"/>
      <c r="G308" s="1550"/>
      <c r="H308" s="998" t="s">
        <v>1560</v>
      </c>
    </row>
    <row r="309" spans="1:21" ht="23.25" customHeight="1" outlineLevel="1">
      <c r="A309" s="1520">
        <f>IF(SUM(G309)=0,"",MAX(A$15:A308)+1)</f>
        <v>15</v>
      </c>
      <c r="B309" s="1537" t="s">
        <v>2215</v>
      </c>
      <c r="C309" s="1540" t="s">
        <v>1374</v>
      </c>
      <c r="D309" s="1541"/>
      <c r="E309" s="1542"/>
      <c r="F309" s="1567" t="str">
        <f>CONCATENATE("(",D311," + ",D312,"х ",D313,")х ",D314," х ",D315)</f>
        <v>(3544 + 6023х 2.01)х 1 х 1.13</v>
      </c>
      <c r="G309" s="1545">
        <f>IF(D313&lt;&gt;0,ROUND(((D311+D312*D313)*D314*D315),2),0)</f>
        <v>17684.759999999998</v>
      </c>
      <c r="H309" s="1554" t="s">
        <v>1473</v>
      </c>
      <c r="I309" s="1554"/>
      <c r="J309" s="1554"/>
      <c r="K309" s="1554"/>
      <c r="L309" s="1556" t="s">
        <v>1474</v>
      </c>
      <c r="M309" s="1563"/>
      <c r="N309" s="1557"/>
      <c r="O309" s="1556" t="s">
        <v>1475</v>
      </c>
      <c r="P309" s="1563"/>
      <c r="Q309" s="1557"/>
      <c r="R309" s="1554" t="s">
        <v>1561</v>
      </c>
      <c r="S309" s="1554"/>
      <c r="T309" s="1554"/>
    </row>
    <row r="310" spans="1:21" ht="23.25" customHeight="1" outlineLevel="1">
      <c r="A310" s="1521"/>
      <c r="B310" s="1538"/>
      <c r="C310" s="1532" t="s">
        <v>2216</v>
      </c>
      <c r="D310" s="1533"/>
      <c r="E310" s="1534"/>
      <c r="F310" s="1568"/>
      <c r="G310" s="1546"/>
      <c r="H310" s="1019"/>
      <c r="I310" s="1019"/>
      <c r="J310" s="1019" t="s">
        <v>1553</v>
      </c>
      <c r="K310" s="1019" t="s">
        <v>1554</v>
      </c>
      <c r="L310" s="1019"/>
      <c r="M310" s="1019"/>
      <c r="N310" s="1019" t="s">
        <v>1553</v>
      </c>
      <c r="O310" s="1019" t="s">
        <v>1554</v>
      </c>
      <c r="P310" s="1019" t="s">
        <v>1553</v>
      </c>
      <c r="Q310" s="1019" t="s">
        <v>1554</v>
      </c>
      <c r="R310" s="1019"/>
      <c r="S310" s="1019" t="s">
        <v>1553</v>
      </c>
      <c r="T310" s="1019" t="s">
        <v>1554</v>
      </c>
    </row>
    <row r="311" spans="1:21" outlineLevel="1">
      <c r="A311" s="1521"/>
      <c r="B311" s="1538"/>
      <c r="C311" s="1295" t="s">
        <v>1546</v>
      </c>
      <c r="D311" s="1008">
        <v>3544</v>
      </c>
      <c r="E311" s="1296" t="s">
        <v>1364</v>
      </c>
      <c r="F311" s="1568"/>
      <c r="G311" s="1546"/>
      <c r="H311" s="1006" t="s">
        <v>1555</v>
      </c>
      <c r="I311" s="1260" t="s">
        <v>1426</v>
      </c>
      <c r="J311" s="1007">
        <v>1218</v>
      </c>
      <c r="K311" s="1310">
        <v>1883</v>
      </c>
      <c r="L311" s="1260" t="s">
        <v>1427</v>
      </c>
      <c r="M311" s="1007">
        <v>2556</v>
      </c>
      <c r="N311" s="1310">
        <v>4071</v>
      </c>
      <c r="O311" s="1260" t="s">
        <v>1428</v>
      </c>
      <c r="P311" s="1007">
        <v>3544</v>
      </c>
      <c r="Q311" s="1310">
        <v>6023</v>
      </c>
      <c r="R311" s="1260" t="s">
        <v>1497</v>
      </c>
      <c r="S311" s="1007">
        <v>5061</v>
      </c>
      <c r="T311" s="1310">
        <v>8934</v>
      </c>
      <c r="U311" s="1009"/>
    </row>
    <row r="312" spans="1:21" outlineLevel="1">
      <c r="A312" s="1521"/>
      <c r="B312" s="1538"/>
      <c r="C312" s="1295" t="s">
        <v>1547</v>
      </c>
      <c r="D312" s="1034">
        <v>6023</v>
      </c>
      <c r="E312" s="1296" t="s">
        <v>1364</v>
      </c>
      <c r="F312" s="1568"/>
      <c r="G312" s="1546"/>
      <c r="H312" s="1006" t="s">
        <v>1556</v>
      </c>
      <c r="I312" s="1260" t="s">
        <v>1417</v>
      </c>
      <c r="J312" s="1007">
        <v>6586</v>
      </c>
      <c r="K312" s="1310">
        <v>1364</v>
      </c>
      <c r="L312" s="1260" t="s">
        <v>1418</v>
      </c>
      <c r="M312" s="1007">
        <v>13930</v>
      </c>
      <c r="N312" s="1310">
        <v>2934</v>
      </c>
      <c r="O312" s="1260" t="s">
        <v>1562</v>
      </c>
      <c r="P312" s="1007">
        <v>19675</v>
      </c>
      <c r="Q312" s="1310">
        <v>4410</v>
      </c>
      <c r="R312" s="1260" t="s">
        <v>1496</v>
      </c>
      <c r="S312" s="1007">
        <v>28390</v>
      </c>
      <c r="T312" s="1310">
        <v>6601</v>
      </c>
      <c r="U312" s="1009"/>
    </row>
    <row r="313" spans="1:21" outlineLevel="1">
      <c r="A313" s="1521"/>
      <c r="B313" s="1538"/>
      <c r="C313" s="1295" t="s">
        <v>1367</v>
      </c>
      <c r="D313" s="998">
        <v>2.0099999999999998</v>
      </c>
      <c r="E313" s="998" t="s">
        <v>951</v>
      </c>
      <c r="F313" s="1568"/>
      <c r="G313" s="1546"/>
      <c r="H313" s="1006" t="s">
        <v>953</v>
      </c>
      <c r="I313" s="1260" t="s">
        <v>1420</v>
      </c>
      <c r="J313" s="1007">
        <v>18195</v>
      </c>
      <c r="K313" s="1310">
        <v>1114</v>
      </c>
      <c r="L313" s="1260" t="s">
        <v>1421</v>
      </c>
      <c r="M313" s="1007">
        <v>38663</v>
      </c>
      <c r="N313" s="1310">
        <v>2439</v>
      </c>
      <c r="O313" s="1260" t="s">
        <v>1563</v>
      </c>
      <c r="P313" s="1007">
        <v>55179</v>
      </c>
      <c r="Q313" s="1310">
        <v>3700</v>
      </c>
      <c r="R313" s="1260" t="s">
        <v>1564</v>
      </c>
      <c r="S313" s="1007">
        <v>80142</v>
      </c>
      <c r="T313" s="1310">
        <v>5566</v>
      </c>
      <c r="U313" s="1009"/>
    </row>
    <row r="314" spans="1:21" outlineLevel="1">
      <c r="A314" s="1521"/>
      <c r="B314" s="1538"/>
      <c r="C314" s="1295" t="s">
        <v>1557</v>
      </c>
      <c r="D314" s="1012">
        <v>1</v>
      </c>
      <c r="E314" s="1296" t="s">
        <v>1558</v>
      </c>
      <c r="F314" s="1568"/>
      <c r="G314" s="1546"/>
      <c r="H314" s="1019" t="s">
        <v>1559</v>
      </c>
      <c r="I314" s="1260" t="s">
        <v>1423</v>
      </c>
      <c r="J314" s="999"/>
      <c r="K314" s="999">
        <v>1296</v>
      </c>
      <c r="L314" s="1260" t="s">
        <v>1424</v>
      </c>
      <c r="M314" s="999"/>
      <c r="N314" s="999">
        <v>2826</v>
      </c>
      <c r="O314" s="1260" t="s">
        <v>1565</v>
      </c>
      <c r="P314" s="999"/>
      <c r="Q314" s="999">
        <v>4252</v>
      </c>
      <c r="R314" s="1260" t="s">
        <v>1566</v>
      </c>
      <c r="S314" s="999"/>
      <c r="T314" s="999">
        <v>6367</v>
      </c>
    </row>
    <row r="315" spans="1:21" ht="34.5" customHeight="1" outlineLevel="1">
      <c r="A315" s="1521"/>
      <c r="B315" s="1539"/>
      <c r="C315" s="1295" t="s">
        <v>1372</v>
      </c>
      <c r="D315" s="1012">
        <f>$K$1</f>
        <v>1.1299999999999999</v>
      </c>
      <c r="E315" s="1296" t="str">
        <f>$I$1</f>
        <v>Индекс изменения сметной стоимости 1 квартал 2025 года</v>
      </c>
      <c r="F315" s="1569"/>
      <c r="G315" s="1550"/>
      <c r="H315" s="998" t="s">
        <v>1560</v>
      </c>
    </row>
    <row r="316" spans="1:21" ht="23.25" hidden="1" customHeight="1" outlineLevel="1">
      <c r="A316" s="1520" t="str">
        <f>IF(SUM(G316)=0,"",MAX(A$15:A315)+1)</f>
        <v/>
      </c>
      <c r="B316" s="1537" t="s">
        <v>2217</v>
      </c>
      <c r="C316" s="1540" t="s">
        <v>1374</v>
      </c>
      <c r="D316" s="1541"/>
      <c r="E316" s="1542"/>
      <c r="F316" s="1567" t="str">
        <f>CONCATENATE("(",D318," + ",D319,"х ",D320,")х ",D321," х ",D322)</f>
        <v>(377 + 783х )х 1 х 1.13</v>
      </c>
      <c r="G316" s="1545">
        <f>IF(D320&lt;&gt;0,ROUND(((D318+D319*D320)*D321*D322),2),0)</f>
        <v>0</v>
      </c>
      <c r="H316" s="1554" t="s">
        <v>1473</v>
      </c>
      <c r="I316" s="1554"/>
      <c r="J316" s="1554"/>
      <c r="K316" s="1554"/>
      <c r="L316" s="1556" t="s">
        <v>1474</v>
      </c>
      <c r="M316" s="1563"/>
      <c r="N316" s="1557"/>
      <c r="O316" s="1554" t="s">
        <v>1475</v>
      </c>
      <c r="P316" s="1554"/>
      <c r="Q316" s="1554"/>
    </row>
    <row r="317" spans="1:21" ht="23.25" hidden="1" customHeight="1" outlineLevel="1">
      <c r="A317" s="1521"/>
      <c r="B317" s="1538"/>
      <c r="C317" s="1532" t="s">
        <v>2218</v>
      </c>
      <c r="D317" s="1533"/>
      <c r="E317" s="1534"/>
      <c r="F317" s="1568"/>
      <c r="G317" s="1546"/>
      <c r="H317" s="1019"/>
      <c r="I317" s="1019"/>
      <c r="J317" s="1019" t="s">
        <v>1553</v>
      </c>
      <c r="K317" s="1019" t="s">
        <v>1554</v>
      </c>
      <c r="L317" s="1019"/>
      <c r="M317" s="1019" t="s">
        <v>1553</v>
      </c>
      <c r="N317" s="1019" t="s">
        <v>1554</v>
      </c>
      <c r="O317" s="1019"/>
      <c r="P317" s="1019" t="s">
        <v>1553</v>
      </c>
      <c r="Q317" s="1019" t="s">
        <v>1554</v>
      </c>
    </row>
    <row r="318" spans="1:21" hidden="1" outlineLevel="1">
      <c r="A318" s="1521"/>
      <c r="B318" s="1538"/>
      <c r="C318" s="1295" t="s">
        <v>1546</v>
      </c>
      <c r="D318" s="1008">
        <v>377</v>
      </c>
      <c r="E318" s="1296" t="s">
        <v>1364</v>
      </c>
      <c r="F318" s="1568"/>
      <c r="G318" s="1546"/>
      <c r="H318" s="1006" t="s">
        <v>1555</v>
      </c>
      <c r="I318" s="1260" t="s">
        <v>1359</v>
      </c>
      <c r="J318" s="1032">
        <v>377</v>
      </c>
      <c r="K318" s="1320">
        <v>783</v>
      </c>
      <c r="L318" s="1260" t="s">
        <v>1376</v>
      </c>
      <c r="M318" s="1032">
        <v>624</v>
      </c>
      <c r="N318" s="1320">
        <v>1117</v>
      </c>
      <c r="O318" s="1260" t="s">
        <v>1384</v>
      </c>
      <c r="P318" s="1032">
        <v>934</v>
      </c>
      <c r="Q318" s="1320">
        <v>1374</v>
      </c>
    </row>
    <row r="319" spans="1:21" hidden="1" outlineLevel="1">
      <c r="A319" s="1521"/>
      <c r="B319" s="1538"/>
      <c r="C319" s="1295" t="s">
        <v>1547</v>
      </c>
      <c r="D319" s="1034">
        <v>783</v>
      </c>
      <c r="E319" s="1296" t="s">
        <v>1364</v>
      </c>
      <c r="F319" s="1568"/>
      <c r="G319" s="1546"/>
      <c r="H319" s="1006" t="s">
        <v>1556</v>
      </c>
      <c r="I319" s="1260" t="s">
        <v>1361</v>
      </c>
      <c r="J319" s="1032">
        <v>2203</v>
      </c>
      <c r="K319" s="1320">
        <v>600</v>
      </c>
      <c r="L319" s="1260" t="s">
        <v>1378</v>
      </c>
      <c r="M319" s="1032">
        <v>3512</v>
      </c>
      <c r="N319" s="1320">
        <v>828</v>
      </c>
      <c r="O319" s="1260" t="s">
        <v>1404</v>
      </c>
      <c r="P319" s="1032">
        <v>4980</v>
      </c>
      <c r="Q319" s="1320">
        <v>969</v>
      </c>
    </row>
    <row r="320" spans="1:21" hidden="1" outlineLevel="1">
      <c r="A320" s="1521"/>
      <c r="B320" s="1538"/>
      <c r="C320" s="1295" t="s">
        <v>1367</v>
      </c>
      <c r="E320" s="998" t="s">
        <v>951</v>
      </c>
      <c r="F320" s="1568"/>
      <c r="G320" s="1546"/>
      <c r="H320" s="1006" t="s">
        <v>953</v>
      </c>
      <c r="I320" s="1260" t="s">
        <v>1365</v>
      </c>
      <c r="J320" s="1032">
        <v>6387</v>
      </c>
      <c r="K320" s="1320">
        <v>516</v>
      </c>
      <c r="L320" s="1260" t="s">
        <v>1381</v>
      </c>
      <c r="M320" s="1032">
        <v>9913</v>
      </c>
      <c r="N320" s="1320">
        <v>700</v>
      </c>
      <c r="O320" s="1260" t="s">
        <v>1419</v>
      </c>
      <c r="P320" s="1032">
        <v>13638</v>
      </c>
      <c r="Q320" s="1320">
        <v>796</v>
      </c>
    </row>
    <row r="321" spans="1:23" hidden="1" outlineLevel="1">
      <c r="A321" s="1521"/>
      <c r="B321" s="1538"/>
      <c r="C321" s="1295" t="s">
        <v>1557</v>
      </c>
      <c r="D321" s="1012">
        <v>1</v>
      </c>
      <c r="E321" s="1296" t="s">
        <v>1558</v>
      </c>
      <c r="F321" s="1568"/>
      <c r="G321" s="1546"/>
      <c r="H321" s="1019" t="s">
        <v>1559</v>
      </c>
      <c r="I321" s="1260" t="s">
        <v>1375</v>
      </c>
      <c r="J321" s="1037"/>
      <c r="K321" s="1037">
        <v>580</v>
      </c>
      <c r="L321" s="1260" t="s">
        <v>1383</v>
      </c>
      <c r="M321" s="1037"/>
      <c r="N321" s="1037">
        <v>799</v>
      </c>
      <c r="O321" s="1260" t="s">
        <v>1422</v>
      </c>
      <c r="P321" s="1037"/>
      <c r="Q321" s="1037">
        <v>932</v>
      </c>
    </row>
    <row r="322" spans="1:23" ht="30.75" hidden="1" customHeight="1" outlineLevel="1">
      <c r="A322" s="1521"/>
      <c r="B322" s="1539"/>
      <c r="C322" s="1295" t="s">
        <v>1372</v>
      </c>
      <c r="D322" s="1012">
        <f>$K$1</f>
        <v>1.1299999999999999</v>
      </c>
      <c r="E322" s="1296" t="str">
        <f>$I$1</f>
        <v>Индекс изменения сметной стоимости 1 квартал 2025 года</v>
      </c>
      <c r="F322" s="1569"/>
      <c r="G322" s="1550"/>
      <c r="H322" s="998" t="s">
        <v>1560</v>
      </c>
      <c r="M322" s="1002"/>
      <c r="N322" s="1002"/>
    </row>
    <row r="323" spans="1:23" ht="23.25" hidden="1" customHeight="1" outlineLevel="1">
      <c r="A323" s="1520" t="str">
        <f>IF(SUM(G323)=0,"",MAX(A$15:A322)+1)</f>
        <v/>
      </c>
      <c r="B323" s="1537" t="s">
        <v>2219</v>
      </c>
      <c r="C323" s="1540" t="s">
        <v>1374</v>
      </c>
      <c r="D323" s="1541"/>
      <c r="E323" s="1542"/>
      <c r="F323" s="1567" t="str">
        <f>CONCATENATE("(",D325," + ",D326,"х ",D327,")х ",D328," х ",D329)</f>
        <v>(600 + 977х )х 1 х 1.13</v>
      </c>
      <c r="G323" s="1545">
        <f>IF(D327&lt;&gt;0,ROUND(((D325+D326*D327)*D328*D329),2),0)</f>
        <v>0</v>
      </c>
      <c r="H323" s="1554" t="s">
        <v>1473</v>
      </c>
      <c r="I323" s="1554"/>
      <c r="J323" s="1554"/>
      <c r="K323" s="1554"/>
      <c r="L323" s="1556" t="s">
        <v>1474</v>
      </c>
      <c r="M323" s="1563"/>
      <c r="N323" s="1557"/>
      <c r="O323" s="1556" t="s">
        <v>1475</v>
      </c>
      <c r="P323" s="1563"/>
      <c r="Q323" s="1557"/>
      <c r="R323" s="1554" t="s">
        <v>1561</v>
      </c>
      <c r="S323" s="1554"/>
      <c r="T323" s="1554"/>
      <c r="U323" s="1027"/>
      <c r="V323" s="1027"/>
      <c r="W323" s="1027"/>
    </row>
    <row r="324" spans="1:23" ht="23.25" hidden="1" customHeight="1" outlineLevel="1">
      <c r="A324" s="1521"/>
      <c r="B324" s="1538"/>
      <c r="C324" s="1532" t="s">
        <v>2220</v>
      </c>
      <c r="D324" s="1533"/>
      <c r="E324" s="1534"/>
      <c r="F324" s="1568"/>
      <c r="G324" s="1546"/>
      <c r="H324" s="1027"/>
      <c r="I324" s="1019"/>
      <c r="J324" s="1019" t="s">
        <v>1553</v>
      </c>
      <c r="K324" s="1019" t="s">
        <v>1554</v>
      </c>
      <c r="L324" s="1019"/>
      <c r="M324" s="1019" t="s">
        <v>1553</v>
      </c>
      <c r="N324" s="1019" t="s">
        <v>1554</v>
      </c>
      <c r="O324" s="1019"/>
      <c r="P324" s="1019" t="s">
        <v>1553</v>
      </c>
      <c r="Q324" s="1019" t="s">
        <v>1554</v>
      </c>
      <c r="R324" s="1019"/>
      <c r="S324" s="1019" t="s">
        <v>1553</v>
      </c>
      <c r="T324" s="1019" t="s">
        <v>1554</v>
      </c>
      <c r="U324" s="1254"/>
      <c r="V324" s="1254"/>
      <c r="W324" s="1254"/>
    </row>
    <row r="325" spans="1:23" hidden="1" outlineLevel="1">
      <c r="A325" s="1521"/>
      <c r="B325" s="1538"/>
      <c r="C325" s="1295" t="s">
        <v>1546</v>
      </c>
      <c r="D325" s="1008">
        <v>600</v>
      </c>
      <c r="E325" s="1296" t="s">
        <v>1364</v>
      </c>
      <c r="F325" s="1568"/>
      <c r="G325" s="1546"/>
      <c r="H325" s="1006" t="s">
        <v>1555</v>
      </c>
      <c r="I325" s="1260" t="s">
        <v>1426</v>
      </c>
      <c r="J325" s="1007">
        <v>600</v>
      </c>
      <c r="K325" s="1310">
        <v>977</v>
      </c>
      <c r="L325" s="1260" t="s">
        <v>1427</v>
      </c>
      <c r="M325" s="1007">
        <v>1013</v>
      </c>
      <c r="N325" s="1310">
        <v>1673</v>
      </c>
      <c r="O325" s="1260" t="s">
        <v>1428</v>
      </c>
      <c r="P325" s="1007">
        <v>1419</v>
      </c>
      <c r="Q325" s="1310">
        <v>2417</v>
      </c>
      <c r="R325" s="1260" t="s">
        <v>1497</v>
      </c>
      <c r="S325" s="1007">
        <v>2912</v>
      </c>
      <c r="T325" s="1310">
        <v>5181</v>
      </c>
    </row>
    <row r="326" spans="1:23" hidden="1" outlineLevel="1">
      <c r="A326" s="1521"/>
      <c r="B326" s="1538"/>
      <c r="C326" s="1295" t="s">
        <v>1547</v>
      </c>
      <c r="D326" s="1034">
        <v>977</v>
      </c>
      <c r="E326" s="1296" t="s">
        <v>1364</v>
      </c>
      <c r="F326" s="1568"/>
      <c r="G326" s="1546"/>
      <c r="H326" s="1006" t="s">
        <v>1556</v>
      </c>
      <c r="I326" s="1260" t="s">
        <v>1417</v>
      </c>
      <c r="J326" s="1007">
        <v>3288</v>
      </c>
      <c r="K326" s="1310">
        <v>708</v>
      </c>
      <c r="L326" s="1260" t="s">
        <v>1418</v>
      </c>
      <c r="M326" s="1007">
        <v>5575</v>
      </c>
      <c r="N326" s="1310">
        <v>1217</v>
      </c>
      <c r="O326" s="1260" t="s">
        <v>1562</v>
      </c>
      <c r="P326" s="1007">
        <v>7883</v>
      </c>
      <c r="Q326" s="1310">
        <v>1771</v>
      </c>
      <c r="R326" s="1260" t="s">
        <v>1496</v>
      </c>
      <c r="S326" s="1007">
        <v>16368</v>
      </c>
      <c r="T326" s="1310">
        <v>3835</v>
      </c>
      <c r="U326" s="1009"/>
    </row>
    <row r="327" spans="1:23" hidden="1" outlineLevel="1">
      <c r="A327" s="1521"/>
      <c r="B327" s="1538"/>
      <c r="C327" s="1295" t="s">
        <v>1367</v>
      </c>
      <c r="E327" s="998" t="s">
        <v>951</v>
      </c>
      <c r="F327" s="1568"/>
      <c r="G327" s="1546"/>
      <c r="H327" s="1006" t="s">
        <v>953</v>
      </c>
      <c r="I327" s="1260" t="s">
        <v>1420</v>
      </c>
      <c r="J327" s="1007">
        <v>9172</v>
      </c>
      <c r="K327" s="1310">
        <v>590</v>
      </c>
      <c r="L327" s="1260" t="s">
        <v>1421</v>
      </c>
      <c r="M327" s="1007">
        <v>15559</v>
      </c>
      <c r="N327" s="1310">
        <v>1017</v>
      </c>
      <c r="O327" s="1260" t="s">
        <v>1563</v>
      </c>
      <c r="P327" s="1007">
        <v>22096</v>
      </c>
      <c r="Q327" s="1310">
        <v>1487</v>
      </c>
      <c r="R327" s="1260" t="s">
        <v>1564</v>
      </c>
      <c r="S327" s="1007">
        <v>46252</v>
      </c>
      <c r="T327" s="1310">
        <v>3237</v>
      </c>
      <c r="U327" s="1009"/>
    </row>
    <row r="328" spans="1:23" hidden="1" outlineLevel="1">
      <c r="A328" s="1521"/>
      <c r="B328" s="1538"/>
      <c r="C328" s="1295" t="s">
        <v>1557</v>
      </c>
      <c r="D328" s="1012">
        <v>1</v>
      </c>
      <c r="E328" s="1296" t="s">
        <v>1558</v>
      </c>
      <c r="F328" s="1568"/>
      <c r="G328" s="1546"/>
      <c r="H328" s="1019" t="s">
        <v>1559</v>
      </c>
      <c r="I328" s="1260" t="s">
        <v>1423</v>
      </c>
      <c r="J328" s="999"/>
      <c r="K328" s="999">
        <v>682</v>
      </c>
      <c r="L328" s="1260" t="s">
        <v>1424</v>
      </c>
      <c r="M328" s="999"/>
      <c r="N328" s="999">
        <v>1173</v>
      </c>
      <c r="O328" s="1260" t="s">
        <v>1565</v>
      </c>
      <c r="P328" s="999"/>
      <c r="Q328" s="999">
        <v>1708</v>
      </c>
      <c r="R328" s="1260" t="s">
        <v>1566</v>
      </c>
      <c r="S328" s="999"/>
      <c r="T328" s="999">
        <v>3700</v>
      </c>
      <c r="U328" s="1009"/>
    </row>
    <row r="329" spans="1:23" ht="34.5" hidden="1" customHeight="1" outlineLevel="1">
      <c r="A329" s="1521"/>
      <c r="B329" s="1539"/>
      <c r="C329" s="1295" t="s">
        <v>1372</v>
      </c>
      <c r="D329" s="1012">
        <f>$K$1</f>
        <v>1.1299999999999999</v>
      </c>
      <c r="E329" s="1296" t="str">
        <f>$I$1</f>
        <v>Индекс изменения сметной стоимости 1 квартал 2025 года</v>
      </c>
      <c r="F329" s="1569"/>
      <c r="G329" s="1550"/>
      <c r="H329" s="998" t="s">
        <v>1560</v>
      </c>
    </row>
    <row r="330" spans="1:23" ht="23.25" hidden="1" customHeight="1" outlineLevel="1">
      <c r="A330" s="1520" t="str">
        <f>IF(SUM(G330)=0,"",MAX(A$15:A329)+1)</f>
        <v/>
      </c>
      <c r="B330" s="1537" t="s">
        <v>2221</v>
      </c>
      <c r="C330" s="1540" t="s">
        <v>1374</v>
      </c>
      <c r="D330" s="1541"/>
      <c r="E330" s="1542"/>
      <c r="F330" s="1567" t="str">
        <f>CONCATENATE("(",D332," + ",D333,"х ",D334,")х ",D335," х ",D336)</f>
        <v>(193 + 396х )х 1 х 1.13</v>
      </c>
      <c r="G330" s="1545">
        <f>IF(D334&lt;&gt;0,ROUND(((D332+D333*D334)*D335*D336),2),0)</f>
        <v>0</v>
      </c>
      <c r="H330" s="1556" t="s">
        <v>1473</v>
      </c>
      <c r="I330" s="1563"/>
      <c r="J330" s="1563"/>
      <c r="K330" s="1557"/>
      <c r="L330" s="1556" t="s">
        <v>1474</v>
      </c>
      <c r="M330" s="1563"/>
      <c r="N330" s="1557"/>
      <c r="O330" s="1554" t="s">
        <v>1475</v>
      </c>
      <c r="P330" s="1554"/>
      <c r="Q330" s="1554"/>
    </row>
    <row r="331" spans="1:23" ht="23.25" hidden="1" customHeight="1" outlineLevel="1">
      <c r="A331" s="1521"/>
      <c r="B331" s="1538"/>
      <c r="C331" s="1532" t="s">
        <v>2222</v>
      </c>
      <c r="D331" s="1533"/>
      <c r="E331" s="1534"/>
      <c r="F331" s="1568"/>
      <c r="G331" s="1546"/>
      <c r="H331" s="1019"/>
      <c r="I331" s="1019"/>
      <c r="J331" s="1019" t="s">
        <v>1553</v>
      </c>
      <c r="K331" s="1019" t="s">
        <v>1554</v>
      </c>
      <c r="L331" s="1019"/>
      <c r="M331" s="1019" t="s">
        <v>1553</v>
      </c>
      <c r="N331" s="1019" t="s">
        <v>1554</v>
      </c>
      <c r="O331" s="1027"/>
      <c r="P331" s="1019" t="s">
        <v>1553</v>
      </c>
      <c r="Q331" s="1019" t="s">
        <v>1554</v>
      </c>
    </row>
    <row r="332" spans="1:23" hidden="1" outlineLevel="1">
      <c r="A332" s="1521"/>
      <c r="B332" s="1538"/>
      <c r="C332" s="1295" t="s">
        <v>1546</v>
      </c>
      <c r="D332" s="1008">
        <v>193</v>
      </c>
      <c r="E332" s="1296" t="s">
        <v>1364</v>
      </c>
      <c r="F332" s="1568"/>
      <c r="G332" s="1546"/>
      <c r="H332" s="1006" t="s">
        <v>1555</v>
      </c>
      <c r="I332" s="1260" t="s">
        <v>1359</v>
      </c>
      <c r="J332" s="1007">
        <v>193</v>
      </c>
      <c r="K332" s="1310">
        <v>396</v>
      </c>
      <c r="L332" s="1260" t="s">
        <v>1376</v>
      </c>
      <c r="M332" s="1007">
        <v>279</v>
      </c>
      <c r="N332" s="1310">
        <v>536</v>
      </c>
      <c r="O332" s="1260" t="s">
        <v>1384</v>
      </c>
      <c r="P332" s="1007">
        <v>591</v>
      </c>
      <c r="Q332" s="1310">
        <v>911</v>
      </c>
    </row>
    <row r="333" spans="1:23" hidden="1" outlineLevel="1">
      <c r="A333" s="1521"/>
      <c r="B333" s="1538"/>
      <c r="C333" s="1295" t="s">
        <v>1547</v>
      </c>
      <c r="D333" s="1034">
        <v>396</v>
      </c>
      <c r="E333" s="1296" t="s">
        <v>1364</v>
      </c>
      <c r="F333" s="1568"/>
      <c r="G333" s="1546"/>
      <c r="H333" s="1006" t="s">
        <v>1556</v>
      </c>
      <c r="I333" s="1260" t="s">
        <v>1361</v>
      </c>
      <c r="J333" s="1007">
        <v>1127</v>
      </c>
      <c r="K333" s="1310">
        <v>303</v>
      </c>
      <c r="L333" s="1260" t="s">
        <v>1378</v>
      </c>
      <c r="M333" s="1007">
        <v>1602</v>
      </c>
      <c r="N333" s="1310">
        <v>404</v>
      </c>
      <c r="O333" s="1260" t="s">
        <v>1404</v>
      </c>
      <c r="P333" s="1007">
        <v>3198</v>
      </c>
      <c r="Q333" s="1310">
        <v>650</v>
      </c>
    </row>
    <row r="334" spans="1:23" hidden="1" outlineLevel="1">
      <c r="A334" s="1521"/>
      <c r="B334" s="1538"/>
      <c r="C334" s="1295" t="s">
        <v>1367</v>
      </c>
      <c r="E334" s="998" t="s">
        <v>951</v>
      </c>
      <c r="F334" s="1568"/>
      <c r="G334" s="1546"/>
      <c r="H334" s="1006" t="s">
        <v>953</v>
      </c>
      <c r="I334" s="1260" t="s">
        <v>1365</v>
      </c>
      <c r="J334" s="1007">
        <v>3240</v>
      </c>
      <c r="K334" s="1310">
        <v>261</v>
      </c>
      <c r="L334" s="1260" t="s">
        <v>1381</v>
      </c>
      <c r="M334" s="1007">
        <v>4569</v>
      </c>
      <c r="N334" s="1310">
        <v>345</v>
      </c>
      <c r="O334" s="1260" t="s">
        <v>1419</v>
      </c>
      <c r="P334" s="1007">
        <v>8816</v>
      </c>
      <c r="Q334" s="1310">
        <v>538</v>
      </c>
    </row>
    <row r="335" spans="1:23" hidden="1" outlineLevel="1">
      <c r="A335" s="1521"/>
      <c r="B335" s="1538"/>
      <c r="C335" s="1295" t="s">
        <v>1557</v>
      </c>
      <c r="D335" s="1012">
        <v>1</v>
      </c>
      <c r="E335" s="1296" t="s">
        <v>1558</v>
      </c>
      <c r="F335" s="1568"/>
      <c r="G335" s="1546"/>
      <c r="H335" s="1019" t="s">
        <v>1559</v>
      </c>
      <c r="I335" s="1260" t="s">
        <v>1375</v>
      </c>
      <c r="J335" s="999"/>
      <c r="K335" s="999">
        <v>293</v>
      </c>
      <c r="L335" s="1260" t="s">
        <v>1383</v>
      </c>
      <c r="M335" s="999"/>
      <c r="N335" s="999">
        <v>391</v>
      </c>
      <c r="O335" s="1260" t="s">
        <v>1422</v>
      </c>
      <c r="P335" s="999"/>
      <c r="Q335" s="999">
        <v>626</v>
      </c>
    </row>
    <row r="336" spans="1:23" ht="30.75" hidden="1" customHeight="1" outlineLevel="1">
      <c r="A336" s="1521"/>
      <c r="B336" s="1539"/>
      <c r="C336" s="1295" t="s">
        <v>1372</v>
      </c>
      <c r="D336" s="1012">
        <f>$K$1</f>
        <v>1.1299999999999999</v>
      </c>
      <c r="E336" s="1296" t="str">
        <f>$I$1</f>
        <v>Индекс изменения сметной стоимости 1 квартал 2025 года</v>
      </c>
      <c r="F336" s="1569"/>
      <c r="G336" s="1550"/>
      <c r="H336" s="998" t="s">
        <v>1560</v>
      </c>
    </row>
    <row r="337" spans="1:21" ht="23.25" hidden="1" customHeight="1" outlineLevel="1">
      <c r="A337" s="1520" t="str">
        <f>IF(SUM(G337)=0,"",MAX(A$15:A336)+1)</f>
        <v/>
      </c>
      <c r="B337" s="1537" t="s">
        <v>2223</v>
      </c>
      <c r="C337" s="1540" t="s">
        <v>1374</v>
      </c>
      <c r="D337" s="1541"/>
      <c r="E337" s="1542"/>
      <c r="F337" s="1567" t="str">
        <f>CONCATENATE("(",D339," + ",D340,"х ",D341,")х ",D342," х ",D343)</f>
        <v>(320 + 493х )х 1 х 1.13</v>
      </c>
      <c r="G337" s="1545">
        <f>IF(D341&lt;&gt;0,ROUND(((D339+D340*D341)*D342*D343),2),0)</f>
        <v>0</v>
      </c>
      <c r="H337" s="1554" t="s">
        <v>1473</v>
      </c>
      <c r="I337" s="1554"/>
      <c r="J337" s="1554"/>
      <c r="K337" s="1554"/>
      <c r="L337" s="1556" t="s">
        <v>1474</v>
      </c>
      <c r="M337" s="1563"/>
      <c r="N337" s="1557"/>
      <c r="O337" s="1556" t="s">
        <v>1475</v>
      </c>
      <c r="P337" s="1563"/>
      <c r="Q337" s="1557"/>
      <c r="R337" s="1554" t="s">
        <v>1561</v>
      </c>
      <c r="S337" s="1554"/>
      <c r="T337" s="1554"/>
      <c r="U337" s="1027"/>
    </row>
    <row r="338" spans="1:21" ht="23.25" hidden="1" customHeight="1" outlineLevel="1">
      <c r="A338" s="1521"/>
      <c r="B338" s="1538"/>
      <c r="C338" s="1532" t="s">
        <v>2224</v>
      </c>
      <c r="D338" s="1533"/>
      <c r="E338" s="1534"/>
      <c r="F338" s="1568"/>
      <c r="G338" s="1546"/>
      <c r="H338" s="1019"/>
      <c r="I338" s="1019"/>
      <c r="J338" s="1019" t="s">
        <v>1553</v>
      </c>
      <c r="K338" s="1019" t="s">
        <v>1554</v>
      </c>
      <c r="L338" s="1019"/>
      <c r="M338" s="1019" t="s">
        <v>1553</v>
      </c>
      <c r="N338" s="1019" t="s">
        <v>1554</v>
      </c>
      <c r="O338" s="1019"/>
      <c r="P338" s="1019" t="s">
        <v>1553</v>
      </c>
      <c r="Q338" s="1019" t="s">
        <v>1554</v>
      </c>
      <c r="R338" s="1019"/>
      <c r="S338" s="1019" t="s">
        <v>1553</v>
      </c>
      <c r="T338" s="1019" t="s">
        <v>1554</v>
      </c>
      <c r="U338" s="1027"/>
    </row>
    <row r="339" spans="1:21" hidden="1" outlineLevel="1">
      <c r="A339" s="1521"/>
      <c r="B339" s="1538"/>
      <c r="C339" s="1295" t="s">
        <v>1546</v>
      </c>
      <c r="D339" s="1008">
        <v>320</v>
      </c>
      <c r="E339" s="1296" t="s">
        <v>1364</v>
      </c>
      <c r="F339" s="1568"/>
      <c r="G339" s="1546"/>
      <c r="H339" s="1006" t="s">
        <v>1555</v>
      </c>
      <c r="I339" s="1260" t="s">
        <v>1426</v>
      </c>
      <c r="J339" s="1007">
        <v>320</v>
      </c>
      <c r="K339" s="1310">
        <v>493</v>
      </c>
      <c r="L339" s="1260" t="s">
        <v>1427</v>
      </c>
      <c r="M339" s="1007">
        <v>689</v>
      </c>
      <c r="N339" s="1310">
        <v>1089</v>
      </c>
      <c r="O339" s="1260" t="s">
        <v>1428</v>
      </c>
      <c r="P339" s="1007">
        <v>1151</v>
      </c>
      <c r="Q339" s="1310">
        <v>1983</v>
      </c>
      <c r="R339" s="1260" t="s">
        <v>1497</v>
      </c>
      <c r="S339" s="1007">
        <v>2287</v>
      </c>
      <c r="T339" s="1310">
        <v>4044</v>
      </c>
      <c r="U339" s="1009"/>
    </row>
    <row r="340" spans="1:21" hidden="1" outlineLevel="1">
      <c r="A340" s="1521"/>
      <c r="B340" s="1538"/>
      <c r="C340" s="1295" t="s">
        <v>1547</v>
      </c>
      <c r="D340" s="1034">
        <v>493</v>
      </c>
      <c r="E340" s="1296" t="s">
        <v>1364</v>
      </c>
      <c r="F340" s="1568"/>
      <c r="G340" s="1546"/>
      <c r="H340" s="1006" t="s">
        <v>1556</v>
      </c>
      <c r="I340" s="1260" t="s">
        <v>1417</v>
      </c>
      <c r="J340" s="1007">
        <v>1722</v>
      </c>
      <c r="K340" s="1310">
        <v>353</v>
      </c>
      <c r="L340" s="1260" t="s">
        <v>1418</v>
      </c>
      <c r="M340" s="1007">
        <v>3753</v>
      </c>
      <c r="N340" s="1310">
        <v>783</v>
      </c>
      <c r="O340" s="1260" t="s">
        <v>1562</v>
      </c>
      <c r="P340" s="1007">
        <v>6412</v>
      </c>
      <c r="Q340" s="1310">
        <v>1457</v>
      </c>
      <c r="R340" s="1260" t="s">
        <v>1496</v>
      </c>
      <c r="S340" s="1007">
        <v>12833</v>
      </c>
      <c r="T340" s="1310">
        <v>2989</v>
      </c>
      <c r="U340" s="1009"/>
    </row>
    <row r="341" spans="1:21" hidden="1" outlineLevel="1">
      <c r="A341" s="1521"/>
      <c r="B341" s="1538"/>
      <c r="C341" s="1295" t="s">
        <v>1367</v>
      </c>
      <c r="E341" s="998" t="s">
        <v>951</v>
      </c>
      <c r="F341" s="1568"/>
      <c r="G341" s="1546"/>
      <c r="H341" s="1006" t="s">
        <v>953</v>
      </c>
      <c r="I341" s="1260" t="s">
        <v>1420</v>
      </c>
      <c r="J341" s="1007">
        <v>4752</v>
      </c>
      <c r="K341" s="1310">
        <v>292</v>
      </c>
      <c r="L341" s="1260" t="s">
        <v>1421</v>
      </c>
      <c r="M341" s="1007">
        <v>10369</v>
      </c>
      <c r="N341" s="1310">
        <v>651</v>
      </c>
      <c r="O341" s="1260" t="s">
        <v>1563</v>
      </c>
      <c r="P341" s="1007">
        <v>18047</v>
      </c>
      <c r="Q341" s="1310">
        <v>1224</v>
      </c>
      <c r="R341" s="1260" t="s">
        <v>1564</v>
      </c>
      <c r="S341" s="1007">
        <v>36225</v>
      </c>
      <c r="T341" s="1310">
        <v>2521</v>
      </c>
      <c r="U341" s="1009"/>
    </row>
    <row r="342" spans="1:21" hidden="1" outlineLevel="1">
      <c r="A342" s="1521"/>
      <c r="B342" s="1538"/>
      <c r="C342" s="1295" t="s">
        <v>1557</v>
      </c>
      <c r="D342" s="1012">
        <v>1</v>
      </c>
      <c r="E342" s="1296" t="s">
        <v>1558</v>
      </c>
      <c r="F342" s="1568"/>
      <c r="G342" s="1546"/>
      <c r="H342" s="1019" t="s">
        <v>1559</v>
      </c>
      <c r="I342" s="1260" t="s">
        <v>1423</v>
      </c>
      <c r="J342" s="999"/>
      <c r="K342" s="999">
        <v>340</v>
      </c>
      <c r="L342" s="1260" t="s">
        <v>1424</v>
      </c>
      <c r="M342" s="999"/>
      <c r="N342" s="999">
        <v>755</v>
      </c>
      <c r="O342" s="1260" t="s">
        <v>1565</v>
      </c>
      <c r="P342" s="999"/>
      <c r="Q342" s="999">
        <v>1404</v>
      </c>
      <c r="R342" s="1260" t="s">
        <v>1566</v>
      </c>
      <c r="S342" s="999"/>
      <c r="T342" s="999"/>
    </row>
    <row r="343" spans="1:21" ht="34.5" hidden="1" customHeight="1" outlineLevel="1">
      <c r="A343" s="1521"/>
      <c r="B343" s="1539"/>
      <c r="C343" s="1295" t="s">
        <v>1372</v>
      </c>
      <c r="D343" s="1012">
        <f>$K$1</f>
        <v>1.1299999999999999</v>
      </c>
      <c r="E343" s="1296" t="str">
        <f>$I$1</f>
        <v>Индекс изменения сметной стоимости 1 квартал 2025 года</v>
      </c>
      <c r="F343" s="1569"/>
      <c r="G343" s="1550"/>
      <c r="H343" s="998" t="s">
        <v>1560</v>
      </c>
    </row>
    <row r="344" spans="1:21" ht="23.25" hidden="1" customHeight="1" outlineLevel="1">
      <c r="A344" s="1520" t="str">
        <f>IF(SUM(G344)=0,"",MAX(A$15:A343)+1)</f>
        <v/>
      </c>
      <c r="B344" s="1537" t="s">
        <v>2225</v>
      </c>
      <c r="C344" s="1540" t="s">
        <v>1374</v>
      </c>
      <c r="D344" s="1541"/>
      <c r="E344" s="1542"/>
      <c r="F344" s="1567" t="str">
        <f>CONCATENATE("(",D346," + ",D347,"х ",D348,")х ",D349," х ",D350)</f>
        <v>(12549 + 102х )х 1 х 1.13</v>
      </c>
      <c r="G344" s="1545">
        <f>IF(D348&lt;&gt;0,ROUND(((D346+D347*D348)*D349*D350),2),0)</f>
        <v>0</v>
      </c>
      <c r="H344" s="1554" t="s">
        <v>1473</v>
      </c>
      <c r="I344" s="1554"/>
      <c r="J344" s="1554"/>
      <c r="K344" s="1554"/>
      <c r="L344" s="1556" t="s">
        <v>1474</v>
      </c>
      <c r="M344" s="1563"/>
      <c r="N344" s="1557"/>
      <c r="O344" s="1554" t="s">
        <v>1475</v>
      </c>
      <c r="P344" s="1554"/>
      <c r="Q344" s="1554"/>
    </row>
    <row r="345" spans="1:21" ht="23.25" hidden="1" customHeight="1" outlineLevel="1">
      <c r="A345" s="1521"/>
      <c r="B345" s="1538"/>
      <c r="C345" s="1532" t="s">
        <v>2226</v>
      </c>
      <c r="D345" s="1533"/>
      <c r="E345" s="1534"/>
      <c r="F345" s="1568"/>
      <c r="G345" s="1546"/>
      <c r="H345" s="1019"/>
      <c r="I345" s="1019"/>
      <c r="J345" s="1019" t="s">
        <v>1553</v>
      </c>
      <c r="K345" s="1019" t="s">
        <v>1554</v>
      </c>
      <c r="L345" s="1019"/>
      <c r="M345" s="1019" t="s">
        <v>1553</v>
      </c>
      <c r="N345" s="1019" t="s">
        <v>1554</v>
      </c>
      <c r="O345" s="1019"/>
      <c r="P345" s="1019" t="s">
        <v>1553</v>
      </c>
      <c r="Q345" s="1019" t="s">
        <v>1554</v>
      </c>
    </row>
    <row r="346" spans="1:21" hidden="1" outlineLevel="1">
      <c r="A346" s="1521"/>
      <c r="B346" s="1538"/>
      <c r="C346" s="1295" t="s">
        <v>1546</v>
      </c>
      <c r="D346" s="1008">
        <v>12549</v>
      </c>
      <c r="E346" s="1296" t="s">
        <v>1364</v>
      </c>
      <c r="F346" s="1568"/>
      <c r="G346" s="1546"/>
      <c r="H346" s="1006" t="s">
        <v>1567</v>
      </c>
      <c r="I346" s="1260" t="s">
        <v>1359</v>
      </c>
      <c r="J346" s="1007">
        <v>12549</v>
      </c>
      <c r="K346" s="1310">
        <v>102</v>
      </c>
      <c r="L346" s="1260" t="s">
        <v>1375</v>
      </c>
      <c r="M346" s="1007">
        <v>15842</v>
      </c>
      <c r="N346" s="1310">
        <v>114</v>
      </c>
      <c r="O346" s="1260" t="s">
        <v>1381</v>
      </c>
      <c r="P346" s="1007">
        <v>29109</v>
      </c>
      <c r="Q346" s="1310">
        <v>159</v>
      </c>
    </row>
    <row r="347" spans="1:21" hidden="1" outlineLevel="1">
      <c r="A347" s="1521"/>
      <c r="B347" s="1538"/>
      <c r="C347" s="1295" t="s">
        <v>1547</v>
      </c>
      <c r="D347" s="1034">
        <v>102</v>
      </c>
      <c r="E347" s="1296" t="s">
        <v>1364</v>
      </c>
      <c r="F347" s="1568"/>
      <c r="G347" s="1546"/>
      <c r="H347" s="1006" t="s">
        <v>1568</v>
      </c>
      <c r="I347" s="1260" t="s">
        <v>1361</v>
      </c>
      <c r="J347" s="1007">
        <v>24476</v>
      </c>
      <c r="K347" s="1310">
        <v>90</v>
      </c>
      <c r="L347" s="1260" t="s">
        <v>1376</v>
      </c>
      <c r="M347" s="1007">
        <v>30607</v>
      </c>
      <c r="N347" s="1310">
        <v>99</v>
      </c>
      <c r="O347" s="1260" t="s">
        <v>1383</v>
      </c>
      <c r="P347" s="1007">
        <v>54276</v>
      </c>
      <c r="Q347" s="1310">
        <v>134</v>
      </c>
    </row>
    <row r="348" spans="1:21" hidden="1" outlineLevel="1">
      <c r="A348" s="1521"/>
      <c r="B348" s="1538"/>
      <c r="C348" s="1295" t="s">
        <v>1367</v>
      </c>
      <c r="E348" s="998" t="s">
        <v>951</v>
      </c>
      <c r="F348" s="1568"/>
      <c r="G348" s="1546"/>
      <c r="H348" s="1006" t="s">
        <v>1569</v>
      </c>
      <c r="I348" s="1260" t="s">
        <v>1365</v>
      </c>
      <c r="J348" s="1007"/>
      <c r="K348" s="1310">
        <v>100</v>
      </c>
      <c r="L348" s="1260" t="s">
        <v>1378</v>
      </c>
      <c r="M348" s="1007"/>
      <c r="N348" s="1310">
        <v>111</v>
      </c>
      <c r="O348" s="1260" t="s">
        <v>1384</v>
      </c>
      <c r="P348" s="1007"/>
      <c r="Q348" s="1310">
        <v>156</v>
      </c>
    </row>
    <row r="349" spans="1:21" hidden="1" outlineLevel="1">
      <c r="A349" s="1521"/>
      <c r="B349" s="1538"/>
      <c r="C349" s="1295" t="s">
        <v>1557</v>
      </c>
      <c r="D349" s="1012">
        <v>1</v>
      </c>
      <c r="E349" s="1296" t="s">
        <v>1558</v>
      </c>
      <c r="F349" s="1568"/>
      <c r="G349" s="1546"/>
      <c r="H349" s="998" t="s">
        <v>1560</v>
      </c>
      <c r="O349" s="1027"/>
    </row>
    <row r="350" spans="1:21" ht="30.75" hidden="1" customHeight="1" outlineLevel="1">
      <c r="A350" s="1521"/>
      <c r="B350" s="1539"/>
      <c r="C350" s="1295" t="s">
        <v>1372</v>
      </c>
      <c r="D350" s="1012">
        <f>$K$1</f>
        <v>1.1299999999999999</v>
      </c>
      <c r="E350" s="1296" t="str">
        <f>$I$1</f>
        <v>Индекс изменения сметной стоимости 1 квартал 2025 года</v>
      </c>
      <c r="F350" s="1569"/>
      <c r="G350" s="1577"/>
      <c r="H350" s="1297"/>
      <c r="L350" s="1297"/>
      <c r="P350" s="1297"/>
    </row>
    <row r="351" spans="1:21" ht="23.25" hidden="1" customHeight="1" outlineLevel="1">
      <c r="A351" s="1520" t="str">
        <f>IF(SUM(G351)=0,"",MAX(A$15:A350)+1)</f>
        <v/>
      </c>
      <c r="B351" s="1537" t="s">
        <v>2227</v>
      </c>
      <c r="C351" s="1540" t="s">
        <v>1374</v>
      </c>
      <c r="D351" s="1541"/>
      <c r="E351" s="1542"/>
      <c r="F351" s="1567" t="str">
        <f>CONCATENATE("(",D353," + ",D354,"х ",D355,")х ",D356," х ",D357)</f>
        <v>(16379 + 111х )х 1 х 1.13</v>
      </c>
      <c r="G351" s="1545">
        <f>IF(D355&lt;&gt;0,ROUND(((D353+D354*D355)*D356*D357),2),0)</f>
        <v>0</v>
      </c>
      <c r="H351" s="1554" t="s">
        <v>1473</v>
      </c>
      <c r="I351" s="1554"/>
      <c r="J351" s="1554"/>
      <c r="K351" s="1554"/>
      <c r="L351" s="1554" t="s">
        <v>1474</v>
      </c>
      <c r="M351" s="1554"/>
      <c r="N351" s="1554"/>
      <c r="O351" s="1554" t="s">
        <v>1475</v>
      </c>
      <c r="P351" s="1554"/>
      <c r="Q351" s="1554"/>
      <c r="R351" s="1554" t="s">
        <v>1561</v>
      </c>
      <c r="S351" s="1554"/>
      <c r="T351" s="1554"/>
    </row>
    <row r="352" spans="1:21" ht="23.25" hidden="1" customHeight="1" outlineLevel="1">
      <c r="A352" s="1521"/>
      <c r="B352" s="1538"/>
      <c r="C352" s="1532" t="s">
        <v>2228</v>
      </c>
      <c r="D352" s="1533"/>
      <c r="E352" s="1534"/>
      <c r="F352" s="1568"/>
      <c r="G352" s="1546"/>
      <c r="H352" s="1019"/>
      <c r="I352" s="1019"/>
      <c r="J352" s="1019" t="s">
        <v>1553</v>
      </c>
      <c r="K352" s="1019" t="s">
        <v>1554</v>
      </c>
      <c r="L352" s="1019"/>
      <c r="M352" s="1019" t="s">
        <v>1553</v>
      </c>
      <c r="N352" s="1019" t="s">
        <v>1554</v>
      </c>
      <c r="O352" s="1019"/>
      <c r="P352" s="1019" t="s">
        <v>1553</v>
      </c>
      <c r="Q352" s="1019" t="s">
        <v>1554</v>
      </c>
      <c r="R352" s="1019"/>
      <c r="S352" s="1019" t="s">
        <v>1553</v>
      </c>
      <c r="T352" s="1019" t="s">
        <v>1554</v>
      </c>
    </row>
    <row r="353" spans="1:21" hidden="1" outlineLevel="1">
      <c r="A353" s="1521"/>
      <c r="B353" s="1538"/>
      <c r="C353" s="1295" t="s">
        <v>1546</v>
      </c>
      <c r="D353" s="1008">
        <v>16379</v>
      </c>
      <c r="E353" s="1296" t="s">
        <v>1364</v>
      </c>
      <c r="F353" s="1568"/>
      <c r="G353" s="1546"/>
      <c r="H353" s="1006" t="s">
        <v>1567</v>
      </c>
      <c r="I353" s="1260" t="s">
        <v>1404</v>
      </c>
      <c r="J353" s="1007">
        <v>16379</v>
      </c>
      <c r="K353" s="1310">
        <v>111</v>
      </c>
      <c r="L353" s="1260" t="s">
        <v>1426</v>
      </c>
      <c r="M353" s="1007">
        <v>33497</v>
      </c>
      <c r="N353" s="1310">
        <v>212</v>
      </c>
      <c r="O353" s="1260" t="s">
        <v>1423</v>
      </c>
      <c r="P353" s="1007">
        <v>63260</v>
      </c>
      <c r="Q353" s="1310">
        <v>417</v>
      </c>
      <c r="R353" s="1260" t="s">
        <v>1421</v>
      </c>
      <c r="S353" s="1007">
        <v>150848</v>
      </c>
      <c r="T353" s="1310">
        <v>1053</v>
      </c>
      <c r="U353" s="1009"/>
    </row>
    <row r="354" spans="1:21" hidden="1" outlineLevel="1">
      <c r="A354" s="1521"/>
      <c r="B354" s="1538"/>
      <c r="C354" s="1295" t="s">
        <v>1547</v>
      </c>
      <c r="D354" s="1034">
        <v>111</v>
      </c>
      <c r="E354" s="1296" t="s">
        <v>1364</v>
      </c>
      <c r="F354" s="1568"/>
      <c r="G354" s="1546"/>
      <c r="H354" s="1006" t="s">
        <v>1568</v>
      </c>
      <c r="I354" s="1260" t="s">
        <v>1419</v>
      </c>
      <c r="J354" s="1007">
        <v>31310</v>
      </c>
      <c r="K354" s="1310">
        <v>96</v>
      </c>
      <c r="L354" s="1260" t="s">
        <v>1417</v>
      </c>
      <c r="M354" s="1007">
        <v>63536</v>
      </c>
      <c r="N354" s="1310">
        <v>182</v>
      </c>
      <c r="O354" s="1260" t="s">
        <v>1427</v>
      </c>
      <c r="P354" s="1007">
        <v>120399</v>
      </c>
      <c r="Q354" s="1310">
        <v>360</v>
      </c>
      <c r="R354" s="1260" t="s">
        <v>1424</v>
      </c>
      <c r="S354" s="1007">
        <v>289861</v>
      </c>
      <c r="T354" s="1310">
        <v>914</v>
      </c>
      <c r="U354" s="1009"/>
    </row>
    <row r="355" spans="1:21" hidden="1" outlineLevel="1">
      <c r="A355" s="1521"/>
      <c r="B355" s="1538"/>
      <c r="C355" s="1295" t="s">
        <v>1367</v>
      </c>
      <c r="E355" s="998" t="s">
        <v>951</v>
      </c>
      <c r="F355" s="1568"/>
      <c r="G355" s="1546"/>
      <c r="H355" s="1006" t="s">
        <v>1569</v>
      </c>
      <c r="I355" s="1260" t="s">
        <v>1422</v>
      </c>
      <c r="J355" s="1007"/>
      <c r="K355" s="1310">
        <v>109</v>
      </c>
      <c r="L355" s="1260" t="s">
        <v>1420</v>
      </c>
      <c r="M355" s="1007"/>
      <c r="N355" s="1310">
        <v>207</v>
      </c>
      <c r="O355" s="1260" t="s">
        <v>1418</v>
      </c>
      <c r="P355" s="1007"/>
      <c r="Q355" s="1310">
        <v>408</v>
      </c>
      <c r="R355" s="1260" t="s">
        <v>1428</v>
      </c>
      <c r="S355" s="1007"/>
      <c r="T355" s="1310">
        <v>1030</v>
      </c>
      <c r="U355" s="1009"/>
    </row>
    <row r="356" spans="1:21" hidden="1" outlineLevel="1">
      <c r="A356" s="1521"/>
      <c r="B356" s="1538"/>
      <c r="C356" s="1295" t="s">
        <v>1557</v>
      </c>
      <c r="D356" s="1012">
        <v>1</v>
      </c>
      <c r="E356" s="1296" t="s">
        <v>1558</v>
      </c>
      <c r="F356" s="1568"/>
      <c r="G356" s="1546"/>
      <c r="H356" s="998" t="s">
        <v>1560</v>
      </c>
    </row>
    <row r="357" spans="1:21" ht="34.5" hidden="1" customHeight="1" outlineLevel="1">
      <c r="A357" s="1521"/>
      <c r="B357" s="1539"/>
      <c r="C357" s="1295" t="s">
        <v>1372</v>
      </c>
      <c r="D357" s="1012">
        <f>$K$1</f>
        <v>1.1299999999999999</v>
      </c>
      <c r="E357" s="1296" t="str">
        <f>$I$1</f>
        <v>Индекс изменения сметной стоимости 1 квартал 2025 года</v>
      </c>
      <c r="F357" s="1569"/>
      <c r="G357" s="1577"/>
      <c r="H357" s="1297"/>
      <c r="L357" s="1297"/>
      <c r="P357" s="1297"/>
      <c r="T357" s="1297"/>
    </row>
    <row r="358" spans="1:21" ht="26.25" customHeight="1">
      <c r="A358" s="1520">
        <f>IF(SUM(G358)=0,"",MAX(A$15:A357)+1)</f>
        <v>16</v>
      </c>
      <c r="B358" s="1537" t="s">
        <v>1570</v>
      </c>
      <c r="C358" s="1540" t="s">
        <v>1374</v>
      </c>
      <c r="D358" s="1541"/>
      <c r="E358" s="1542"/>
      <c r="F358" s="1567" t="str">
        <f>CONCATENATE("(",D360," + ",D361,"х ",D362,")х ",D363)</f>
        <v>(643 + 1018х 10.52)х 1.13</v>
      </c>
      <c r="G358" s="1545">
        <f>IF(D362&lt;&gt;0,ROUND(((D360+D361*D362)*D363),2),0)</f>
        <v>12828.17</v>
      </c>
      <c r="H358" s="1554" t="s">
        <v>2229</v>
      </c>
      <c r="I358" s="1554"/>
      <c r="J358" s="1554"/>
      <c r="K358" s="1554"/>
      <c r="L358" s="1554" t="s">
        <v>2230</v>
      </c>
      <c r="M358" s="1554"/>
      <c r="N358" s="1554"/>
      <c r="O358" s="1554" t="s">
        <v>2231</v>
      </c>
      <c r="P358" s="1554"/>
      <c r="Q358" s="1554"/>
    </row>
    <row r="359" spans="1:21" ht="26.25" customHeight="1">
      <c r="A359" s="1521"/>
      <c r="B359" s="1538"/>
      <c r="C359" s="1532" t="s">
        <v>1571</v>
      </c>
      <c r="D359" s="1533"/>
      <c r="E359" s="1534"/>
      <c r="F359" s="1568"/>
      <c r="G359" s="1546"/>
      <c r="H359" s="1019"/>
      <c r="I359" s="1019"/>
      <c r="J359" s="1019" t="s">
        <v>1553</v>
      </c>
      <c r="K359" s="1019" t="s">
        <v>1554</v>
      </c>
      <c r="L359" s="1019"/>
      <c r="M359" s="1019" t="s">
        <v>1553</v>
      </c>
      <c r="N359" s="1019" t="s">
        <v>1554</v>
      </c>
      <c r="O359" s="1019"/>
      <c r="P359" s="1019" t="s">
        <v>1553</v>
      </c>
      <c r="Q359" s="1019" t="s">
        <v>1554</v>
      </c>
      <c r="R359" s="1262"/>
      <c r="S359" s="1262"/>
    </row>
    <row r="360" spans="1:21">
      <c r="A360" s="1521"/>
      <c r="B360" s="1538"/>
      <c r="C360" s="1295" t="s">
        <v>1546</v>
      </c>
      <c r="D360" s="1008">
        <v>643</v>
      </c>
      <c r="E360" s="1296" t="s">
        <v>1364</v>
      </c>
      <c r="F360" s="1568"/>
      <c r="G360" s="1546"/>
      <c r="H360" s="1006" t="s">
        <v>1555</v>
      </c>
      <c r="I360" s="1260" t="s">
        <v>1359</v>
      </c>
      <c r="J360" s="1007">
        <v>220</v>
      </c>
      <c r="K360" s="1310">
        <v>341</v>
      </c>
      <c r="L360" s="1260" t="s">
        <v>1381</v>
      </c>
      <c r="M360" s="1007">
        <v>643</v>
      </c>
      <c r="N360" s="1310">
        <v>1018</v>
      </c>
      <c r="O360" s="1260" t="s">
        <v>1426</v>
      </c>
      <c r="P360" s="1007">
        <v>988</v>
      </c>
      <c r="Q360" s="1310">
        <v>1743</v>
      </c>
    </row>
    <row r="361" spans="1:21">
      <c r="A361" s="1521"/>
      <c r="B361" s="1538"/>
      <c r="C361" s="1295" t="s">
        <v>1547</v>
      </c>
      <c r="D361" s="1034">
        <v>1018</v>
      </c>
      <c r="E361" s="1296" t="s">
        <v>1364</v>
      </c>
      <c r="F361" s="1568"/>
      <c r="G361" s="1546"/>
      <c r="H361" s="1006" t="s">
        <v>1556</v>
      </c>
      <c r="I361" s="1260" t="s">
        <v>1361</v>
      </c>
      <c r="J361" s="1007">
        <v>1187</v>
      </c>
      <c r="K361" s="1310">
        <v>244</v>
      </c>
      <c r="L361" s="1260" t="s">
        <v>1383</v>
      </c>
      <c r="M361" s="1007">
        <v>3504</v>
      </c>
      <c r="N361" s="1310">
        <v>732</v>
      </c>
      <c r="O361" s="1260" t="s">
        <v>1417</v>
      </c>
      <c r="P361" s="1007">
        <v>5539</v>
      </c>
      <c r="Q361" s="1310">
        <v>1288</v>
      </c>
    </row>
    <row r="362" spans="1:21">
      <c r="A362" s="1521"/>
      <c r="B362" s="1538"/>
      <c r="C362" s="1295" t="s">
        <v>1367</v>
      </c>
      <c r="D362" s="998">
        <v>10.52</v>
      </c>
      <c r="E362" s="998" t="s">
        <v>951</v>
      </c>
      <c r="F362" s="1568"/>
      <c r="G362" s="1546"/>
      <c r="H362" s="1006" t="s">
        <v>953</v>
      </c>
      <c r="I362" s="1260" t="s">
        <v>1365</v>
      </c>
      <c r="J362" s="1007">
        <v>3276</v>
      </c>
      <c r="K362" s="1310">
        <v>202</v>
      </c>
      <c r="L362" s="1260" t="s">
        <v>1384</v>
      </c>
      <c r="M362" s="1007">
        <v>9720</v>
      </c>
      <c r="N362" s="1310">
        <v>608</v>
      </c>
      <c r="O362" s="1260" t="s">
        <v>1420</v>
      </c>
      <c r="P362" s="1007">
        <v>15639</v>
      </c>
      <c r="Q362" s="1310">
        <v>1086</v>
      </c>
    </row>
    <row r="363" spans="1:21" ht="39" customHeight="1">
      <c r="A363" s="1521"/>
      <c r="B363" s="1538"/>
      <c r="C363" s="1295" t="s">
        <v>1372</v>
      </c>
      <c r="D363" s="1012">
        <f>$K$1</f>
        <v>1.1299999999999999</v>
      </c>
      <c r="E363" s="1296" t="str">
        <f>$I$1</f>
        <v>Индекс изменения сметной стоимости 1 квартал 2025 года</v>
      </c>
      <c r="F363" s="1568"/>
      <c r="G363" s="1546"/>
      <c r="H363" s="1019" t="s">
        <v>1572</v>
      </c>
      <c r="I363" s="1260" t="s">
        <v>1375</v>
      </c>
      <c r="J363" s="999">
        <v>7665</v>
      </c>
      <c r="K363" s="999">
        <v>158</v>
      </c>
      <c r="L363" s="1260" t="s">
        <v>1404</v>
      </c>
      <c r="M363" s="999">
        <v>22834</v>
      </c>
      <c r="N363" s="999">
        <v>477</v>
      </c>
      <c r="O363" s="1260" t="s">
        <v>1423</v>
      </c>
      <c r="P363" s="999">
        <v>37344</v>
      </c>
      <c r="Q363" s="999">
        <v>869</v>
      </c>
    </row>
    <row r="364" spans="1:21" ht="30" customHeight="1">
      <c r="A364" s="1521"/>
      <c r="B364" s="1538"/>
      <c r="F364" s="1568"/>
      <c r="G364" s="1546"/>
      <c r="H364" s="1019" t="s">
        <v>1573</v>
      </c>
      <c r="I364" s="1260" t="s">
        <v>1376</v>
      </c>
      <c r="J364" s="999">
        <v>21040</v>
      </c>
      <c r="K364" s="999">
        <v>131</v>
      </c>
      <c r="L364" s="1260" t="s">
        <v>1419</v>
      </c>
      <c r="M364" s="999">
        <v>63431</v>
      </c>
      <c r="N364" s="999">
        <v>396</v>
      </c>
      <c r="O364" s="1260" t="s">
        <v>1427</v>
      </c>
      <c r="P364" s="999">
        <v>105259</v>
      </c>
      <c r="Q364" s="999">
        <v>733</v>
      </c>
    </row>
    <row r="365" spans="1:21" ht="23.25" customHeight="1">
      <c r="A365" s="1521"/>
      <c r="B365" s="1538"/>
      <c r="C365" s="1295"/>
      <c r="D365" s="1012"/>
      <c r="E365" s="1296"/>
      <c r="F365" s="1568"/>
      <c r="G365" s="1546"/>
      <c r="H365" s="1019" t="s">
        <v>1574</v>
      </c>
      <c r="I365" s="1260" t="s">
        <v>1378</v>
      </c>
      <c r="J365" s="999">
        <v>39818</v>
      </c>
      <c r="K365" s="999">
        <v>112</v>
      </c>
      <c r="L365" s="1260" t="s">
        <v>1422</v>
      </c>
      <c r="M365" s="999">
        <v>119617</v>
      </c>
      <c r="N365" s="999">
        <v>340</v>
      </c>
      <c r="O365" s="1260" t="s">
        <v>1418</v>
      </c>
      <c r="P365" s="999">
        <v>203058</v>
      </c>
      <c r="Q365" s="999">
        <v>635</v>
      </c>
    </row>
    <row r="366" spans="1:21" ht="26.25" hidden="1" customHeight="1" outlineLevel="1">
      <c r="A366" s="1520" t="str">
        <f>IF(SUM(G366)=0,"",MAX(A$15:A365)+1)</f>
        <v/>
      </c>
      <c r="B366" s="1537" t="s">
        <v>2232</v>
      </c>
      <c r="C366" s="1540" t="s">
        <v>1374</v>
      </c>
      <c r="D366" s="1541"/>
      <c r="E366" s="1542"/>
      <c r="F366" s="1567" t="str">
        <f>CONCATENATE("(",D368," + ",D369,"х ",D370,")х ",D371," х ",D374)</f>
        <v>(83 + 174х )х 1 х 1.13</v>
      </c>
      <c r="G366" s="1545">
        <f>IF(D370&lt;&gt;0,ROUND(((D368+D369*D370)*D371*D374),2),0)</f>
        <v>0</v>
      </c>
      <c r="H366" s="1554" t="s">
        <v>2229</v>
      </c>
      <c r="I366" s="1554"/>
      <c r="J366" s="1554"/>
      <c r="K366" s="1554"/>
      <c r="L366" s="1556" t="s">
        <v>2230</v>
      </c>
      <c r="M366" s="1563"/>
      <c r="N366" s="1557"/>
      <c r="O366" s="1556" t="s">
        <v>2231</v>
      </c>
      <c r="P366" s="1563"/>
      <c r="Q366" s="1563"/>
      <c r="R366" s="1027"/>
      <c r="S366" s="1027"/>
    </row>
    <row r="367" spans="1:21" ht="26.25" hidden="1" customHeight="1" outlineLevel="1">
      <c r="A367" s="1521"/>
      <c r="B367" s="1538"/>
      <c r="C367" s="1532" t="s">
        <v>2233</v>
      </c>
      <c r="D367" s="1533"/>
      <c r="E367" s="1534"/>
      <c r="F367" s="1568"/>
      <c r="G367" s="1546"/>
      <c r="H367" s="1019"/>
      <c r="I367" s="1019"/>
      <c r="J367" s="1019" t="s">
        <v>1553</v>
      </c>
      <c r="K367" s="1019" t="s">
        <v>1554</v>
      </c>
      <c r="L367" s="1019"/>
      <c r="M367" s="1019" t="s">
        <v>1553</v>
      </c>
      <c r="N367" s="1019" t="s">
        <v>1554</v>
      </c>
      <c r="P367" s="1019" t="s">
        <v>1553</v>
      </c>
      <c r="Q367" s="1019" t="s">
        <v>1554</v>
      </c>
    </row>
    <row r="368" spans="1:21" hidden="1" outlineLevel="1">
      <c r="A368" s="1521"/>
      <c r="B368" s="1538"/>
      <c r="C368" s="1295" t="s">
        <v>1546</v>
      </c>
      <c r="D368" s="1008">
        <v>83</v>
      </c>
      <c r="E368" s="1296" t="s">
        <v>1364</v>
      </c>
      <c r="F368" s="1568"/>
      <c r="G368" s="1546"/>
      <c r="H368" s="1006" t="s">
        <v>1555</v>
      </c>
      <c r="I368" s="1260" t="s">
        <v>1359</v>
      </c>
      <c r="J368" s="1007">
        <v>83</v>
      </c>
      <c r="K368" s="1310">
        <v>174</v>
      </c>
      <c r="L368" s="1260" t="s">
        <v>1381</v>
      </c>
      <c r="M368" s="1007">
        <v>326</v>
      </c>
      <c r="N368" s="1310">
        <v>515</v>
      </c>
      <c r="O368" s="1260" t="s">
        <v>1426</v>
      </c>
      <c r="P368" s="1007">
        <v>506</v>
      </c>
      <c r="Q368" s="1310">
        <v>880</v>
      </c>
    </row>
    <row r="369" spans="1:19" hidden="1" outlineLevel="1">
      <c r="A369" s="1521"/>
      <c r="B369" s="1538"/>
      <c r="C369" s="1295" t="s">
        <v>1547</v>
      </c>
      <c r="D369" s="1034">
        <v>174</v>
      </c>
      <c r="E369" s="1296" t="s">
        <v>1364</v>
      </c>
      <c r="F369" s="1568"/>
      <c r="G369" s="1546"/>
      <c r="H369" s="1006" t="s">
        <v>1556</v>
      </c>
      <c r="I369" s="1260" t="s">
        <v>1361</v>
      </c>
      <c r="J369" s="1007">
        <v>483</v>
      </c>
      <c r="K369" s="1310">
        <v>134</v>
      </c>
      <c r="L369" s="1260" t="s">
        <v>1383</v>
      </c>
      <c r="M369" s="1007">
        <v>1769</v>
      </c>
      <c r="N369" s="1310">
        <v>371</v>
      </c>
      <c r="O369" s="1260" t="s">
        <v>1417</v>
      </c>
      <c r="P369" s="1007">
        <v>2825</v>
      </c>
      <c r="Q369" s="1310">
        <v>648</v>
      </c>
    </row>
    <row r="370" spans="1:19" hidden="1" outlineLevel="1">
      <c r="A370" s="1521"/>
      <c r="B370" s="1538"/>
      <c r="C370" s="1295" t="s">
        <v>1367</v>
      </c>
      <c r="E370" s="998" t="s">
        <v>951</v>
      </c>
      <c r="F370" s="1568"/>
      <c r="G370" s="1546"/>
      <c r="H370" s="1006" t="s">
        <v>953</v>
      </c>
      <c r="I370" s="1260" t="s">
        <v>1365</v>
      </c>
      <c r="J370" s="1007">
        <v>1419</v>
      </c>
      <c r="K370" s="1310">
        <v>115</v>
      </c>
      <c r="L370" s="1260" t="s">
        <v>1384</v>
      </c>
      <c r="M370" s="1007">
        <v>4904</v>
      </c>
      <c r="N370" s="1310">
        <v>308</v>
      </c>
      <c r="O370" s="1260" t="s">
        <v>1420</v>
      </c>
      <c r="P370" s="1007">
        <v>7969</v>
      </c>
      <c r="Q370" s="1310">
        <v>545</v>
      </c>
    </row>
    <row r="371" spans="1:19" ht="39" hidden="1" customHeight="1" outlineLevel="1">
      <c r="A371" s="1521"/>
      <c r="B371" s="1538"/>
      <c r="C371" s="1295" t="s">
        <v>1550</v>
      </c>
      <c r="D371" s="1012">
        <v>1</v>
      </c>
      <c r="E371" s="1296"/>
      <c r="F371" s="1568"/>
      <c r="G371" s="1546"/>
      <c r="H371" s="1019" t="s">
        <v>1572</v>
      </c>
      <c r="I371" s="1260" t="s">
        <v>1375</v>
      </c>
      <c r="J371" s="999">
        <v>3428</v>
      </c>
      <c r="K371" s="999">
        <v>95</v>
      </c>
      <c r="L371" s="1260" t="s">
        <v>1404</v>
      </c>
      <c r="M371" s="999">
        <v>11594</v>
      </c>
      <c r="N371" s="999">
        <v>241</v>
      </c>
      <c r="O371" s="1260" t="s">
        <v>1423</v>
      </c>
      <c r="P371" s="999">
        <v>18969</v>
      </c>
      <c r="Q371" s="999">
        <v>435</v>
      </c>
    </row>
    <row r="372" spans="1:19" ht="30" hidden="1" customHeight="1" outlineLevel="1">
      <c r="A372" s="1521"/>
      <c r="B372" s="1538"/>
      <c r="C372" s="1295"/>
      <c r="D372" s="1012"/>
      <c r="E372" s="1296"/>
      <c r="F372" s="1568"/>
      <c r="G372" s="1546"/>
      <c r="H372" s="1019" t="s">
        <v>1573</v>
      </c>
      <c r="I372" s="1260" t="s">
        <v>1376</v>
      </c>
      <c r="J372" s="999">
        <v>9833</v>
      </c>
      <c r="K372" s="999">
        <v>82</v>
      </c>
      <c r="L372" s="1260" t="s">
        <v>1419</v>
      </c>
      <c r="M372" s="999">
        <v>31778</v>
      </c>
      <c r="N372" s="999">
        <v>201</v>
      </c>
      <c r="O372" s="1260" t="s">
        <v>1427</v>
      </c>
      <c r="P372" s="999">
        <v>53472</v>
      </c>
      <c r="Q372" s="999">
        <v>366</v>
      </c>
    </row>
    <row r="373" spans="1:19" hidden="1" outlineLevel="1">
      <c r="A373" s="1521"/>
      <c r="B373" s="1538"/>
      <c r="C373" s="1295"/>
      <c r="D373" s="1012"/>
      <c r="E373" s="1296"/>
      <c r="F373" s="1568"/>
      <c r="G373" s="1546"/>
      <c r="H373" s="1019" t="s">
        <v>1574</v>
      </c>
      <c r="I373" s="1260" t="s">
        <v>1378</v>
      </c>
      <c r="J373" s="999">
        <v>19672</v>
      </c>
      <c r="K373" s="999">
        <v>72</v>
      </c>
      <c r="L373" s="1260" t="s">
        <v>1422</v>
      </c>
      <c r="M373" s="999">
        <v>60539</v>
      </c>
      <c r="N373" s="999">
        <v>172</v>
      </c>
      <c r="O373" s="1260" t="s">
        <v>1418</v>
      </c>
      <c r="P373" s="999">
        <v>102500</v>
      </c>
      <c r="Q373" s="999">
        <v>317</v>
      </c>
    </row>
    <row r="374" spans="1:19" ht="37.5" hidden="1" customHeight="1" outlineLevel="1">
      <c r="A374" s="1521"/>
      <c r="B374" s="1539"/>
      <c r="C374" s="1295" t="s">
        <v>1372</v>
      </c>
      <c r="D374" s="1012">
        <f>$K$1</f>
        <v>1.1299999999999999</v>
      </c>
      <c r="E374" s="1296" t="str">
        <f>$I$1</f>
        <v>Индекс изменения сметной стоимости 1 квартал 2025 года</v>
      </c>
      <c r="F374" s="1569"/>
      <c r="G374" s="1550"/>
    </row>
    <row r="375" spans="1:19" ht="26.25" hidden="1" customHeight="1" outlineLevel="1">
      <c r="A375" s="1520" t="str">
        <f>IF(SUM(G375)=0,"",MAX(A$15:A374)+1)</f>
        <v/>
      </c>
      <c r="B375" s="1537" t="s">
        <v>2234</v>
      </c>
      <c r="C375" s="1540" t="s">
        <v>1374</v>
      </c>
      <c r="D375" s="1541"/>
      <c r="E375" s="1542"/>
      <c r="F375" s="1567" t="str">
        <f>CONCATENATE("(",D377," + ",D378,"х ",D379,") х ",D380)</f>
        <v>(220 + 341х ) х 1.13</v>
      </c>
      <c r="G375" s="1545">
        <f>IF(D379&lt;&gt;0,ROUND(((D377+D378*D379)*D380),2),0)</f>
        <v>0</v>
      </c>
      <c r="H375" s="1554" t="s">
        <v>2229</v>
      </c>
      <c r="I375" s="1554"/>
      <c r="J375" s="1554"/>
      <c r="K375" s="1554"/>
      <c r="L375" s="1556" t="s">
        <v>2230</v>
      </c>
      <c r="M375" s="1563"/>
      <c r="N375" s="1557"/>
      <c r="O375" s="1554" t="s">
        <v>2231</v>
      </c>
      <c r="P375" s="1554"/>
      <c r="Q375" s="1554"/>
    </row>
    <row r="376" spans="1:19" ht="26.25" hidden="1" customHeight="1" outlineLevel="1">
      <c r="A376" s="1521"/>
      <c r="B376" s="1538"/>
      <c r="C376" s="1532" t="s">
        <v>2235</v>
      </c>
      <c r="D376" s="1533"/>
      <c r="E376" s="1534"/>
      <c r="F376" s="1568"/>
      <c r="G376" s="1546"/>
      <c r="H376" s="1019"/>
      <c r="I376" s="1019"/>
      <c r="J376" s="1019" t="s">
        <v>1553</v>
      </c>
      <c r="K376" s="1019" t="s">
        <v>1554</v>
      </c>
      <c r="L376" s="1019"/>
      <c r="M376" s="1019" t="s">
        <v>1553</v>
      </c>
      <c r="N376" s="1019" t="s">
        <v>1554</v>
      </c>
      <c r="O376" s="1019"/>
      <c r="P376" s="1019" t="s">
        <v>1553</v>
      </c>
      <c r="Q376" s="1019" t="s">
        <v>1554</v>
      </c>
      <c r="R376" s="1262"/>
      <c r="S376" s="1262"/>
    </row>
    <row r="377" spans="1:19" hidden="1" outlineLevel="1">
      <c r="A377" s="1521"/>
      <c r="B377" s="1538"/>
      <c r="C377" s="1295" t="s">
        <v>1546</v>
      </c>
      <c r="D377" s="1008">
        <v>220</v>
      </c>
      <c r="E377" s="1296" t="s">
        <v>1364</v>
      </c>
      <c r="F377" s="1568"/>
      <c r="G377" s="1546"/>
      <c r="H377" s="1006" t="s">
        <v>1555</v>
      </c>
      <c r="I377" s="1260" t="s">
        <v>1359</v>
      </c>
      <c r="J377" s="1007">
        <v>34</v>
      </c>
      <c r="K377" s="1310">
        <v>90</v>
      </c>
      <c r="L377" s="1260" t="s">
        <v>1381</v>
      </c>
      <c r="M377" s="1007">
        <v>161</v>
      </c>
      <c r="N377" s="1310">
        <v>250</v>
      </c>
      <c r="O377" s="1260" t="s">
        <v>1426</v>
      </c>
      <c r="P377" s="1007">
        <v>253</v>
      </c>
      <c r="Q377" s="1310">
        <v>434</v>
      </c>
    </row>
    <row r="378" spans="1:19" hidden="1" outlineLevel="1">
      <c r="A378" s="1521"/>
      <c r="B378" s="1538"/>
      <c r="C378" s="1295" t="s">
        <v>1547</v>
      </c>
      <c r="D378" s="1034">
        <v>341</v>
      </c>
      <c r="E378" s="1296" t="s">
        <v>1364</v>
      </c>
      <c r="F378" s="1568"/>
      <c r="G378" s="1546"/>
      <c r="H378" s="1006" t="s">
        <v>1556</v>
      </c>
      <c r="I378" s="1260" t="s">
        <v>1361</v>
      </c>
      <c r="J378" s="1007">
        <v>205</v>
      </c>
      <c r="K378" s="1310">
        <v>73</v>
      </c>
      <c r="L378" s="1260" t="s">
        <v>1383</v>
      </c>
      <c r="M378" s="1007">
        <v>873</v>
      </c>
      <c r="N378" s="1310">
        <v>179</v>
      </c>
      <c r="O378" s="1260" t="s">
        <v>1417</v>
      </c>
      <c r="P378" s="1007">
        <v>1414</v>
      </c>
      <c r="Q378" s="1310">
        <v>318</v>
      </c>
    </row>
    <row r="379" spans="1:19" hidden="1" outlineLevel="1">
      <c r="A379" s="1521"/>
      <c r="B379" s="1538"/>
      <c r="C379" s="1295" t="s">
        <v>1367</v>
      </c>
      <c r="E379" s="998" t="s">
        <v>951</v>
      </c>
      <c r="F379" s="1568"/>
      <c r="G379" s="1546"/>
      <c r="H379" s="1006" t="s">
        <v>953</v>
      </c>
      <c r="I379" s="1260" t="s">
        <v>1365</v>
      </c>
      <c r="J379" s="1007">
        <v>596</v>
      </c>
      <c r="K379" s="1310">
        <v>65</v>
      </c>
      <c r="L379" s="1260" t="s">
        <v>1384</v>
      </c>
      <c r="M379" s="1007">
        <v>2431</v>
      </c>
      <c r="N379" s="1310">
        <v>148</v>
      </c>
      <c r="O379" s="1260" t="s">
        <v>1420</v>
      </c>
      <c r="P379" s="1007">
        <v>3983</v>
      </c>
      <c r="Q379" s="1310">
        <v>267</v>
      </c>
    </row>
    <row r="380" spans="1:19" ht="39" hidden="1" customHeight="1" outlineLevel="1">
      <c r="A380" s="1521"/>
      <c r="B380" s="1538"/>
      <c r="C380" s="1295" t="s">
        <v>1372</v>
      </c>
      <c r="D380" s="1012">
        <f>$K$1</f>
        <v>1.1299999999999999</v>
      </c>
      <c r="E380" s="1296" t="str">
        <f>$I$1</f>
        <v>Индекс изменения сметной стоимости 1 квартал 2025 года</v>
      </c>
      <c r="F380" s="1568"/>
      <c r="G380" s="1546"/>
      <c r="H380" s="1019" t="s">
        <v>1572</v>
      </c>
      <c r="I380" s="1260" t="s">
        <v>1375</v>
      </c>
      <c r="J380" s="999">
        <v>1572</v>
      </c>
      <c r="K380" s="999">
        <v>55</v>
      </c>
      <c r="L380" s="1260" t="s">
        <v>1404</v>
      </c>
      <c r="M380" s="999">
        <v>5654</v>
      </c>
      <c r="N380" s="999">
        <v>116</v>
      </c>
      <c r="O380" s="1260" t="s">
        <v>1423</v>
      </c>
      <c r="P380" s="999">
        <v>9407</v>
      </c>
      <c r="Q380" s="999">
        <v>213</v>
      </c>
    </row>
    <row r="381" spans="1:19" ht="30" hidden="1" customHeight="1" outlineLevel="1">
      <c r="A381" s="1521"/>
      <c r="B381" s="1538"/>
      <c r="C381" s="1295"/>
      <c r="D381" s="1012"/>
      <c r="E381" s="1296"/>
      <c r="F381" s="1568"/>
      <c r="G381" s="1546"/>
      <c r="H381" s="1019" t="s">
        <v>1573</v>
      </c>
      <c r="I381" s="1260" t="s">
        <v>1376</v>
      </c>
      <c r="J381" s="999">
        <v>4592</v>
      </c>
      <c r="K381" s="999">
        <v>49</v>
      </c>
      <c r="L381" s="1260" t="s">
        <v>1419</v>
      </c>
      <c r="M381" s="999">
        <v>15696</v>
      </c>
      <c r="N381" s="999">
        <v>96</v>
      </c>
      <c r="O381" s="1260" t="s">
        <v>1427</v>
      </c>
      <c r="P381" s="999">
        <v>26347</v>
      </c>
      <c r="Q381" s="999">
        <v>179</v>
      </c>
    </row>
    <row r="382" spans="1:19" ht="19.5" hidden="1" customHeight="1" outlineLevel="1">
      <c r="A382" s="1521"/>
      <c r="B382" s="1538"/>
      <c r="C382" s="1295"/>
      <c r="D382" s="1012"/>
      <c r="E382" s="1296"/>
      <c r="F382" s="1568"/>
      <c r="G382" s="1546"/>
      <c r="H382" s="1019" t="s">
        <v>1574</v>
      </c>
      <c r="I382" s="1260" t="s">
        <v>1378</v>
      </c>
      <c r="J382" s="999">
        <v>9495</v>
      </c>
      <c r="K382" s="999">
        <v>44</v>
      </c>
      <c r="L382" s="1260" t="s">
        <v>1422</v>
      </c>
      <c r="M382" s="999">
        <v>29788</v>
      </c>
      <c r="N382" s="999">
        <v>82</v>
      </c>
      <c r="O382" s="1260" t="s">
        <v>1418</v>
      </c>
      <c r="P382" s="999">
        <v>50227</v>
      </c>
      <c r="Q382" s="999">
        <v>155</v>
      </c>
    </row>
    <row r="383" spans="1:19" ht="26.25" hidden="1" customHeight="1" outlineLevel="1">
      <c r="A383" s="1520" t="str">
        <f>IF(SUM(G383)=0,"",MAX(A$15:A382)+1)</f>
        <v/>
      </c>
      <c r="B383" s="1537" t="s">
        <v>2236</v>
      </c>
      <c r="C383" s="1540" t="s">
        <v>1374</v>
      </c>
      <c r="D383" s="1541"/>
      <c r="E383" s="1542"/>
      <c r="F383" s="1567" t="str">
        <f>CONCATENATE("(",D385," + ",D386,"х ",D387,")х",D388)</f>
        <v>(220 + 341х )х1.13</v>
      </c>
      <c r="G383" s="1545">
        <f>IF(D387&lt;&gt;0,ROUND(((D385+D386*D387)*D388),2),0)</f>
        <v>0</v>
      </c>
      <c r="H383" s="1554" t="s">
        <v>2229</v>
      </c>
      <c r="I383" s="1554"/>
      <c r="J383" s="1554"/>
      <c r="K383" s="1554"/>
      <c r="L383" s="1019" t="s">
        <v>2230</v>
      </c>
      <c r="M383" s="1019"/>
      <c r="N383" s="1019"/>
      <c r="O383" s="1129" t="s">
        <v>2231</v>
      </c>
      <c r="P383" s="1130"/>
      <c r="Q383" s="1130"/>
    </row>
    <row r="384" spans="1:19" ht="26.25" hidden="1" customHeight="1" outlineLevel="1">
      <c r="A384" s="1521"/>
      <c r="B384" s="1538"/>
      <c r="C384" s="1532" t="s">
        <v>2237</v>
      </c>
      <c r="D384" s="1533"/>
      <c r="E384" s="1534"/>
      <c r="F384" s="1568"/>
      <c r="G384" s="1546"/>
      <c r="H384" s="1019"/>
      <c r="I384" s="1019"/>
      <c r="J384" s="1019" t="s">
        <v>1553</v>
      </c>
      <c r="K384" s="1019" t="s">
        <v>1554</v>
      </c>
      <c r="L384" s="1019"/>
      <c r="M384" s="1019" t="s">
        <v>1553</v>
      </c>
      <c r="N384" s="1019" t="s">
        <v>1554</v>
      </c>
      <c r="O384" s="1019"/>
      <c r="P384" s="1019" t="s">
        <v>1553</v>
      </c>
      <c r="Q384" s="1019" t="s">
        <v>1554</v>
      </c>
    </row>
    <row r="385" spans="1:17" hidden="1" outlineLevel="1">
      <c r="A385" s="1521"/>
      <c r="B385" s="1538"/>
      <c r="C385" s="1295" t="s">
        <v>1546</v>
      </c>
      <c r="D385" s="1008">
        <v>220</v>
      </c>
      <c r="E385" s="1296" t="s">
        <v>1364</v>
      </c>
      <c r="F385" s="1568"/>
      <c r="G385" s="1546"/>
      <c r="H385" s="1006" t="s">
        <v>1567</v>
      </c>
      <c r="I385" s="1260" t="s">
        <v>1359</v>
      </c>
      <c r="J385" s="1007">
        <v>1572</v>
      </c>
      <c r="K385" s="1310">
        <v>29</v>
      </c>
      <c r="L385" s="1260" t="s">
        <v>1381</v>
      </c>
      <c r="M385" s="1007">
        <v>5960</v>
      </c>
      <c r="N385" s="1310">
        <v>46</v>
      </c>
      <c r="O385" s="1260" t="s">
        <v>1426</v>
      </c>
      <c r="P385" s="1007">
        <v>9833</v>
      </c>
      <c r="Q385" s="1310">
        <v>82</v>
      </c>
    </row>
    <row r="386" spans="1:17" hidden="1" outlineLevel="1">
      <c r="A386" s="1521"/>
      <c r="B386" s="1538"/>
      <c r="C386" s="1295" t="s">
        <v>1547</v>
      </c>
      <c r="D386" s="1034">
        <v>341</v>
      </c>
      <c r="E386" s="1296" t="s">
        <v>1364</v>
      </c>
      <c r="F386" s="1568"/>
      <c r="G386" s="1546"/>
      <c r="H386" s="1006" t="s">
        <v>1575</v>
      </c>
      <c r="I386" s="1260" t="s">
        <v>1361</v>
      </c>
      <c r="J386" s="1007">
        <v>2747</v>
      </c>
      <c r="K386" s="1310">
        <v>28</v>
      </c>
      <c r="L386" s="1260" t="s">
        <v>1383</v>
      </c>
      <c r="M386" s="1007">
        <v>11847</v>
      </c>
      <c r="N386" s="1310">
        <v>40</v>
      </c>
      <c r="O386" s="1260" t="s">
        <v>1417</v>
      </c>
      <c r="P386" s="1007">
        <v>19672</v>
      </c>
      <c r="Q386" s="1310">
        <v>72</v>
      </c>
    </row>
    <row r="387" spans="1:17" hidden="1" outlineLevel="1">
      <c r="A387" s="1521"/>
      <c r="B387" s="1538"/>
      <c r="C387" s="1295" t="s">
        <v>1367</v>
      </c>
      <c r="E387" s="998" t="s">
        <v>951</v>
      </c>
      <c r="F387" s="1568"/>
      <c r="G387" s="1546"/>
      <c r="H387" s="1006" t="s">
        <v>1576</v>
      </c>
      <c r="I387" s="1260" t="s">
        <v>1365</v>
      </c>
      <c r="J387" s="1007">
        <v>7482</v>
      </c>
      <c r="K387" s="1310">
        <v>26</v>
      </c>
      <c r="L387" s="1260" t="s">
        <v>1384</v>
      </c>
      <c r="M387" s="1007">
        <v>24463</v>
      </c>
      <c r="N387" s="1310">
        <v>35</v>
      </c>
      <c r="O387" s="1260" t="s">
        <v>1420</v>
      </c>
      <c r="P387" s="1007">
        <v>39877</v>
      </c>
      <c r="Q387" s="1310">
        <v>64</v>
      </c>
    </row>
    <row r="388" spans="1:17" ht="39" hidden="1" customHeight="1" outlineLevel="1">
      <c r="A388" s="1521"/>
      <c r="B388" s="1538"/>
      <c r="C388" s="1295" t="s">
        <v>1372</v>
      </c>
      <c r="D388" s="1012">
        <f>$K$1</f>
        <v>1.1299999999999999</v>
      </c>
      <c r="E388" s="1296" t="str">
        <f>$I$1</f>
        <v>Индекс изменения сметной стоимости 1 квартал 2025 года</v>
      </c>
      <c r="F388" s="1568"/>
      <c r="G388" s="1546"/>
      <c r="H388" s="1019" t="s">
        <v>1577</v>
      </c>
      <c r="I388" s="1260" t="s">
        <v>1375</v>
      </c>
      <c r="J388" s="999">
        <v>13665</v>
      </c>
      <c r="K388" s="999">
        <v>25</v>
      </c>
      <c r="L388" s="1260" t="s">
        <v>1404</v>
      </c>
      <c r="M388" s="999">
        <v>40447</v>
      </c>
      <c r="N388" s="999">
        <v>32</v>
      </c>
      <c r="O388" s="1260" t="s">
        <v>1423</v>
      </c>
      <c r="P388" s="999">
        <v>70454</v>
      </c>
      <c r="Q388" s="999">
        <v>58</v>
      </c>
    </row>
    <row r="389" spans="1:17" ht="30" hidden="1" customHeight="1" outlineLevel="1">
      <c r="A389" s="1521"/>
      <c r="B389" s="1538"/>
      <c r="C389" s="1295"/>
      <c r="D389" s="1012"/>
      <c r="E389" s="1296"/>
      <c r="F389" s="1568"/>
      <c r="G389" s="1546"/>
      <c r="H389" s="1019" t="s">
        <v>1578</v>
      </c>
      <c r="I389" s="1260" t="s">
        <v>1376</v>
      </c>
      <c r="J389" s="999">
        <v>25277</v>
      </c>
      <c r="K389" s="999">
        <v>24</v>
      </c>
      <c r="L389" s="1260" t="s">
        <v>1419</v>
      </c>
      <c r="M389" s="999">
        <v>78861</v>
      </c>
      <c r="N389" s="999">
        <v>28</v>
      </c>
      <c r="O389" s="1260" t="s">
        <v>1427</v>
      </c>
      <c r="P389" s="999">
        <v>130034</v>
      </c>
      <c r="Q389" s="999">
        <v>52</v>
      </c>
    </row>
    <row r="390" spans="1:17" ht="24" hidden="1" customHeight="1" outlineLevel="1">
      <c r="A390" s="1521"/>
      <c r="B390" s="1538"/>
      <c r="C390" s="1295"/>
      <c r="D390" s="1012"/>
      <c r="E390" s="1296"/>
      <c r="F390" s="1568"/>
      <c r="G390" s="1546"/>
      <c r="H390" s="1019" t="s">
        <v>1579</v>
      </c>
      <c r="I390" s="1260" t="s">
        <v>1378</v>
      </c>
      <c r="J390" s="999">
        <v>47497</v>
      </c>
      <c r="K390" s="999">
        <v>23</v>
      </c>
      <c r="L390" s="1260" t="s">
        <v>1422</v>
      </c>
      <c r="M390" s="999">
        <v>122467</v>
      </c>
      <c r="N390" s="999">
        <v>26</v>
      </c>
      <c r="O390" s="1260" t="s">
        <v>1418</v>
      </c>
      <c r="P390" s="999">
        <v>212255</v>
      </c>
      <c r="Q390" s="999">
        <v>48</v>
      </c>
    </row>
    <row r="391" spans="1:17" ht="26.25" hidden="1" customHeight="1" outlineLevel="1">
      <c r="A391" s="1520" t="str">
        <f>IF(SUM(G391)=0,"",MAX(A$15:A390)+1)</f>
        <v/>
      </c>
      <c r="B391" s="1537" t="s">
        <v>2238</v>
      </c>
      <c r="C391" s="1540" t="s">
        <v>1374</v>
      </c>
      <c r="D391" s="1541"/>
      <c r="E391" s="1542"/>
      <c r="F391" s="1567" t="str">
        <f>CONCATENATE(D393,"х ",D395,"х ",D396)</f>
        <v>131х х 1.13</v>
      </c>
      <c r="G391" s="1545">
        <f>ROUND((D393*D395*D396),2)</f>
        <v>0</v>
      </c>
      <c r="H391" s="1297"/>
      <c r="I391" s="1011"/>
    </row>
    <row r="392" spans="1:17" ht="26.25" hidden="1" customHeight="1" outlineLevel="1">
      <c r="A392" s="1521"/>
      <c r="B392" s="1538"/>
      <c r="C392" s="1532" t="s">
        <v>2239</v>
      </c>
      <c r="D392" s="1533"/>
      <c r="E392" s="1534"/>
      <c r="F392" s="1568"/>
      <c r="G392" s="1546"/>
      <c r="H392" s="1297"/>
      <c r="I392" s="1011"/>
    </row>
    <row r="393" spans="1:17" hidden="1" outlineLevel="1">
      <c r="A393" s="1521"/>
      <c r="B393" s="1538"/>
      <c r="C393" s="1295" t="s">
        <v>1538</v>
      </c>
      <c r="D393" s="1008">
        <v>131</v>
      </c>
      <c r="E393" s="1296" t="s">
        <v>1364</v>
      </c>
      <c r="F393" s="1568"/>
      <c r="G393" s="1546"/>
      <c r="H393" s="1260" t="s">
        <v>1580</v>
      </c>
      <c r="I393" s="999"/>
      <c r="J393" s="999"/>
    </row>
    <row r="394" spans="1:17" hidden="1" outlineLevel="1">
      <c r="A394" s="1521"/>
      <c r="B394" s="1538"/>
      <c r="C394" s="1295"/>
      <c r="D394" s="1034"/>
      <c r="E394" s="1296"/>
      <c r="F394" s="1568"/>
      <c r="G394" s="1546"/>
      <c r="H394" s="1055">
        <v>1</v>
      </c>
      <c r="I394" s="1019" t="s">
        <v>1359</v>
      </c>
      <c r="J394" s="999">
        <v>131</v>
      </c>
    </row>
    <row r="395" spans="1:17" hidden="1" outlineLevel="1">
      <c r="A395" s="1521"/>
      <c r="B395" s="1538"/>
      <c r="C395" s="1295" t="s">
        <v>1367</v>
      </c>
      <c r="E395" s="998" t="s">
        <v>1469</v>
      </c>
      <c r="F395" s="1568"/>
      <c r="G395" s="1546"/>
      <c r="H395" s="1055">
        <v>2</v>
      </c>
      <c r="I395" s="1019" t="s">
        <v>1361</v>
      </c>
      <c r="J395" s="999">
        <v>228</v>
      </c>
    </row>
    <row r="396" spans="1:17" ht="31.5" hidden="1" outlineLevel="1">
      <c r="A396" s="1521"/>
      <c r="B396" s="1538"/>
      <c r="C396" s="1295" t="s">
        <v>1372</v>
      </c>
      <c r="D396" s="1012">
        <f>$K$1</f>
        <v>1.1299999999999999</v>
      </c>
      <c r="E396" s="1296" t="str">
        <f>$I$1</f>
        <v>Индекс изменения сметной стоимости 1 квартал 2025 года</v>
      </c>
      <c r="F396" s="1568"/>
      <c r="G396" s="1546"/>
      <c r="H396" s="1055">
        <v>3</v>
      </c>
      <c r="I396" s="1019" t="s">
        <v>1365</v>
      </c>
      <c r="J396" s="999">
        <v>310</v>
      </c>
    </row>
    <row r="397" spans="1:17" ht="26.25" hidden="1" customHeight="1" outlineLevel="1">
      <c r="A397" s="1520" t="str">
        <f>IF(SUM(G397)=0,"",MAX(A$15:A396)+1)</f>
        <v/>
      </c>
      <c r="B397" s="1537" t="s">
        <v>2240</v>
      </c>
      <c r="C397" s="1540" t="s">
        <v>1374</v>
      </c>
      <c r="D397" s="1541"/>
      <c r="E397" s="1542"/>
      <c r="F397" s="1567" t="str">
        <f>CONCATENATE(D399,"х ",D401,"х ",D402," х ",D403)</f>
        <v>131х х 1 х 1.13</v>
      </c>
      <c r="G397" s="1545">
        <f>ROUND((D399*D401*D402*D403),2)</f>
        <v>0</v>
      </c>
      <c r="H397" s="1297"/>
      <c r="I397" s="1011"/>
    </row>
    <row r="398" spans="1:17" ht="26.25" hidden="1" customHeight="1" outlineLevel="1">
      <c r="A398" s="1521"/>
      <c r="B398" s="1538"/>
      <c r="C398" s="1532" t="s">
        <v>2241</v>
      </c>
      <c r="D398" s="1533"/>
      <c r="E398" s="1534"/>
      <c r="F398" s="1568"/>
      <c r="G398" s="1546"/>
      <c r="H398" s="1297"/>
      <c r="I398" s="1011"/>
    </row>
    <row r="399" spans="1:17" hidden="1" outlineLevel="1">
      <c r="A399" s="1521"/>
      <c r="B399" s="1538"/>
      <c r="C399" s="1295" t="s">
        <v>1538</v>
      </c>
      <c r="D399" s="1008">
        <v>131</v>
      </c>
      <c r="E399" s="1296" t="s">
        <v>1364</v>
      </c>
      <c r="F399" s="1568"/>
      <c r="G399" s="1546"/>
      <c r="H399" s="1310" t="s">
        <v>1580</v>
      </c>
      <c r="I399" s="999"/>
    </row>
    <row r="400" spans="1:17" hidden="1" outlineLevel="1">
      <c r="A400" s="1521"/>
      <c r="B400" s="1538"/>
      <c r="C400" s="1295"/>
      <c r="D400" s="1034"/>
      <c r="E400" s="1296"/>
      <c r="F400" s="1568"/>
      <c r="G400" s="1546"/>
      <c r="H400" s="1322">
        <v>1</v>
      </c>
      <c r="I400" s="999">
        <v>1077</v>
      </c>
      <c r="J400" s="998" t="s">
        <v>1375</v>
      </c>
    </row>
    <row r="401" spans="1:14" hidden="1" outlineLevel="1">
      <c r="A401" s="1521"/>
      <c r="B401" s="1538"/>
      <c r="C401" s="1295" t="s">
        <v>1367</v>
      </c>
      <c r="E401" s="998" t="s">
        <v>1469</v>
      </c>
      <c r="F401" s="1568"/>
      <c r="G401" s="1546"/>
      <c r="H401" s="1322">
        <v>2</v>
      </c>
      <c r="I401" s="999">
        <v>1289</v>
      </c>
      <c r="J401" s="998" t="s">
        <v>1376</v>
      </c>
    </row>
    <row r="402" spans="1:14" hidden="1" outlineLevel="1">
      <c r="A402" s="1521"/>
      <c r="B402" s="1538"/>
      <c r="C402" s="1295" t="s">
        <v>1581</v>
      </c>
      <c r="D402" s="1012">
        <v>1</v>
      </c>
      <c r="E402" s="1296"/>
      <c r="F402" s="1568"/>
      <c r="G402" s="1546"/>
      <c r="H402" s="1322">
        <v>3</v>
      </c>
      <c r="I402" s="999">
        <v>2432</v>
      </c>
      <c r="J402" s="998" t="s">
        <v>1378</v>
      </c>
    </row>
    <row r="403" spans="1:14" ht="45" hidden="1" customHeight="1" outlineLevel="1">
      <c r="A403" s="1521"/>
      <c r="B403" s="1539"/>
      <c r="C403" s="1295" t="s">
        <v>1372</v>
      </c>
      <c r="D403" s="1012">
        <f>$K$1</f>
        <v>1.1299999999999999</v>
      </c>
      <c r="E403" s="1296" t="str">
        <f>$I$1</f>
        <v>Индекс изменения сметной стоимости 1 квартал 2025 года</v>
      </c>
      <c r="F403" s="1569"/>
      <c r="G403" s="1550"/>
      <c r="H403" s="1535" t="s">
        <v>1582</v>
      </c>
      <c r="I403" s="1536"/>
      <c r="J403" s="1536"/>
      <c r="K403" s="1536"/>
      <c r="L403" s="1536"/>
      <c r="M403" s="1536"/>
      <c r="N403" s="1536"/>
    </row>
    <row r="404" spans="1:14" ht="26.25" hidden="1" customHeight="1" outlineLevel="1">
      <c r="A404" s="1520" t="str">
        <f>IF(SUM(G404)=0,"",MAX(A$15:A403)+1)</f>
        <v/>
      </c>
      <c r="B404" s="1537" t="s">
        <v>1583</v>
      </c>
      <c r="C404" s="1540" t="s">
        <v>1374</v>
      </c>
      <c r="D404" s="1541"/>
      <c r="E404" s="1542"/>
      <c r="F404" s="1567" t="str">
        <f>CONCATENATE(D406,"х ",D408,"х ",D409)</f>
        <v>212х х 1.13</v>
      </c>
      <c r="G404" s="1545">
        <f>ROUND((D406*D408*D409),2)</f>
        <v>0</v>
      </c>
      <c r="H404" s="1297"/>
      <c r="I404" s="1011"/>
    </row>
    <row r="405" spans="1:14" ht="26.25" hidden="1" customHeight="1" outlineLevel="1">
      <c r="A405" s="1521"/>
      <c r="B405" s="1538"/>
      <c r="C405" s="1532" t="s">
        <v>1584</v>
      </c>
      <c r="D405" s="1533"/>
      <c r="E405" s="1534"/>
      <c r="F405" s="1568"/>
      <c r="G405" s="1546"/>
      <c r="H405" s="1297"/>
      <c r="I405" s="1011"/>
    </row>
    <row r="406" spans="1:14" hidden="1" outlineLevel="1">
      <c r="A406" s="1521"/>
      <c r="B406" s="1538"/>
      <c r="C406" s="1295" t="s">
        <v>1538</v>
      </c>
      <c r="D406" s="1008">
        <v>212</v>
      </c>
      <c r="E406" s="1296" t="s">
        <v>1364</v>
      </c>
      <c r="F406" s="1568"/>
      <c r="G406" s="1546"/>
      <c r="H406" s="1294"/>
    </row>
    <row r="407" spans="1:14" hidden="1" outlineLevel="1">
      <c r="A407" s="1521"/>
      <c r="B407" s="1538"/>
      <c r="C407" s="1295"/>
      <c r="D407" s="1034"/>
      <c r="E407" s="1296"/>
      <c r="F407" s="1568"/>
      <c r="G407" s="1546"/>
      <c r="H407" s="1323"/>
    </row>
    <row r="408" spans="1:14" hidden="1" outlineLevel="1">
      <c r="A408" s="1521"/>
      <c r="B408" s="1538"/>
      <c r="C408" s="1295" t="s">
        <v>1367</v>
      </c>
      <c r="E408" s="998" t="s">
        <v>1469</v>
      </c>
      <c r="F408" s="1568"/>
      <c r="G408" s="1546"/>
      <c r="H408" s="1323"/>
    </row>
    <row r="409" spans="1:14" ht="45" hidden="1" customHeight="1" outlineLevel="1">
      <c r="A409" s="1521"/>
      <c r="B409" s="1539"/>
      <c r="C409" s="1295" t="s">
        <v>1372</v>
      </c>
      <c r="D409" s="1012">
        <f>$K$1</f>
        <v>1.1299999999999999</v>
      </c>
      <c r="E409" s="1296" t="str">
        <f>$I$1</f>
        <v>Индекс изменения сметной стоимости 1 квартал 2025 года</v>
      </c>
      <c r="F409" s="1569"/>
      <c r="G409" s="1550"/>
      <c r="H409" s="1294"/>
    </row>
    <row r="410" spans="1:14" ht="26.25" hidden="1" customHeight="1" outlineLevel="1">
      <c r="A410" s="1520" t="str">
        <f>IF(SUM(G410)=0,"",MAX(A$15:A409)+1)</f>
        <v/>
      </c>
      <c r="B410" s="1537" t="s">
        <v>1585</v>
      </c>
      <c r="C410" s="1540" t="s">
        <v>1374</v>
      </c>
      <c r="D410" s="1541"/>
      <c r="E410" s="1542"/>
      <c r="F410" s="1567" t="str">
        <f>CONCATENATE(D412,"х ",D414,"х ",D415)</f>
        <v>49х х 1.13</v>
      </c>
      <c r="G410" s="1545">
        <f>ROUND((D412*D414*D415),2)</f>
        <v>0</v>
      </c>
      <c r="H410" s="1294"/>
      <c r="I410" s="1009"/>
    </row>
    <row r="411" spans="1:14" ht="26.25" hidden="1" customHeight="1" outlineLevel="1">
      <c r="A411" s="1521"/>
      <c r="B411" s="1538"/>
      <c r="C411" s="1532" t="s">
        <v>1586</v>
      </c>
      <c r="D411" s="1533"/>
      <c r="E411" s="1534"/>
      <c r="F411" s="1568"/>
      <c r="G411" s="1546"/>
      <c r="H411" s="1294"/>
      <c r="I411" s="1009"/>
    </row>
    <row r="412" spans="1:14" hidden="1" outlineLevel="1">
      <c r="A412" s="1521"/>
      <c r="B412" s="1538"/>
      <c r="C412" s="1295" t="s">
        <v>1538</v>
      </c>
      <c r="D412" s="1008">
        <v>49</v>
      </c>
      <c r="E412" s="1296" t="s">
        <v>1364</v>
      </c>
      <c r="F412" s="1568"/>
      <c r="G412" s="1546"/>
      <c r="H412" s="1294"/>
    </row>
    <row r="413" spans="1:14" hidden="1" outlineLevel="1">
      <c r="A413" s="1521"/>
      <c r="B413" s="1538"/>
      <c r="C413" s="1295"/>
      <c r="D413" s="1034"/>
      <c r="E413" s="1296"/>
      <c r="F413" s="1568"/>
      <c r="G413" s="1546"/>
      <c r="H413" s="1323"/>
    </row>
    <row r="414" spans="1:14" hidden="1" outlineLevel="1">
      <c r="A414" s="1521"/>
      <c r="B414" s="1538"/>
      <c r="C414" s="1295" t="s">
        <v>1367</v>
      </c>
      <c r="E414" s="998" t="s">
        <v>1587</v>
      </c>
      <c r="F414" s="1568"/>
      <c r="G414" s="1546"/>
      <c r="H414" s="1323"/>
    </row>
    <row r="415" spans="1:14" ht="31.5" hidden="1" outlineLevel="1">
      <c r="A415" s="1521"/>
      <c r="B415" s="1538"/>
      <c r="C415" s="1295" t="s">
        <v>1372</v>
      </c>
      <c r="D415" s="1012">
        <f>$K$1</f>
        <v>1.1299999999999999</v>
      </c>
      <c r="E415" s="1296" t="str">
        <f>$I$1</f>
        <v>Индекс изменения сметной стоимости 1 квартал 2025 года</v>
      </c>
      <c r="F415" s="1568"/>
      <c r="G415" s="1546"/>
      <c r="H415" s="1323"/>
    </row>
    <row r="416" spans="1:14" ht="26.25" hidden="1" customHeight="1" outlineLevel="1">
      <c r="A416" s="1520" t="str">
        <f>IF(SUM(G416)=0,"",MAX(A$15:A415)+1)</f>
        <v/>
      </c>
      <c r="B416" s="1537" t="s">
        <v>1588</v>
      </c>
      <c r="C416" s="1540" t="s">
        <v>1374</v>
      </c>
      <c r="D416" s="1541"/>
      <c r="E416" s="1542"/>
      <c r="F416" s="1567" t="str">
        <f>CONCATENATE(D418,"х ",D420,"х ",D421)</f>
        <v>49х х 1.13</v>
      </c>
      <c r="G416" s="1545">
        <f>ROUND((D418*D420*D421),2)</f>
        <v>0</v>
      </c>
      <c r="H416" s="1294"/>
      <c r="I416" s="1009"/>
    </row>
    <row r="417" spans="1:13" ht="26.25" hidden="1" customHeight="1" outlineLevel="1">
      <c r="A417" s="1521"/>
      <c r="B417" s="1538"/>
      <c r="C417" s="1532" t="s">
        <v>1589</v>
      </c>
      <c r="D417" s="1533"/>
      <c r="E417" s="1534"/>
      <c r="F417" s="1568"/>
      <c r="G417" s="1546"/>
      <c r="H417" s="1294"/>
      <c r="I417" s="1009"/>
    </row>
    <row r="418" spans="1:13" hidden="1" outlineLevel="1">
      <c r="A418" s="1521"/>
      <c r="B418" s="1538"/>
      <c r="C418" s="1295" t="s">
        <v>1538</v>
      </c>
      <c r="D418" s="1008">
        <v>49</v>
      </c>
      <c r="E418" s="1296" t="s">
        <v>1364</v>
      </c>
      <c r="F418" s="1568"/>
      <c r="G418" s="1546"/>
      <c r="H418" s="1294"/>
    </row>
    <row r="419" spans="1:13" hidden="1" outlineLevel="1">
      <c r="A419" s="1521"/>
      <c r="B419" s="1538"/>
      <c r="C419" s="1295"/>
      <c r="D419" s="1034"/>
      <c r="E419" s="1296"/>
      <c r="F419" s="1568"/>
      <c r="G419" s="1546"/>
      <c r="H419" s="1323"/>
    </row>
    <row r="420" spans="1:13" hidden="1" outlineLevel="1">
      <c r="A420" s="1521"/>
      <c r="B420" s="1538"/>
      <c r="C420" s="1295" t="s">
        <v>1367</v>
      </c>
      <c r="E420" s="998" t="s">
        <v>1590</v>
      </c>
      <c r="F420" s="1568"/>
      <c r="G420" s="1546"/>
      <c r="H420" s="1323"/>
    </row>
    <row r="421" spans="1:13" ht="31.5" hidden="1" outlineLevel="1">
      <c r="A421" s="1521"/>
      <c r="B421" s="1538"/>
      <c r="C421" s="1295" t="s">
        <v>1372</v>
      </c>
      <c r="D421" s="1012">
        <f>$K$1</f>
        <v>1.1299999999999999</v>
      </c>
      <c r="E421" s="1296" t="str">
        <f>$I$1</f>
        <v>Индекс изменения сметной стоимости 1 квартал 2025 года</v>
      </c>
      <c r="F421" s="1568"/>
      <c r="G421" s="1546"/>
      <c r="H421" s="1323"/>
    </row>
    <row r="422" spans="1:13" ht="26.25" hidden="1" customHeight="1" outlineLevel="1">
      <c r="A422" s="1520" t="str">
        <f>IF(SUM(G422)=0,"",MAX(A$15:A421)+1)</f>
        <v/>
      </c>
      <c r="B422" s="1537" t="s">
        <v>1591</v>
      </c>
      <c r="C422" s="1540" t="s">
        <v>1374</v>
      </c>
      <c r="D422" s="1541"/>
      <c r="E422" s="1542"/>
      <c r="F422" s="1567" t="str">
        <f>CONCATENATE(D424,"х ",D426,"х ",D427)</f>
        <v>54х х 1.13</v>
      </c>
      <c r="G422" s="1545">
        <f>ROUND((D424*D426*D427),2)</f>
        <v>0</v>
      </c>
      <c r="H422" s="1294"/>
      <c r="I422" s="1009"/>
    </row>
    <row r="423" spans="1:13" ht="26.25" hidden="1" customHeight="1" outlineLevel="1">
      <c r="A423" s="1521"/>
      <c r="B423" s="1538"/>
      <c r="C423" s="1532" t="s">
        <v>1592</v>
      </c>
      <c r="D423" s="1533"/>
      <c r="E423" s="1534"/>
      <c r="F423" s="1568"/>
      <c r="G423" s="1546"/>
      <c r="H423" s="1294"/>
      <c r="I423" s="1009"/>
    </row>
    <row r="424" spans="1:13" hidden="1" outlineLevel="1">
      <c r="A424" s="1521"/>
      <c r="B424" s="1538"/>
      <c r="C424" s="1295" t="s">
        <v>1538</v>
      </c>
      <c r="D424" s="1008">
        <v>54</v>
      </c>
      <c r="E424" s="1296" t="s">
        <v>1364</v>
      </c>
      <c r="F424" s="1568"/>
      <c r="G424" s="1546"/>
      <c r="H424" s="1294"/>
    </row>
    <row r="425" spans="1:13" hidden="1" outlineLevel="1">
      <c r="A425" s="1521"/>
      <c r="B425" s="1538"/>
      <c r="C425" s="1295"/>
      <c r="D425" s="1034"/>
      <c r="E425" s="1296"/>
      <c r="F425" s="1568"/>
      <c r="G425" s="1546"/>
      <c r="H425" s="1323"/>
    </row>
    <row r="426" spans="1:13" hidden="1" outlineLevel="1">
      <c r="A426" s="1521"/>
      <c r="B426" s="1538"/>
      <c r="C426" s="1295" t="s">
        <v>1367</v>
      </c>
      <c r="E426" s="998" t="s">
        <v>1593</v>
      </c>
      <c r="F426" s="1568"/>
      <c r="G426" s="1546"/>
      <c r="H426" s="1323"/>
    </row>
    <row r="427" spans="1:13" ht="31.5" hidden="1" outlineLevel="1">
      <c r="A427" s="1521"/>
      <c r="B427" s="1538"/>
      <c r="C427" s="1295" t="s">
        <v>1372</v>
      </c>
      <c r="D427" s="1012">
        <f>$K$1</f>
        <v>1.1299999999999999</v>
      </c>
      <c r="E427" s="1296" t="str">
        <f>$I$1</f>
        <v>Индекс изменения сметной стоимости 1 квартал 2025 года</v>
      </c>
      <c r="F427" s="1568"/>
      <c r="G427" s="1546"/>
      <c r="H427" s="1323"/>
    </row>
    <row r="428" spans="1:13" s="1027" customFormat="1" ht="15.75" customHeight="1" collapsed="1">
      <c r="A428" s="1520">
        <f>IF(SUM(G428)=0,"",MAX(A$15:A427)+1)</f>
        <v>17</v>
      </c>
      <c r="B428" s="1537" t="s">
        <v>1594</v>
      </c>
      <c r="C428" s="1540" t="s">
        <v>1374</v>
      </c>
      <c r="D428" s="1541"/>
      <c r="E428" s="1542"/>
      <c r="F428" s="1567" t="str">
        <f>CONCATENATE(D436," х ",D437," х ",D438)</f>
        <v>110284.5072 х 1 х 1.13</v>
      </c>
      <c r="G428" s="1545">
        <f>ROUND((D436*D437*D438),2)</f>
        <v>124621.49</v>
      </c>
      <c r="H428" s="1535" t="s">
        <v>1595</v>
      </c>
      <c r="I428" s="1536"/>
      <c r="J428" s="1536"/>
      <c r="K428" s="1272"/>
      <c r="L428" s="1272"/>
      <c r="M428" s="1076"/>
    </row>
    <row r="429" spans="1:13" s="1027" customFormat="1">
      <c r="A429" s="1521"/>
      <c r="B429" s="1538"/>
      <c r="C429" s="1532" t="s">
        <v>1596</v>
      </c>
      <c r="D429" s="1533"/>
      <c r="E429" s="1534"/>
      <c r="F429" s="1568"/>
      <c r="G429" s="1546"/>
      <c r="H429" s="1535" t="s">
        <v>1597</v>
      </c>
      <c r="I429" s="1536"/>
      <c r="J429" s="1536"/>
      <c r="K429" s="1272"/>
      <c r="L429" s="1272"/>
      <c r="M429" s="1076"/>
    </row>
    <row r="430" spans="1:13" s="1027" customFormat="1">
      <c r="A430" s="1521"/>
      <c r="B430" s="1538"/>
      <c r="C430" s="1255"/>
      <c r="D430" s="1256"/>
      <c r="E430" s="1257"/>
      <c r="F430" s="1568"/>
      <c r="G430" s="1546"/>
      <c r="H430" s="1301"/>
      <c r="I430" s="1302"/>
      <c r="J430" s="1302"/>
      <c r="K430" s="1272"/>
      <c r="L430" s="1272"/>
      <c r="M430" s="1076"/>
    </row>
    <row r="431" spans="1:13" s="1027" customFormat="1" ht="31.5">
      <c r="A431" s="1521"/>
      <c r="B431" s="1538"/>
      <c r="C431" s="1324" t="s">
        <v>1598</v>
      </c>
      <c r="D431" s="1056">
        <f>VLOOKUP(H428,'[16]накрутки новая геодезия'!$A$61:$D$66,4,FALSE)</f>
        <v>1000000</v>
      </c>
      <c r="E431" s="1325" t="s">
        <v>1489</v>
      </c>
      <c r="F431" s="1568"/>
      <c r="G431" s="1546"/>
      <c r="H431" s="1301"/>
      <c r="I431" s="1302"/>
      <c r="J431" s="1302"/>
      <c r="K431" s="1272"/>
      <c r="L431" s="1272"/>
      <c r="M431" s="1076"/>
    </row>
    <row r="432" spans="1:13" s="1027" customFormat="1">
      <c r="A432" s="1521"/>
      <c r="B432" s="1538"/>
      <c r="C432" s="1324" t="s">
        <v>1599</v>
      </c>
      <c r="D432" s="1056">
        <f>VLOOKUP(H429,'[16]накрутки новая геодезия'!$A$61:$D$66,4,FALSE)</f>
        <v>5000000</v>
      </c>
      <c r="E432" s="1325" t="s">
        <v>1489</v>
      </c>
      <c r="F432" s="1568"/>
      <c r="G432" s="1546"/>
      <c r="H432" s="1301"/>
      <c r="I432" s="1302"/>
      <c r="J432" s="1302"/>
      <c r="K432" s="1272"/>
      <c r="L432" s="1272"/>
      <c r="M432" s="1076"/>
    </row>
    <row r="433" spans="1:13" s="1027" customFormat="1">
      <c r="A433" s="1521"/>
      <c r="B433" s="1538"/>
      <c r="C433" s="1295" t="s">
        <v>1600</v>
      </c>
      <c r="D433" s="1288">
        <f>(SUM(G267:G427)+SUM(G15:G184))/K1</f>
        <v>2071390.85</v>
      </c>
      <c r="E433" s="1325" t="s">
        <v>1489</v>
      </c>
      <c r="F433" s="1568"/>
      <c r="G433" s="1546"/>
      <c r="K433" s="1272"/>
      <c r="L433" s="1272"/>
      <c r="M433" s="1076"/>
    </row>
    <row r="434" spans="1:13" s="1027" customFormat="1">
      <c r="A434" s="1521"/>
      <c r="B434" s="1538"/>
      <c r="C434" s="1295" t="s">
        <v>1601</v>
      </c>
      <c r="D434" s="1047">
        <f>VLOOKUP(H428,'[16]накрутки новая геодезия'!$A$61:$D$66,2,FALSE)</f>
        <v>76000</v>
      </c>
      <c r="E434" s="1326" t="s">
        <v>1364</v>
      </c>
      <c r="F434" s="1568"/>
      <c r="G434" s="1546"/>
      <c r="H434" s="1302"/>
      <c r="I434" s="1302"/>
      <c r="J434" s="1302"/>
      <c r="K434" s="1272"/>
      <c r="L434" s="1272"/>
      <c r="M434" s="1076"/>
    </row>
    <row r="435" spans="1:13" s="1027" customFormat="1" ht="18.75">
      <c r="A435" s="1521"/>
      <c r="B435" s="1538"/>
      <c r="C435" s="1295" t="s">
        <v>1602</v>
      </c>
      <c r="D435" s="1047">
        <f>VLOOKUP(H429,'[16]накрутки новая геодезия'!$A$61:$D$66,2,FALSE)</f>
        <v>204000</v>
      </c>
      <c r="E435" s="1326" t="s">
        <v>1364</v>
      </c>
      <c r="F435" s="1568"/>
      <c r="G435" s="1546"/>
      <c r="H435" s="1302"/>
      <c r="I435" s="1302"/>
      <c r="J435" s="1302"/>
      <c r="K435" s="1272"/>
      <c r="L435" s="1272"/>
      <c r="M435" s="1076"/>
    </row>
    <row r="436" spans="1:13" s="1027" customFormat="1">
      <c r="A436" s="1521"/>
      <c r="B436" s="1538"/>
      <c r="C436" s="1295" t="s">
        <v>1603</v>
      </c>
      <c r="D436" s="1047">
        <f>ROUND(((((D433-D431)/(D432-D431))*(D435-D434))+D434),4)</f>
        <v>110284.50719999999</v>
      </c>
      <c r="E436" s="1326" t="s">
        <v>1364</v>
      </c>
      <c r="F436" s="1568"/>
      <c r="G436" s="1546"/>
      <c r="H436" s="1302"/>
      <c r="I436" s="1302"/>
      <c r="J436" s="1302"/>
      <c r="K436" s="1272"/>
      <c r="L436" s="1272"/>
      <c r="M436" s="1076"/>
    </row>
    <row r="437" spans="1:13">
      <c r="A437" s="1521"/>
      <c r="B437" s="1538"/>
      <c r="C437" s="1295" t="s">
        <v>1367</v>
      </c>
      <c r="D437" s="998">
        <v>1</v>
      </c>
      <c r="E437" s="998" t="s">
        <v>952</v>
      </c>
      <c r="F437" s="1568"/>
      <c r="G437" s="1546"/>
      <c r="H437" s="1297"/>
    </row>
    <row r="438" spans="1:13" ht="31.5">
      <c r="A438" s="1521"/>
      <c r="B438" s="1538"/>
      <c r="C438" s="1295" t="s">
        <v>1372</v>
      </c>
      <c r="D438" s="1012">
        <f>$K$1</f>
        <v>1.1299999999999999</v>
      </c>
      <c r="E438" s="1296" t="str">
        <f>$I$1</f>
        <v>Индекс изменения сметной стоимости 1 квартал 2025 года</v>
      </c>
      <c r="F438" s="1568"/>
      <c r="G438" s="1546"/>
      <c r="H438" s="1297"/>
    </row>
    <row r="439" spans="1:13" ht="15.75" customHeight="1">
      <c r="A439" s="1520">
        <f>IF(SUM(G439)=0,"",MAX(A$15:A438)+1)</f>
        <v>18</v>
      </c>
      <c r="B439" s="1537" t="s">
        <v>1604</v>
      </c>
      <c r="C439" s="1540" t="s">
        <v>1374</v>
      </c>
      <c r="D439" s="1541"/>
      <c r="E439" s="1542"/>
      <c r="F439" s="1567" t="str">
        <f>CONCATENATE(D441," х ",D442," х ",D443)</f>
        <v>21451 х 17 х 1.13</v>
      </c>
      <c r="G439" s="1545">
        <f>ROUND((D441*D442*D443),2)</f>
        <v>412073.71</v>
      </c>
      <c r="H439" s="1580" t="s">
        <v>1605</v>
      </c>
      <c r="I439" s="1580"/>
      <c r="J439" s="1019" t="s">
        <v>1359</v>
      </c>
      <c r="K439" s="999">
        <v>21451</v>
      </c>
    </row>
    <row r="440" spans="1:13" ht="15.75" customHeight="1">
      <c r="A440" s="1521"/>
      <c r="B440" s="1538"/>
      <c r="C440" s="1532" t="s">
        <v>1606</v>
      </c>
      <c r="D440" s="1533"/>
      <c r="E440" s="1534"/>
      <c r="F440" s="1568"/>
      <c r="G440" s="1546"/>
      <c r="H440" s="1580" t="s">
        <v>1607</v>
      </c>
      <c r="I440" s="1580"/>
      <c r="J440" s="1019" t="s">
        <v>1361</v>
      </c>
      <c r="K440" s="999">
        <v>29854</v>
      </c>
    </row>
    <row r="441" spans="1:13">
      <c r="A441" s="1521"/>
      <c r="B441" s="1538"/>
      <c r="C441" s="1295" t="s">
        <v>1538</v>
      </c>
      <c r="D441" s="1034">
        <v>21451</v>
      </c>
      <c r="E441" s="1296" t="s">
        <v>1364</v>
      </c>
      <c r="F441" s="1568"/>
      <c r="G441" s="1546"/>
    </row>
    <row r="442" spans="1:13" ht="31.5">
      <c r="A442" s="1521"/>
      <c r="B442" s="1538"/>
      <c r="C442" s="1295" t="s">
        <v>1367</v>
      </c>
      <c r="D442" s="998">
        <v>17</v>
      </c>
      <c r="E442" s="1057" t="s">
        <v>1608</v>
      </c>
      <c r="F442" s="1568"/>
      <c r="G442" s="1546"/>
      <c r="H442" s="998" t="s">
        <v>2031</v>
      </c>
    </row>
    <row r="443" spans="1:13" ht="31.5">
      <c r="A443" s="1521"/>
      <c r="B443" s="1538"/>
      <c r="C443" s="1295" t="s">
        <v>1372</v>
      </c>
      <c r="D443" s="1012">
        <f>$K$1</f>
        <v>1.1299999999999999</v>
      </c>
      <c r="E443" s="1296" t="str">
        <f>$I$1</f>
        <v>Индекс изменения сметной стоимости 1 квартал 2025 года</v>
      </c>
      <c r="F443" s="1568"/>
      <c r="G443" s="1546"/>
      <c r="H443" s="1297"/>
    </row>
    <row r="444" spans="1:13">
      <c r="A444" s="1521"/>
      <c r="B444" s="1538"/>
      <c r="F444" s="1568"/>
      <c r="G444" s="1546"/>
      <c r="H444" s="1297"/>
    </row>
    <row r="445" spans="1:13">
      <c r="A445" s="1521"/>
      <c r="B445" s="1539"/>
      <c r="C445" s="1298"/>
      <c r="D445" s="1299"/>
      <c r="E445" s="1300"/>
      <c r="F445" s="1569"/>
      <c r="G445" s="1550"/>
      <c r="H445" s="1297"/>
    </row>
    <row r="446" spans="1:13" ht="31.5" hidden="1" customHeight="1" outlineLevel="1">
      <c r="A446" s="1520">
        <f>IF(SUM(G439)=0,"",MAX(A$15:A445)+1)</f>
        <v>19</v>
      </c>
      <c r="B446" s="1537" t="s">
        <v>1609</v>
      </c>
      <c r="C446" s="1573" t="s">
        <v>1374</v>
      </c>
      <c r="D446" s="1574"/>
      <c r="E446" s="1575"/>
      <c r="F446" s="1543" t="str">
        <f>CONCATENATE(D448," х ","(",D449, " х ",D450," + ",D451," - ",1,")","  х ",D452)</f>
        <v>590784.91 х (0.73 х 1 + 0.27 - 1)  х 1.13</v>
      </c>
      <c r="G446" s="1578">
        <f>(D448*(D449*D450+D451-1))*D452</f>
        <v>0</v>
      </c>
      <c r="H446" s="1297"/>
    </row>
    <row r="447" spans="1:13" ht="15.75" hidden="1" customHeight="1" outlineLevel="1">
      <c r="A447" s="1521"/>
      <c r="B447" s="1538"/>
      <c r="C447" s="1551" t="s">
        <v>1610</v>
      </c>
      <c r="D447" s="1552"/>
      <c r="E447" s="1553"/>
      <c r="F447" s="1544"/>
      <c r="G447" s="1579"/>
      <c r="H447" s="1297"/>
    </row>
    <row r="448" spans="1:13" hidden="1" outlineLevel="1">
      <c r="A448" s="1521"/>
      <c r="B448" s="1538"/>
      <c r="C448" s="1295" t="s">
        <v>1611</v>
      </c>
      <c r="D448" s="1118">
        <f>SUM(G267:G445)/K1</f>
        <v>590784.91</v>
      </c>
      <c r="E448" s="1296" t="s">
        <v>1489</v>
      </c>
      <c r="F448" s="1544"/>
      <c r="G448" s="1579"/>
      <c r="H448" s="1297"/>
    </row>
    <row r="449" spans="1:12" hidden="1" outlineLevel="1">
      <c r="A449" s="1521"/>
      <c r="B449" s="1538"/>
      <c r="C449" s="1295" t="s">
        <v>1612</v>
      </c>
      <c r="D449" s="1120">
        <v>0.73</v>
      </c>
      <c r="E449" s="1296"/>
      <c r="F449" s="1544"/>
      <c r="G449" s="1579"/>
      <c r="H449" s="1297"/>
    </row>
    <row r="450" spans="1:12" hidden="1" outlineLevel="1">
      <c r="A450" s="1521"/>
      <c r="B450" s="1538"/>
      <c r="C450" s="1295" t="s">
        <v>1613</v>
      </c>
      <c r="D450" s="1120">
        <v>1</v>
      </c>
      <c r="E450" s="1296"/>
      <c r="F450" s="1544"/>
      <c r="G450" s="1579"/>
      <c r="H450" s="1297"/>
    </row>
    <row r="451" spans="1:12" hidden="1" outlineLevel="1">
      <c r="A451" s="1521"/>
      <c r="B451" s="1538"/>
      <c r="C451" s="1295" t="s">
        <v>1614</v>
      </c>
      <c r="D451" s="1120">
        <v>0.27</v>
      </c>
      <c r="E451" s="1296"/>
      <c r="F451" s="1544"/>
      <c r="G451" s="1579"/>
      <c r="H451" s="1297"/>
    </row>
    <row r="452" spans="1:12" ht="31.5" hidden="1" outlineLevel="1">
      <c r="A452" s="1522"/>
      <c r="B452" s="1539"/>
      <c r="C452" s="1295" t="s">
        <v>1372</v>
      </c>
      <c r="D452" s="1121">
        <f>D443</f>
        <v>1.1299999999999999</v>
      </c>
      <c r="E452" s="1296" t="s">
        <v>1615</v>
      </c>
      <c r="F452" s="1544"/>
      <c r="G452" s="1579"/>
      <c r="H452" s="1297"/>
    </row>
    <row r="453" spans="1:12" ht="31.5" hidden="1" customHeight="1" outlineLevel="1">
      <c r="A453" s="1520" t="str">
        <f>IF(SUM(G446)=0,"",MAX(A$15:A452)+1)</f>
        <v/>
      </c>
      <c r="B453" s="1537" t="s">
        <v>1616</v>
      </c>
      <c r="C453" s="1573" t="s">
        <v>1374</v>
      </c>
      <c r="D453" s="1574"/>
      <c r="E453" s="1575"/>
      <c r="F453" s="1543" t="str">
        <f>CONCATENATE(D455," х ","(",D456, " х ",D457," + ",D458," - ",1,")","  х ",D459)</f>
        <v>590784.91 х (0.73 х 1 + 0.27 - 1)  х 1</v>
      </c>
      <c r="G453" s="1578">
        <f>(D455*(D456*D457+D458-1))*D459</f>
        <v>0</v>
      </c>
      <c r="H453" s="1297"/>
    </row>
    <row r="454" spans="1:12" ht="15.75" hidden="1" customHeight="1" outlineLevel="1">
      <c r="A454" s="1521"/>
      <c r="B454" s="1538"/>
      <c r="C454" s="1551" t="s">
        <v>1610</v>
      </c>
      <c r="D454" s="1552"/>
      <c r="E454" s="1553"/>
      <c r="F454" s="1544"/>
      <c r="G454" s="1579"/>
      <c r="H454" s="1297"/>
    </row>
    <row r="455" spans="1:12" hidden="1" outlineLevel="1">
      <c r="A455" s="1521"/>
      <c r="B455" s="1538"/>
      <c r="C455" s="1295" t="s">
        <v>1611</v>
      </c>
      <c r="D455" s="1118">
        <f>D448</f>
        <v>590784.91</v>
      </c>
      <c r="E455" s="1296" t="s">
        <v>1489</v>
      </c>
      <c r="F455" s="1544"/>
      <c r="G455" s="1579"/>
      <c r="H455" s="1297"/>
    </row>
    <row r="456" spans="1:12" hidden="1" outlineLevel="1">
      <c r="A456" s="1521"/>
      <c r="B456" s="1538"/>
      <c r="C456" s="1295" t="s">
        <v>1612</v>
      </c>
      <c r="D456" s="1120">
        <v>0.73</v>
      </c>
      <c r="E456" s="1296"/>
      <c r="F456" s="1544"/>
      <c r="G456" s="1579"/>
      <c r="H456" s="1297"/>
    </row>
    <row r="457" spans="1:12" hidden="1" outlineLevel="1">
      <c r="A457" s="1521"/>
      <c r="B457" s="1538"/>
      <c r="C457" s="1295" t="s">
        <v>1613</v>
      </c>
      <c r="D457" s="1120">
        <v>1</v>
      </c>
      <c r="E457" s="1296"/>
      <c r="F457" s="1544"/>
      <c r="G457" s="1579"/>
      <c r="H457" s="1297"/>
    </row>
    <row r="458" spans="1:12" hidden="1" outlineLevel="1">
      <c r="A458" s="1521"/>
      <c r="B458" s="1538"/>
      <c r="C458" s="1295" t="s">
        <v>1614</v>
      </c>
      <c r="D458" s="1120">
        <v>0.27</v>
      </c>
      <c r="E458" s="1296"/>
      <c r="F458" s="1544"/>
      <c r="G458" s="1579"/>
      <c r="H458" s="1297"/>
    </row>
    <row r="459" spans="1:12" ht="31.5" hidden="1" outlineLevel="1">
      <c r="A459" s="1522"/>
      <c r="B459" s="1538"/>
      <c r="C459" s="1295" t="s">
        <v>1372</v>
      </c>
      <c r="D459" s="1121">
        <f>D450</f>
        <v>1</v>
      </c>
      <c r="E459" s="1296" t="s">
        <v>1615</v>
      </c>
      <c r="F459" s="1544"/>
      <c r="G459" s="1579"/>
      <c r="H459" s="1297"/>
    </row>
    <row r="460" spans="1:12" collapsed="1">
      <c r="A460" s="1019">
        <f>IF(SUM(G460)=0,"",MAX(A$15:A459)+1)</f>
        <v>20</v>
      </c>
      <c r="B460" s="1019" t="s">
        <v>1617</v>
      </c>
      <c r="C460" s="1129"/>
      <c r="D460" s="1130"/>
      <c r="E460" s="1131"/>
      <c r="F460" s="1019"/>
      <c r="G460" s="1058">
        <f>IF(F460&lt;&gt;0,ROUND((SUM(G267:G459)*F460),2),ROUND((SUM(G267:G459)),2))</f>
        <v>667586.94999999995</v>
      </c>
      <c r="H460" s="1053"/>
    </row>
    <row r="461" spans="1:12">
      <c r="A461" s="1019"/>
      <c r="B461" s="1576" t="s">
        <v>1618</v>
      </c>
      <c r="C461" s="1515"/>
      <c r="D461" s="1515"/>
      <c r="E461" s="1515"/>
      <c r="F461" s="1515"/>
      <c r="G461" s="1516"/>
      <c r="H461" s="1053"/>
    </row>
    <row r="462" spans="1:12" ht="21" customHeight="1">
      <c r="A462" s="1520">
        <f>IF(SUM(G462)=0,"",MAX(A$15:A460)+1)</f>
        <v>21</v>
      </c>
      <c r="B462" s="1537" t="s">
        <v>1619</v>
      </c>
      <c r="C462" s="1540" t="s">
        <v>1374</v>
      </c>
      <c r="D462" s="1541"/>
      <c r="E462" s="1542"/>
      <c r="F462" s="1567" t="str">
        <f>CONCATENATE(D469," х ",D470," х ",D471)</f>
        <v>61242.6051 х 1 х 1.13</v>
      </c>
      <c r="G462" s="1545">
        <f>ROUND((D469*D471*D470),2)</f>
        <v>69204.14</v>
      </c>
      <c r="H462" s="1535" t="s">
        <v>1595</v>
      </c>
      <c r="I462" s="1536"/>
      <c r="J462" s="1536"/>
      <c r="K462" s="1272"/>
      <c r="L462" s="1272"/>
    </row>
    <row r="463" spans="1:12" ht="21" customHeight="1">
      <c r="A463" s="1521"/>
      <c r="B463" s="1538"/>
      <c r="C463" s="1532" t="s">
        <v>1620</v>
      </c>
      <c r="D463" s="1533"/>
      <c r="E463" s="1534"/>
      <c r="F463" s="1568"/>
      <c r="G463" s="1546"/>
      <c r="H463" s="1535" t="s">
        <v>1597</v>
      </c>
      <c r="I463" s="1536"/>
      <c r="J463" s="1536"/>
      <c r="K463" s="1272"/>
      <c r="L463" s="1272"/>
    </row>
    <row r="464" spans="1:12" ht="31.5">
      <c r="A464" s="1521"/>
      <c r="B464" s="1538"/>
      <c r="C464" s="1324" t="s">
        <v>1598</v>
      </c>
      <c r="D464" s="1056">
        <f>VLOOKUP(H462,'[16]накрутки новая геодезия'!$A$54:$D$59,4,FALSE)</f>
        <v>1000000</v>
      </c>
      <c r="E464" s="1325" t="s">
        <v>1489</v>
      </c>
      <c r="F464" s="1568"/>
      <c r="G464" s="1546"/>
      <c r="K464" s="1272"/>
      <c r="L464" s="1272"/>
    </row>
    <row r="465" spans="1:8" ht="26.25" customHeight="1">
      <c r="A465" s="1521"/>
      <c r="B465" s="1538"/>
      <c r="C465" s="1324" t="s">
        <v>1599</v>
      </c>
      <c r="D465" s="1056">
        <f>VLOOKUP(H463,'[16]накрутки новая геодезия'!$A$54:$D$59,4,FALSE)</f>
        <v>5000000</v>
      </c>
      <c r="E465" s="1325" t="s">
        <v>1489</v>
      </c>
      <c r="F465" s="1568"/>
      <c r="G465" s="1546"/>
      <c r="H465" s="1297"/>
    </row>
    <row r="466" spans="1:8">
      <c r="A466" s="1521"/>
      <c r="B466" s="1538"/>
      <c r="C466" s="1295" t="s">
        <v>1600</v>
      </c>
      <c r="D466" s="1047">
        <f>D433</f>
        <v>2071390.85</v>
      </c>
      <c r="E466" s="1325" t="s">
        <v>1489</v>
      </c>
      <c r="F466" s="1568"/>
      <c r="G466" s="1546"/>
      <c r="H466" s="1297"/>
    </row>
    <row r="467" spans="1:8">
      <c r="A467" s="1521"/>
      <c r="B467" s="1538"/>
      <c r="C467" s="1295" t="s">
        <v>1601</v>
      </c>
      <c r="D467" s="1047">
        <f>VLOOKUP(H462,'[16]накрутки новая геодезия'!$A$54:$D$59,2,FALSE)</f>
        <v>36839</v>
      </c>
      <c r="E467" s="1326" t="s">
        <v>1364</v>
      </c>
      <c r="F467" s="1568"/>
      <c r="G467" s="1546"/>
      <c r="H467" s="1297"/>
    </row>
    <row r="468" spans="1:8" ht="18.75">
      <c r="A468" s="1521"/>
      <c r="B468" s="1538"/>
      <c r="C468" s="1295" t="s">
        <v>1602</v>
      </c>
      <c r="D468" s="1047">
        <f>VLOOKUP(H463,'[16]накрутки новая геодезия'!$A$54:$D$59,2,FALSE)</f>
        <v>127949</v>
      </c>
      <c r="E468" s="1326" t="s">
        <v>1364</v>
      </c>
      <c r="F468" s="1568"/>
      <c r="G468" s="1546"/>
      <c r="H468" s="1297"/>
    </row>
    <row r="469" spans="1:8">
      <c r="A469" s="1521"/>
      <c r="B469" s="1538"/>
      <c r="C469" s="1295" t="s">
        <v>1603</v>
      </c>
      <c r="D469" s="1047">
        <f>ROUND(((((D466-D464)/(D465-D464))*(D468-D467))+D467),4)</f>
        <v>61242.605100000001</v>
      </c>
      <c r="E469" s="1326" t="s">
        <v>1364</v>
      </c>
      <c r="F469" s="1568"/>
      <c r="G469" s="1546"/>
      <c r="H469" s="1297"/>
    </row>
    <row r="470" spans="1:8">
      <c r="A470" s="1521"/>
      <c r="B470" s="1538"/>
      <c r="C470" s="1295" t="s">
        <v>1367</v>
      </c>
      <c r="D470" s="998">
        <v>1</v>
      </c>
      <c r="E470" s="998" t="s">
        <v>932</v>
      </c>
      <c r="F470" s="1568"/>
      <c r="G470" s="1546"/>
      <c r="H470" s="1297"/>
    </row>
    <row r="471" spans="1:8" ht="31.5">
      <c r="A471" s="1521"/>
      <c r="B471" s="1539"/>
      <c r="C471" s="1295" t="s">
        <v>1372</v>
      </c>
      <c r="D471" s="1012">
        <f>$K$1</f>
        <v>1.1299999999999999</v>
      </c>
      <c r="E471" s="1296" t="str">
        <f>$I$1</f>
        <v>Индекс изменения сметной стоимости 1 квартал 2025 года</v>
      </c>
      <c r="F471" s="1569"/>
      <c r="G471" s="1550"/>
      <c r="H471" s="1297"/>
    </row>
    <row r="472" spans="1:8" ht="21.75" hidden="1" customHeight="1" outlineLevel="1">
      <c r="A472" s="1581" t="str">
        <f>IF(SUM(G472)=0,"",MAX(A$15:A471)+1)</f>
        <v/>
      </c>
      <c r="B472" s="1537" t="s">
        <v>1609</v>
      </c>
      <c r="C472" s="1573" t="s">
        <v>1374</v>
      </c>
      <c r="D472" s="1574"/>
      <c r="E472" s="1575"/>
      <c r="F472" s="1543" t="str">
        <f>CONCATENATE(D474," х ","(",D475, " х ",D476," + ",D477," - ",1,")","  х ",D478)</f>
        <v>61243 х (0.73 х 1 + 0.27 - 1)  х 1.13</v>
      </c>
      <c r="G472" s="1578">
        <f>(D474*(D475*D476+D477-1))*D478</f>
        <v>0</v>
      </c>
      <c r="H472" s="1053"/>
    </row>
    <row r="473" spans="1:8" hidden="1" outlineLevel="1">
      <c r="A473" s="1582"/>
      <c r="B473" s="1538"/>
      <c r="C473" s="1551" t="s">
        <v>1610</v>
      </c>
      <c r="D473" s="1552"/>
      <c r="E473" s="1553"/>
      <c r="F473" s="1544"/>
      <c r="G473" s="1579"/>
      <c r="H473" s="1053"/>
    </row>
    <row r="474" spans="1:8" ht="18.75" hidden="1" outlineLevel="1">
      <c r="A474" s="1582"/>
      <c r="B474" s="1538"/>
      <c r="C474" s="1295" t="s">
        <v>1621</v>
      </c>
      <c r="D474" s="1289">
        <f>G462/D471</f>
        <v>61243</v>
      </c>
      <c r="E474" s="1296" t="s">
        <v>1489</v>
      </c>
      <c r="F474" s="1544"/>
      <c r="G474" s="1579"/>
      <c r="H474" s="1053"/>
    </row>
    <row r="475" spans="1:8" ht="18.75" hidden="1" outlineLevel="1">
      <c r="A475" s="1582"/>
      <c r="B475" s="1538"/>
      <c r="C475" s="1295" t="s">
        <v>1622</v>
      </c>
      <c r="D475" s="1120">
        <v>0.73</v>
      </c>
      <c r="E475" s="1296"/>
      <c r="F475" s="1544"/>
      <c r="G475" s="1579"/>
      <c r="H475" s="1053"/>
    </row>
    <row r="476" spans="1:8" hidden="1" outlineLevel="1">
      <c r="A476" s="1582"/>
      <c r="B476" s="1538"/>
      <c r="C476" s="1295" t="s">
        <v>1613</v>
      </c>
      <c r="D476" s="1120">
        <v>1</v>
      </c>
      <c r="E476" s="1296"/>
      <c r="F476" s="1544"/>
      <c r="G476" s="1579"/>
      <c r="H476" s="1053"/>
    </row>
    <row r="477" spans="1:8" hidden="1" outlineLevel="1">
      <c r="A477" s="1582"/>
      <c r="B477" s="1538"/>
      <c r="C477" s="1295" t="s">
        <v>1614</v>
      </c>
      <c r="D477" s="1120">
        <v>0.27</v>
      </c>
      <c r="E477" s="1296"/>
      <c r="F477" s="1544"/>
      <c r="G477" s="1579"/>
      <c r="H477" s="1053"/>
    </row>
    <row r="478" spans="1:8" ht="31.5" hidden="1" outlineLevel="1">
      <c r="A478" s="1583"/>
      <c r="B478" s="1539"/>
      <c r="C478" s="1295" t="s">
        <v>1372</v>
      </c>
      <c r="D478" s="1121">
        <f>D471</f>
        <v>1.1299999999999999</v>
      </c>
      <c r="E478" s="1296" t="s">
        <v>1615</v>
      </c>
      <c r="F478" s="1547"/>
      <c r="G478" s="1584"/>
      <c r="H478" s="1053"/>
    </row>
    <row r="479" spans="1:8" ht="21.75" hidden="1" customHeight="1" outlineLevel="1">
      <c r="A479" s="1581" t="str">
        <f>IF(SUM(G479)=0,"",MAX(A$15:A478)+1)</f>
        <v/>
      </c>
      <c r="B479" s="1537" t="s">
        <v>1616</v>
      </c>
      <c r="C479" s="1573" t="s">
        <v>1374</v>
      </c>
      <c r="D479" s="1574"/>
      <c r="E479" s="1575"/>
      <c r="F479" s="1543" t="str">
        <f>CONCATENATE(D481," х ","(",D482, " х ",D483," + ",D484," - ",1,")","  х ",D485)</f>
        <v>61243 х (0.73 х 1 + 0.27 - 1)  х 1.13</v>
      </c>
      <c r="G479" s="1578">
        <f>(D481*(D482*D483+D484-1))*D485</f>
        <v>0</v>
      </c>
      <c r="H479" s="1053"/>
    </row>
    <row r="480" spans="1:8" hidden="1" outlineLevel="1">
      <c r="A480" s="1582"/>
      <c r="B480" s="1538"/>
      <c r="C480" s="1551" t="s">
        <v>1610</v>
      </c>
      <c r="D480" s="1552"/>
      <c r="E480" s="1553"/>
      <c r="F480" s="1544"/>
      <c r="G480" s="1579"/>
      <c r="H480" s="1053"/>
    </row>
    <row r="481" spans="1:10" ht="18.75" hidden="1" outlineLevel="1">
      <c r="A481" s="1582"/>
      <c r="B481" s="1538"/>
      <c r="C481" s="1295" t="s">
        <v>1621</v>
      </c>
      <c r="D481" s="1289">
        <f>D474</f>
        <v>61243</v>
      </c>
      <c r="E481" s="1296" t="s">
        <v>1489</v>
      </c>
      <c r="F481" s="1544"/>
      <c r="G481" s="1579"/>
      <c r="H481" s="1053"/>
    </row>
    <row r="482" spans="1:10" ht="18.75" hidden="1" outlineLevel="1">
      <c r="A482" s="1582"/>
      <c r="B482" s="1538"/>
      <c r="C482" s="1295" t="s">
        <v>1622</v>
      </c>
      <c r="D482" s="1120">
        <v>0.73</v>
      </c>
      <c r="E482" s="1296"/>
      <c r="F482" s="1544"/>
      <c r="G482" s="1579"/>
      <c r="H482" s="1053"/>
    </row>
    <row r="483" spans="1:10" hidden="1" outlineLevel="1">
      <c r="A483" s="1582"/>
      <c r="B483" s="1538"/>
      <c r="C483" s="1295" t="s">
        <v>1613</v>
      </c>
      <c r="D483" s="1120">
        <v>1</v>
      </c>
      <c r="E483" s="1296"/>
      <c r="F483" s="1544"/>
      <c r="G483" s="1579"/>
      <c r="H483" s="1053"/>
    </row>
    <row r="484" spans="1:10" hidden="1" outlineLevel="1">
      <c r="A484" s="1582"/>
      <c r="B484" s="1538"/>
      <c r="C484" s="1295" t="s">
        <v>1614</v>
      </c>
      <c r="D484" s="1120">
        <v>0.27</v>
      </c>
      <c r="E484" s="1296"/>
      <c r="F484" s="1544"/>
      <c r="G484" s="1579"/>
      <c r="H484" s="1053"/>
    </row>
    <row r="485" spans="1:10" ht="31.5" hidden="1" outlineLevel="1">
      <c r="A485" s="1583"/>
      <c r="B485" s="1538"/>
      <c r="C485" s="1295" t="s">
        <v>1372</v>
      </c>
      <c r="D485" s="1121">
        <f>D478</f>
        <v>1.1299999999999999</v>
      </c>
      <c r="E485" s="1296" t="s">
        <v>1615</v>
      </c>
      <c r="F485" s="1547"/>
      <c r="G485" s="1584"/>
      <c r="H485" s="1053"/>
    </row>
    <row r="486" spans="1:10" collapsed="1">
      <c r="A486" s="1019">
        <f>IF(SUM(G486)=0,"",MAX(A$15:A478)+1)</f>
        <v>22</v>
      </c>
      <c r="B486" s="1019" t="s">
        <v>1623</v>
      </c>
      <c r="C486" s="1129"/>
      <c r="D486" s="1130"/>
      <c r="E486" s="1131"/>
      <c r="F486" s="1019"/>
      <c r="G486" s="1058">
        <f>G472+G462+G479</f>
        <v>69204.14</v>
      </c>
      <c r="H486" s="1053"/>
    </row>
    <row r="487" spans="1:10">
      <c r="A487" s="1019">
        <f>IF(SUM(G487)=0,"",MAX(A$15:A486)+1)</f>
        <v>23</v>
      </c>
      <c r="B487" s="1019" t="s">
        <v>928</v>
      </c>
      <c r="C487" s="1556"/>
      <c r="D487" s="1563"/>
      <c r="E487" s="1557"/>
      <c r="F487" s="1019"/>
      <c r="G487" s="1058">
        <f>ROUND((G460+G265+G486)*IF(F487&lt;&gt;0,F487,1),2)</f>
        <v>3221712.91</v>
      </c>
      <c r="H487" s="1053"/>
    </row>
    <row r="488" spans="1:10">
      <c r="A488" s="1019">
        <f>IF(SUM(G488)=0,"",MAX(A$15:A487)+1)</f>
        <v>24</v>
      </c>
      <c r="B488" s="1019" t="s">
        <v>1624</v>
      </c>
      <c r="C488" s="1556"/>
      <c r="D488" s="1563"/>
      <c r="E488" s="1557"/>
      <c r="F488" s="1019"/>
      <c r="G488" s="1058">
        <f>ROUND((G487*0.2),2)</f>
        <v>644342.57999999996</v>
      </c>
      <c r="H488" s="1053"/>
    </row>
    <row r="489" spans="1:10">
      <c r="A489" s="1019">
        <f>IF(SUM(G489)=0,"",MAX(A$15:A488)+1)</f>
        <v>25</v>
      </c>
      <c r="B489" s="1019" t="s">
        <v>1625</v>
      </c>
      <c r="C489" s="1556"/>
      <c r="D489" s="1563"/>
      <c r="E489" s="1557"/>
      <c r="F489" s="1019"/>
      <c r="G489" s="1058">
        <f>G488+G487</f>
        <v>3866055.49</v>
      </c>
      <c r="H489" s="1053"/>
    </row>
    <row r="490" spans="1:10" s="767" customFormat="1" ht="35.450000000000003" customHeight="1">
      <c r="A490" s="1512" t="s">
        <v>1223</v>
      </c>
      <c r="B490" s="1512"/>
      <c r="C490" s="1512"/>
      <c r="D490" s="1512"/>
      <c r="E490" s="1512"/>
      <c r="F490" s="748" t="s">
        <v>2377</v>
      </c>
      <c r="G490" s="750"/>
      <c r="H490" s="751"/>
      <c r="I490" s="749"/>
      <c r="J490" s="742"/>
    </row>
    <row r="491" spans="1:10" s="767" customFormat="1" ht="31.9" customHeight="1">
      <c r="A491" s="1513" t="s">
        <v>1222</v>
      </c>
      <c r="B491" s="1513"/>
      <c r="C491" s="1513"/>
      <c r="D491" s="1513"/>
      <c r="E491" s="1513"/>
      <c r="F491" s="1513"/>
      <c r="G491" s="1513"/>
      <c r="H491" s="1513"/>
      <c r="I491" s="742"/>
      <c r="J491" s="742"/>
    </row>
    <row r="492" spans="1:10" hidden="1"/>
    <row r="493" spans="1:10" hidden="1"/>
  </sheetData>
  <mergeCells count="502">
    <mergeCell ref="C487:E487"/>
    <mergeCell ref="C488:E488"/>
    <mergeCell ref="C489:E489"/>
    <mergeCell ref="A479:A485"/>
    <mergeCell ref="B479:B485"/>
    <mergeCell ref="C479:E479"/>
    <mergeCell ref="F479:F485"/>
    <mergeCell ref="G479:G485"/>
    <mergeCell ref="C480:E480"/>
    <mergeCell ref="H462:J462"/>
    <mergeCell ref="C463:E463"/>
    <mergeCell ref="H463:J463"/>
    <mergeCell ref="A472:A478"/>
    <mergeCell ref="B472:B478"/>
    <mergeCell ref="C472:E472"/>
    <mergeCell ref="F472:F478"/>
    <mergeCell ref="G472:G478"/>
    <mergeCell ref="C473:E473"/>
    <mergeCell ref="B461:G461"/>
    <mergeCell ref="A462:A471"/>
    <mergeCell ref="B462:B471"/>
    <mergeCell ref="C462:E462"/>
    <mergeCell ref="F462:F471"/>
    <mergeCell ref="G462:G471"/>
    <mergeCell ref="A453:A459"/>
    <mergeCell ref="B453:B459"/>
    <mergeCell ref="C453:E453"/>
    <mergeCell ref="F453:F459"/>
    <mergeCell ref="G453:G459"/>
    <mergeCell ref="C454:E454"/>
    <mergeCell ref="A446:A452"/>
    <mergeCell ref="B446:B452"/>
    <mergeCell ref="C446:E446"/>
    <mergeCell ref="F446:F452"/>
    <mergeCell ref="G446:G452"/>
    <mergeCell ref="C447:E447"/>
    <mergeCell ref="H428:J428"/>
    <mergeCell ref="C429:E429"/>
    <mergeCell ref="H429:J429"/>
    <mergeCell ref="A439:A445"/>
    <mergeCell ref="B439:B445"/>
    <mergeCell ref="C439:E439"/>
    <mergeCell ref="F439:F445"/>
    <mergeCell ref="G439:G445"/>
    <mergeCell ref="H439:I439"/>
    <mergeCell ref="C440:E440"/>
    <mergeCell ref="H440:I440"/>
    <mergeCell ref="A428:A438"/>
    <mergeCell ref="B428:B438"/>
    <mergeCell ref="C428:E428"/>
    <mergeCell ref="F428:F438"/>
    <mergeCell ref="G428:G438"/>
    <mergeCell ref="A422:A427"/>
    <mergeCell ref="B422:B427"/>
    <mergeCell ref="C422:E422"/>
    <mergeCell ref="F422:F427"/>
    <mergeCell ref="G422:G427"/>
    <mergeCell ref="C423:E423"/>
    <mergeCell ref="A416:A421"/>
    <mergeCell ref="B416:B421"/>
    <mergeCell ref="C416:E416"/>
    <mergeCell ref="F416:F421"/>
    <mergeCell ref="G416:G421"/>
    <mergeCell ref="C417:E417"/>
    <mergeCell ref="A410:A415"/>
    <mergeCell ref="B410:B415"/>
    <mergeCell ref="C410:E410"/>
    <mergeCell ref="F410:F415"/>
    <mergeCell ref="G410:G415"/>
    <mergeCell ref="C411:E411"/>
    <mergeCell ref="H403:N403"/>
    <mergeCell ref="A404:A409"/>
    <mergeCell ref="B404:B409"/>
    <mergeCell ref="C404:E404"/>
    <mergeCell ref="F404:F409"/>
    <mergeCell ref="G404:G409"/>
    <mergeCell ref="C405:E405"/>
    <mergeCell ref="A397:A403"/>
    <mergeCell ref="B397:B403"/>
    <mergeCell ref="C397:E397"/>
    <mergeCell ref="F397:F403"/>
    <mergeCell ref="G397:G403"/>
    <mergeCell ref="C398:E398"/>
    <mergeCell ref="A391:A396"/>
    <mergeCell ref="B391:B396"/>
    <mergeCell ref="C391:E391"/>
    <mergeCell ref="F391:F396"/>
    <mergeCell ref="G391:G396"/>
    <mergeCell ref="C392:E392"/>
    <mergeCell ref="H375:K375"/>
    <mergeCell ref="L375:N375"/>
    <mergeCell ref="O375:Q375"/>
    <mergeCell ref="C376:E376"/>
    <mergeCell ref="A383:A390"/>
    <mergeCell ref="B383:B390"/>
    <mergeCell ref="C383:E383"/>
    <mergeCell ref="F383:F390"/>
    <mergeCell ref="G383:G390"/>
    <mergeCell ref="H383:K383"/>
    <mergeCell ref="C384:E384"/>
    <mergeCell ref="A375:A382"/>
    <mergeCell ref="B375:B382"/>
    <mergeCell ref="C375:E375"/>
    <mergeCell ref="F375:F382"/>
    <mergeCell ref="G375:G382"/>
    <mergeCell ref="H358:K358"/>
    <mergeCell ref="L358:N358"/>
    <mergeCell ref="O358:Q358"/>
    <mergeCell ref="C359:E359"/>
    <mergeCell ref="A366:A374"/>
    <mergeCell ref="B366:B374"/>
    <mergeCell ref="C366:E366"/>
    <mergeCell ref="F366:F374"/>
    <mergeCell ref="G366:G374"/>
    <mergeCell ref="H366:K366"/>
    <mergeCell ref="L366:N366"/>
    <mergeCell ref="O366:Q366"/>
    <mergeCell ref="C367:E367"/>
    <mergeCell ref="A358:A365"/>
    <mergeCell ref="B358:B365"/>
    <mergeCell ref="C358:E358"/>
    <mergeCell ref="F358:F365"/>
    <mergeCell ref="G358:G365"/>
    <mergeCell ref="H351:K351"/>
    <mergeCell ref="L351:N351"/>
    <mergeCell ref="O351:Q351"/>
    <mergeCell ref="R351:T351"/>
    <mergeCell ref="C352:E352"/>
    <mergeCell ref="A351:A357"/>
    <mergeCell ref="B351:B357"/>
    <mergeCell ref="C351:E351"/>
    <mergeCell ref="F351:F357"/>
    <mergeCell ref="G351:G357"/>
    <mergeCell ref="R337:T337"/>
    <mergeCell ref="C338:E338"/>
    <mergeCell ref="A344:A350"/>
    <mergeCell ref="B344:B350"/>
    <mergeCell ref="C344:E344"/>
    <mergeCell ref="F344:F350"/>
    <mergeCell ref="G344:G350"/>
    <mergeCell ref="H344:K344"/>
    <mergeCell ref="L344:N344"/>
    <mergeCell ref="O344:Q344"/>
    <mergeCell ref="C345:E345"/>
    <mergeCell ref="H330:K330"/>
    <mergeCell ref="L330:N330"/>
    <mergeCell ref="O330:Q330"/>
    <mergeCell ref="C331:E331"/>
    <mergeCell ref="A337:A343"/>
    <mergeCell ref="B337:B343"/>
    <mergeCell ref="C337:E337"/>
    <mergeCell ref="F337:F343"/>
    <mergeCell ref="G337:G343"/>
    <mergeCell ref="H337:K337"/>
    <mergeCell ref="L337:N337"/>
    <mergeCell ref="O337:Q337"/>
    <mergeCell ref="A330:A336"/>
    <mergeCell ref="B330:B336"/>
    <mergeCell ref="C330:E330"/>
    <mergeCell ref="F330:F336"/>
    <mergeCell ref="G330:G336"/>
    <mergeCell ref="H323:K323"/>
    <mergeCell ref="L323:N323"/>
    <mergeCell ref="O323:Q323"/>
    <mergeCell ref="R323:T323"/>
    <mergeCell ref="C324:E324"/>
    <mergeCell ref="A323:A329"/>
    <mergeCell ref="B323:B329"/>
    <mergeCell ref="C323:E323"/>
    <mergeCell ref="F323:F329"/>
    <mergeCell ref="G323:G329"/>
    <mergeCell ref="R309:T309"/>
    <mergeCell ref="C310:E310"/>
    <mergeCell ref="A316:A322"/>
    <mergeCell ref="B316:B322"/>
    <mergeCell ref="C316:E316"/>
    <mergeCell ref="F316:F322"/>
    <mergeCell ref="G316:G322"/>
    <mergeCell ref="H316:K316"/>
    <mergeCell ref="L316:N316"/>
    <mergeCell ref="O316:Q316"/>
    <mergeCell ref="C317:E317"/>
    <mergeCell ref="H302:K302"/>
    <mergeCell ref="L302:N302"/>
    <mergeCell ref="O302:Q302"/>
    <mergeCell ref="C303:E303"/>
    <mergeCell ref="A309:A315"/>
    <mergeCell ref="B309:B315"/>
    <mergeCell ref="C309:E309"/>
    <mergeCell ref="F309:F315"/>
    <mergeCell ref="G309:G315"/>
    <mergeCell ref="H309:K309"/>
    <mergeCell ref="L309:N309"/>
    <mergeCell ref="O309:Q309"/>
    <mergeCell ref="A302:A308"/>
    <mergeCell ref="B302:B308"/>
    <mergeCell ref="C302:E302"/>
    <mergeCell ref="F302:F308"/>
    <mergeCell ref="G302:G308"/>
    <mergeCell ref="I288:K288"/>
    <mergeCell ref="L288:N288"/>
    <mergeCell ref="O288:Q288"/>
    <mergeCell ref="C289:E289"/>
    <mergeCell ref="A295:A301"/>
    <mergeCell ref="B295:B301"/>
    <mergeCell ref="C295:E295"/>
    <mergeCell ref="F295:F301"/>
    <mergeCell ref="G295:G301"/>
    <mergeCell ref="I295:K295"/>
    <mergeCell ref="L295:N295"/>
    <mergeCell ref="O295:Q295"/>
    <mergeCell ref="C296:E296"/>
    <mergeCell ref="A288:A294"/>
    <mergeCell ref="B288:B294"/>
    <mergeCell ref="C288:E288"/>
    <mergeCell ref="F288:F294"/>
    <mergeCell ref="G288:G294"/>
    <mergeCell ref="A282:A287"/>
    <mergeCell ref="B282:B287"/>
    <mergeCell ref="C282:E282"/>
    <mergeCell ref="F282:F287"/>
    <mergeCell ref="G282:G287"/>
    <mergeCell ref="C283:E283"/>
    <mergeCell ref="A277:A281"/>
    <mergeCell ref="B277:B281"/>
    <mergeCell ref="C277:E277"/>
    <mergeCell ref="F277:F281"/>
    <mergeCell ref="G277:G281"/>
    <mergeCell ref="C278:E278"/>
    <mergeCell ref="A272:A276"/>
    <mergeCell ref="B272:B276"/>
    <mergeCell ref="C272:E272"/>
    <mergeCell ref="F272:F276"/>
    <mergeCell ref="G272:G276"/>
    <mergeCell ref="C273:E273"/>
    <mergeCell ref="C264:E264"/>
    <mergeCell ref="B266:G266"/>
    <mergeCell ref="A267:A271"/>
    <mergeCell ref="B267:B271"/>
    <mergeCell ref="C267:E267"/>
    <mergeCell ref="F267:F271"/>
    <mergeCell ref="G267:G271"/>
    <mergeCell ref="C268:E268"/>
    <mergeCell ref="A253:A263"/>
    <mergeCell ref="B253:B263"/>
    <mergeCell ref="C253:E253"/>
    <mergeCell ref="F253:F263"/>
    <mergeCell ref="G253:G263"/>
    <mergeCell ref="C254:E254"/>
    <mergeCell ref="A242:A252"/>
    <mergeCell ref="B242:B252"/>
    <mergeCell ref="C242:E242"/>
    <mergeCell ref="F242:F252"/>
    <mergeCell ref="G242:G252"/>
    <mergeCell ref="C243:E243"/>
    <mergeCell ref="H221:K221"/>
    <mergeCell ref="C222:E222"/>
    <mergeCell ref="H222:K222"/>
    <mergeCell ref="H230:M230"/>
    <mergeCell ref="A231:A241"/>
    <mergeCell ref="B231:B241"/>
    <mergeCell ref="C231:E231"/>
    <mergeCell ref="F231:F241"/>
    <mergeCell ref="G231:G241"/>
    <mergeCell ref="C232:E232"/>
    <mergeCell ref="A221:A230"/>
    <mergeCell ref="B221:B230"/>
    <mergeCell ref="C221:E221"/>
    <mergeCell ref="F221:F230"/>
    <mergeCell ref="G221:G230"/>
    <mergeCell ref="H203:K203"/>
    <mergeCell ref="C204:E204"/>
    <mergeCell ref="H204:K204"/>
    <mergeCell ref="H207:K207"/>
    <mergeCell ref="A212:A220"/>
    <mergeCell ref="B212:B220"/>
    <mergeCell ref="C212:E212"/>
    <mergeCell ref="F212:F220"/>
    <mergeCell ref="G212:G220"/>
    <mergeCell ref="H212:K212"/>
    <mergeCell ref="C213:E213"/>
    <mergeCell ref="H213:K213"/>
    <mergeCell ref="H216:K216"/>
    <mergeCell ref="A203:A211"/>
    <mergeCell ref="B203:B211"/>
    <mergeCell ref="C203:E203"/>
    <mergeCell ref="F203:F211"/>
    <mergeCell ref="G203:G211"/>
    <mergeCell ref="A197:A202"/>
    <mergeCell ref="B197:B202"/>
    <mergeCell ref="C197:E197"/>
    <mergeCell ref="F197:F202"/>
    <mergeCell ref="G197:G202"/>
    <mergeCell ref="C198:E198"/>
    <mergeCell ref="H185:L185"/>
    <mergeCell ref="C186:E186"/>
    <mergeCell ref="A191:A196"/>
    <mergeCell ref="B191:B196"/>
    <mergeCell ref="C191:E191"/>
    <mergeCell ref="F191:F196"/>
    <mergeCell ref="G191:G196"/>
    <mergeCell ref="A185:A190"/>
    <mergeCell ref="B185:B190"/>
    <mergeCell ref="C185:E185"/>
    <mergeCell ref="F185:F190"/>
    <mergeCell ref="G185:G190"/>
    <mergeCell ref="A178:A184"/>
    <mergeCell ref="B178:B184"/>
    <mergeCell ref="C178:E178"/>
    <mergeCell ref="F178:F184"/>
    <mergeCell ref="G178:G184"/>
    <mergeCell ref="C179:E179"/>
    <mergeCell ref="H171:K171"/>
    <mergeCell ref="L171:N171"/>
    <mergeCell ref="O171:Q171"/>
    <mergeCell ref="T171:V171"/>
    <mergeCell ref="C172:E172"/>
    <mergeCell ref="A171:A177"/>
    <mergeCell ref="B171:B177"/>
    <mergeCell ref="C171:E171"/>
    <mergeCell ref="F171:F177"/>
    <mergeCell ref="G171:G177"/>
    <mergeCell ref="H164:K164"/>
    <mergeCell ref="L164:N164"/>
    <mergeCell ref="O164:Q164"/>
    <mergeCell ref="T164:V164"/>
    <mergeCell ref="C165:E165"/>
    <mergeCell ref="A164:A170"/>
    <mergeCell ref="B164:B170"/>
    <mergeCell ref="C164:E164"/>
    <mergeCell ref="F164:F170"/>
    <mergeCell ref="G164:G170"/>
    <mergeCell ref="T150:V150"/>
    <mergeCell ref="C151:E151"/>
    <mergeCell ref="H154:P154"/>
    <mergeCell ref="A157:A163"/>
    <mergeCell ref="B157:B163"/>
    <mergeCell ref="C157:E157"/>
    <mergeCell ref="F157:F163"/>
    <mergeCell ref="G157:G163"/>
    <mergeCell ref="C158:E158"/>
    <mergeCell ref="H150:J150"/>
    <mergeCell ref="K150:L150"/>
    <mergeCell ref="M150:N150"/>
    <mergeCell ref="O150:P150"/>
    <mergeCell ref="Q150:R150"/>
    <mergeCell ref="A150:A156"/>
    <mergeCell ref="B150:B156"/>
    <mergeCell ref="C150:E150"/>
    <mergeCell ref="F150:F156"/>
    <mergeCell ref="G150:G156"/>
    <mergeCell ref="R127:T127"/>
    <mergeCell ref="C128:E128"/>
    <mergeCell ref="H135:P135"/>
    <mergeCell ref="A136:A142"/>
    <mergeCell ref="B136:B142"/>
    <mergeCell ref="C136:E136"/>
    <mergeCell ref="F136:F142"/>
    <mergeCell ref="G136:G142"/>
    <mergeCell ref="C137:E137"/>
    <mergeCell ref="A127:A135"/>
    <mergeCell ref="B127:B135"/>
    <mergeCell ref="C127:E127"/>
    <mergeCell ref="F127:F135"/>
    <mergeCell ref="G127:G135"/>
    <mergeCell ref="H127:K127"/>
    <mergeCell ref="L127:N127"/>
    <mergeCell ref="O127:Q127"/>
    <mergeCell ref="A143:A149"/>
    <mergeCell ref="B143:B149"/>
    <mergeCell ref="C143:E143"/>
    <mergeCell ref="F143:F149"/>
    <mergeCell ref="G143:G149"/>
    <mergeCell ref="C144:E144"/>
    <mergeCell ref="H118:K118"/>
    <mergeCell ref="L118:N118"/>
    <mergeCell ref="O118:Q118"/>
    <mergeCell ref="R118:T118"/>
    <mergeCell ref="C119:E119"/>
    <mergeCell ref="A118:A126"/>
    <mergeCell ref="B118:B126"/>
    <mergeCell ref="C118:E118"/>
    <mergeCell ref="F118:F126"/>
    <mergeCell ref="G118:G126"/>
    <mergeCell ref="H126:P126"/>
    <mergeCell ref="A110:A117"/>
    <mergeCell ref="B110:B117"/>
    <mergeCell ref="C110:E110"/>
    <mergeCell ref="F110:F117"/>
    <mergeCell ref="G110:G117"/>
    <mergeCell ref="C111:E111"/>
    <mergeCell ref="H102:J102"/>
    <mergeCell ref="K102:L102"/>
    <mergeCell ref="M102:N102"/>
    <mergeCell ref="Q102:Q109"/>
    <mergeCell ref="C103:E103"/>
    <mergeCell ref="H108:P108"/>
    <mergeCell ref="A102:A109"/>
    <mergeCell ref="B102:B109"/>
    <mergeCell ref="C102:E102"/>
    <mergeCell ref="F102:F109"/>
    <mergeCell ref="G102:G109"/>
    <mergeCell ref="H94:J94"/>
    <mergeCell ref="K94:L94"/>
    <mergeCell ref="M94:N94"/>
    <mergeCell ref="Q94:Q101"/>
    <mergeCell ref="C95:E95"/>
    <mergeCell ref="H99:P99"/>
    <mergeCell ref="A94:A101"/>
    <mergeCell ref="B94:B101"/>
    <mergeCell ref="C94:E94"/>
    <mergeCell ref="F94:F101"/>
    <mergeCell ref="G94:G101"/>
    <mergeCell ref="K79:L79"/>
    <mergeCell ref="C80:E80"/>
    <mergeCell ref="A87:A93"/>
    <mergeCell ref="B87:B93"/>
    <mergeCell ref="C87:E87"/>
    <mergeCell ref="F87:F93"/>
    <mergeCell ref="G87:G93"/>
    <mergeCell ref="C88:E88"/>
    <mergeCell ref="H63:J63"/>
    <mergeCell ref="K63:L63"/>
    <mergeCell ref="A79:A86"/>
    <mergeCell ref="B79:B86"/>
    <mergeCell ref="C79:E79"/>
    <mergeCell ref="F79:F86"/>
    <mergeCell ref="G79:G86"/>
    <mergeCell ref="H79:J79"/>
    <mergeCell ref="M63:N63"/>
    <mergeCell ref="C64:E64"/>
    <mergeCell ref="A71:A78"/>
    <mergeCell ref="B71:B78"/>
    <mergeCell ref="C71:E71"/>
    <mergeCell ref="F71:F78"/>
    <mergeCell ref="G71:G78"/>
    <mergeCell ref="H71:J71"/>
    <mergeCell ref="K71:L71"/>
    <mergeCell ref="C72:E72"/>
    <mergeCell ref="A63:A70"/>
    <mergeCell ref="B63:B70"/>
    <mergeCell ref="C63:E63"/>
    <mergeCell ref="F63:F70"/>
    <mergeCell ref="G63:G70"/>
    <mergeCell ref="A55:A62"/>
    <mergeCell ref="B55:B62"/>
    <mergeCell ref="C55:E55"/>
    <mergeCell ref="F55:F62"/>
    <mergeCell ref="G55:G62"/>
    <mergeCell ref="C56:E56"/>
    <mergeCell ref="A47:A54"/>
    <mergeCell ref="B47:B54"/>
    <mergeCell ref="C47:E47"/>
    <mergeCell ref="F47:F54"/>
    <mergeCell ref="G47:G54"/>
    <mergeCell ref="C48:E48"/>
    <mergeCell ref="B31:B38"/>
    <mergeCell ref="C31:E31"/>
    <mergeCell ref="F31:F38"/>
    <mergeCell ref="A23:A30"/>
    <mergeCell ref="B23:B30"/>
    <mergeCell ref="C23:E23"/>
    <mergeCell ref="F23:F30"/>
    <mergeCell ref="G23:G30"/>
    <mergeCell ref="C24:E24"/>
    <mergeCell ref="G31:G38"/>
    <mergeCell ref="P1:Q1"/>
    <mergeCell ref="A2:G2"/>
    <mergeCell ref="P2:Q2"/>
    <mergeCell ref="P3:Q3"/>
    <mergeCell ref="A4:G4"/>
    <mergeCell ref="P4:Q4"/>
    <mergeCell ref="H1:H7"/>
    <mergeCell ref="I1:I7"/>
    <mergeCell ref="J1:J7"/>
    <mergeCell ref="L1:L7"/>
    <mergeCell ref="M1:M7"/>
    <mergeCell ref="A5:G5"/>
    <mergeCell ref="A490:E490"/>
    <mergeCell ref="A491:H491"/>
    <mergeCell ref="C13:E13"/>
    <mergeCell ref="A14:G14"/>
    <mergeCell ref="A15:A22"/>
    <mergeCell ref="P5:Q5"/>
    <mergeCell ref="P6:Q6"/>
    <mergeCell ref="A7:G7"/>
    <mergeCell ref="P7:Q7"/>
    <mergeCell ref="A8:G8"/>
    <mergeCell ref="C32:E32"/>
    <mergeCell ref="H38:K38"/>
    <mergeCell ref="A39:A46"/>
    <mergeCell ref="B39:B46"/>
    <mergeCell ref="C39:E39"/>
    <mergeCell ref="F39:F46"/>
    <mergeCell ref="G39:G46"/>
    <mergeCell ref="C40:E40"/>
    <mergeCell ref="B15:B22"/>
    <mergeCell ref="C15:E15"/>
    <mergeCell ref="F15:F22"/>
    <mergeCell ref="G15:G22"/>
    <mergeCell ref="C16:E16"/>
    <mergeCell ref="A31:A38"/>
  </mergeCells>
  <printOptions horizontalCentered="1"/>
  <pageMargins left="0.86614173228346458" right="0.51181102362204722" top="0.51181102362204722" bottom="0.51181102362204722" header="0" footer="0"/>
  <pageSetup paperSize="9" scale="57" fitToHeight="0" orientation="portrait" r:id="rId1"/>
  <rowBreaks count="1" manualBreakCount="1">
    <brk id="58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0000000}">
          <x14:formula1>
            <xm:f>'C:\Users\user\Downloads\[Смета по НЗ на ИГДИ Ермолино.xlsx]накрутки новая геодезия'!#REF!</xm:f>
          </x14:formula1>
          <xm:sqref>H462:J463 H434:J436 H428:J432 H203:H209 H214:H218 H185:H186 H212:K213 H227:K229 H221:K224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1026"/>
  <sheetViews>
    <sheetView view="pageBreakPreview" topLeftCell="A1000" zoomScale="85" zoomScaleNormal="100" zoomScaleSheetLayoutView="85" workbookViewId="0">
      <selection activeCell="E1031" sqref="E1031"/>
    </sheetView>
  </sheetViews>
  <sheetFormatPr defaultColWidth="9.28515625" defaultRowHeight="15.75" outlineLevelRow="2" outlineLevelCol="1"/>
  <cols>
    <col min="1" max="1" width="6.28515625" style="998" customWidth="1"/>
    <col min="2" max="2" width="32.5703125" style="998" customWidth="1"/>
    <col min="3" max="3" width="16" style="998" customWidth="1"/>
    <col min="4" max="4" width="14.7109375" style="998" customWidth="1"/>
    <col min="5" max="5" width="34.7109375" style="998" customWidth="1"/>
    <col min="6" max="6" width="31.42578125" style="998" customWidth="1"/>
    <col min="7" max="7" width="21.28515625" style="998" customWidth="1"/>
    <col min="8" max="8" width="20.42578125" style="998" customWidth="1" outlineLevel="1"/>
    <col min="9" max="9" width="15.7109375" style="998" customWidth="1" outlineLevel="1"/>
    <col min="10" max="10" width="14.7109375" style="998" customWidth="1" outlineLevel="1"/>
    <col min="11" max="11" width="14.5703125" style="998" customWidth="1" outlineLevel="1"/>
    <col min="12" max="12" width="16.7109375" style="998" customWidth="1" outlineLevel="1"/>
    <col min="13" max="13" width="21.28515625" style="998" customWidth="1" outlineLevel="1"/>
    <col min="14" max="14" width="18" style="998" customWidth="1" outlineLevel="1"/>
    <col min="15" max="15" width="20" style="998" customWidth="1" outlineLevel="1"/>
    <col min="16" max="16" width="17.7109375" style="998" customWidth="1" outlineLevel="1"/>
    <col min="17" max="17" width="21.7109375" style="998" customWidth="1" outlineLevel="1"/>
    <col min="18" max="18" width="8" style="998" customWidth="1" outlineLevel="1"/>
    <col min="19" max="19" width="14.7109375" style="998" customWidth="1" outlineLevel="1"/>
    <col min="20" max="22" width="9.28515625" style="998" customWidth="1" outlineLevel="1"/>
    <col min="23" max="23" width="13.42578125" style="998" customWidth="1" outlineLevel="1"/>
    <col min="24" max="24" width="19.7109375" style="998" customWidth="1" outlineLevel="1"/>
    <col min="25" max="28" width="9.28515625" style="998" customWidth="1" outlineLevel="1"/>
    <col min="29" max="29" width="12.7109375" style="998" customWidth="1" outlineLevel="1"/>
    <col min="30" max="16384" width="9.28515625" style="998"/>
  </cols>
  <sheetData>
    <row r="1" spans="1:18" ht="3" customHeight="1">
      <c r="I1" s="1586" t="str">
        <f>CONCATENATE("Индекс изменения сметной стоимости ",[17]СВОД!G11)</f>
        <v>Индекс изменения сметной стоимости 1 квартал 2025 года</v>
      </c>
      <c r="J1" s="1587" t="str">
        <f>[17]СВОД!F12</f>
        <v xml:space="preserve"> Письмо Минстроя России  от 21.04.2025 № 23229-ИФ/09</v>
      </c>
      <c r="K1" s="1290">
        <f>[17]СВОД!G13</f>
        <v>1.1299999999999999</v>
      </c>
      <c r="L1" s="1588" t="s">
        <v>1336</v>
      </c>
      <c r="M1" s="1587" t="s">
        <v>1626</v>
      </c>
      <c r="N1" s="999">
        <v>0.7</v>
      </c>
      <c r="O1" s="1266" t="s">
        <v>254</v>
      </c>
      <c r="P1" s="1585" t="s">
        <v>1627</v>
      </c>
      <c r="Q1" s="1585"/>
    </row>
    <row r="2" spans="1:18" ht="28.9" hidden="1" customHeight="1">
      <c r="A2" s="1524"/>
      <c r="B2" s="1525"/>
      <c r="C2" s="1525"/>
      <c r="D2" s="1525"/>
      <c r="E2" s="1525"/>
      <c r="F2" s="1525"/>
      <c r="G2" s="1525"/>
      <c r="H2" s="1253"/>
      <c r="I2" s="1586"/>
      <c r="J2" s="1587"/>
      <c r="K2" s="1335"/>
      <c r="L2" s="1588"/>
      <c r="M2" s="1587"/>
      <c r="N2" s="999">
        <v>0.76</v>
      </c>
      <c r="O2" s="1059" t="s">
        <v>1628</v>
      </c>
      <c r="P2" s="1585" t="s">
        <v>1629</v>
      </c>
      <c r="Q2" s="1585"/>
    </row>
    <row r="3" spans="1:18" ht="16.149999999999999" customHeight="1">
      <c r="A3" s="1254"/>
      <c r="B3" s="1254"/>
      <c r="C3" s="1254"/>
      <c r="D3" s="1254"/>
      <c r="E3" s="1254"/>
      <c r="F3" s="1254"/>
      <c r="G3" s="1254"/>
      <c r="H3" s="1254"/>
      <c r="I3" s="1586"/>
      <c r="J3" s="1587"/>
      <c r="K3" s="1291"/>
      <c r="L3" s="1588"/>
      <c r="M3" s="1587"/>
      <c r="N3" s="999">
        <v>0.72</v>
      </c>
      <c r="O3" s="1059" t="s">
        <v>1630</v>
      </c>
      <c r="P3" s="1585" t="s">
        <v>1631</v>
      </c>
      <c r="Q3" s="1585"/>
    </row>
    <row r="4" spans="1:18">
      <c r="A4" s="1527" t="s">
        <v>1632</v>
      </c>
      <c r="B4" s="1527"/>
      <c r="C4" s="1527"/>
      <c r="D4" s="1527"/>
      <c r="E4" s="1527"/>
      <c r="F4" s="1527"/>
      <c r="G4" s="1527"/>
      <c r="H4" s="1254"/>
      <c r="I4" s="1586"/>
      <c r="J4" s="1587"/>
      <c r="K4" s="1291"/>
      <c r="L4" s="1588"/>
      <c r="M4" s="1587"/>
      <c r="N4" s="999">
        <v>0.55000000000000004</v>
      </c>
      <c r="O4" s="999" t="s">
        <v>1633</v>
      </c>
      <c r="P4" s="1585" t="s">
        <v>1634</v>
      </c>
      <c r="Q4" s="1585"/>
    </row>
    <row r="5" spans="1:18">
      <c r="A5" s="1527" t="s">
        <v>1635</v>
      </c>
      <c r="B5" s="1527"/>
      <c r="C5" s="1527"/>
      <c r="D5" s="1527"/>
      <c r="E5" s="1527"/>
      <c r="F5" s="1527"/>
      <c r="G5" s="1527"/>
      <c r="H5" s="1254"/>
      <c r="I5" s="1586"/>
      <c r="J5" s="1587"/>
      <c r="K5" s="1291"/>
      <c r="L5" s="1588"/>
      <c r="M5" s="1587"/>
      <c r="N5" s="999">
        <v>0.56999999999999995</v>
      </c>
      <c r="O5" s="999" t="s">
        <v>1636</v>
      </c>
      <c r="P5" s="1585" t="s">
        <v>1637</v>
      </c>
      <c r="Q5" s="1585"/>
    </row>
    <row r="6" spans="1:18">
      <c r="A6" s="1254"/>
      <c r="B6" s="1254"/>
      <c r="C6" s="1254"/>
      <c r="D6" s="1254"/>
      <c r="E6" s="1254"/>
      <c r="F6" s="1254"/>
      <c r="G6" s="1254"/>
      <c r="H6" s="1254"/>
      <c r="I6" s="1586"/>
      <c r="J6" s="1587"/>
      <c r="K6" s="1291"/>
      <c r="L6" s="1588"/>
      <c r="M6" s="1587"/>
      <c r="N6" s="999">
        <v>0.85</v>
      </c>
      <c r="O6" s="999" t="s">
        <v>1638</v>
      </c>
      <c r="P6" s="1585" t="s">
        <v>1639</v>
      </c>
      <c r="Q6" s="1585"/>
    </row>
    <row r="7" spans="1:18" ht="42" customHeight="1">
      <c r="A7" s="1524" t="s">
        <v>1000</v>
      </c>
      <c r="B7" s="1525"/>
      <c r="C7" s="1525"/>
      <c r="D7" s="1525"/>
      <c r="E7" s="1525"/>
      <c r="F7" s="1525"/>
      <c r="G7" s="1525"/>
      <c r="H7" s="1254"/>
      <c r="I7" s="1586"/>
      <c r="J7" s="1587"/>
      <c r="K7" s="1292"/>
      <c r="L7" s="1588"/>
      <c r="M7" s="1587"/>
      <c r="N7" s="999"/>
      <c r="O7" s="999"/>
      <c r="P7" s="1585"/>
      <c r="Q7" s="1585"/>
    </row>
    <row r="8" spans="1:18" ht="25.15" customHeight="1">
      <c r="A8" s="1526" t="s">
        <v>1352</v>
      </c>
      <c r="B8" s="1526"/>
      <c r="C8" s="1526"/>
      <c r="D8" s="1526"/>
      <c r="E8" s="1526"/>
      <c r="F8" s="1526"/>
      <c r="G8" s="1526"/>
      <c r="H8" s="1000"/>
      <c r="N8" s="999"/>
      <c r="O8" s="999"/>
      <c r="P8" s="999"/>
    </row>
    <row r="9" spans="1:18" s="1336" customFormat="1" ht="22.9" customHeight="1">
      <c r="A9" s="1611" t="s">
        <v>1003</v>
      </c>
      <c r="B9" s="1611"/>
      <c r="C9" s="1327" t="s">
        <v>1004</v>
      </c>
      <c r="D9" s="1327"/>
      <c r="E9" s="1328"/>
    </row>
    <row r="10" spans="1:18" s="1336" customFormat="1" ht="12.75">
      <c r="A10" s="1327" t="s">
        <v>1005</v>
      </c>
      <c r="B10" s="1327"/>
      <c r="C10" s="1327" t="s">
        <v>1006</v>
      </c>
      <c r="D10" s="1327"/>
      <c r="E10" s="1328"/>
    </row>
    <row r="11" spans="1:18" ht="16.149999999999999" customHeight="1">
      <c r="A11" s="1000"/>
      <c r="B11" s="1000"/>
      <c r="C11" s="1000"/>
      <c r="D11" s="1000"/>
      <c r="E11" s="1000"/>
      <c r="F11" s="1000"/>
      <c r="G11" s="1000"/>
      <c r="H11" s="1000"/>
    </row>
    <row r="12" spans="1:18" ht="17.45" customHeight="1">
      <c r="A12" s="1001" t="s">
        <v>1640</v>
      </c>
      <c r="B12" s="1001"/>
      <c r="C12" s="1001"/>
      <c r="D12" s="1001"/>
      <c r="E12" s="1001"/>
      <c r="F12" s="1001"/>
      <c r="G12" s="1001"/>
      <c r="H12" s="1254"/>
    </row>
    <row r="13" spans="1:18">
      <c r="A13" s="1001" t="str">
        <f>CONCATENATE("Составлен в уровне цен по состоянию на ", [17]СВОД!G11)</f>
        <v>Составлен в уровне цен по состоянию на 1 квартал 2025 года</v>
      </c>
      <c r="G13" s="1002"/>
      <c r="H13" s="1002"/>
    </row>
    <row r="14" spans="1:18" ht="141.75">
      <c r="A14" s="1003" t="s">
        <v>1353</v>
      </c>
      <c r="B14" s="1003" t="s">
        <v>1354</v>
      </c>
      <c r="C14" s="1514" t="s">
        <v>950</v>
      </c>
      <c r="D14" s="1606"/>
      <c r="E14" s="1607"/>
      <c r="F14" s="1251" t="s">
        <v>3</v>
      </c>
      <c r="G14" s="1003" t="s">
        <v>1355</v>
      </c>
      <c r="H14" s="1004"/>
    </row>
    <row r="15" spans="1:18">
      <c r="A15" s="1608" t="s">
        <v>1357</v>
      </c>
      <c r="B15" s="1609"/>
      <c r="C15" s="1609"/>
      <c r="D15" s="1609"/>
      <c r="E15" s="1609"/>
      <c r="F15" s="1609"/>
      <c r="G15" s="1610"/>
      <c r="H15" s="1005"/>
      <c r="J15" s="1564"/>
      <c r="K15" s="1564"/>
    </row>
    <row r="16" spans="1:18" ht="82.5" customHeight="1">
      <c r="A16" s="1520">
        <f>IF(SUM(G16:G16)=0,"",1)</f>
        <v>1</v>
      </c>
      <c r="B16" s="1537" t="s">
        <v>2242</v>
      </c>
      <c r="C16" s="1540" t="s">
        <v>1640</v>
      </c>
      <c r="D16" s="1541"/>
      <c r="E16" s="1542"/>
      <c r="F16" s="1543" t="str">
        <f>CONCATENATE("(",D18,"+",D19,"х ",D20,") х ",D21,"х",D23)</f>
        <v>(13126+3103х 10.52) х 1х1.13</v>
      </c>
      <c r="G16" s="1545">
        <f>IF(D20&lt;&gt;0,ROUND(((D18+D19*D20)*D21*D23),2),0)</f>
        <v>51719.6</v>
      </c>
      <c r="R16" s="1262"/>
    </row>
    <row r="17" spans="1:32" ht="19.5" customHeight="1">
      <c r="A17" s="1521"/>
      <c r="B17" s="1538"/>
      <c r="C17" s="1532" t="s">
        <v>1641</v>
      </c>
      <c r="D17" s="1533"/>
      <c r="E17" s="1534"/>
      <c r="F17" s="1544"/>
      <c r="G17" s="1546"/>
      <c r="H17" s="999"/>
      <c r="I17" s="1554" t="s">
        <v>1360</v>
      </c>
      <c r="J17" s="1554"/>
      <c r="K17" s="1554"/>
      <c r="L17" s="1019"/>
      <c r="M17" s="1604" t="s">
        <v>1362</v>
      </c>
      <c r="N17" s="1605"/>
      <c r="O17" s="1019"/>
      <c r="P17" s="1604" t="s">
        <v>1366</v>
      </c>
      <c r="Q17" s="1605"/>
      <c r="R17" s="1262"/>
      <c r="AD17" s="1060"/>
      <c r="AE17" s="1061"/>
      <c r="AF17" s="1010"/>
    </row>
    <row r="18" spans="1:32">
      <c r="A18" s="1521"/>
      <c r="B18" s="1538"/>
      <c r="C18" s="1295" t="s">
        <v>1437</v>
      </c>
      <c r="D18" s="1008">
        <v>13126</v>
      </c>
      <c r="E18" s="1296" t="s">
        <v>1364</v>
      </c>
      <c r="F18" s="1544"/>
      <c r="G18" s="1546"/>
      <c r="H18" s="999"/>
      <c r="I18" s="999"/>
      <c r="J18" s="1030" t="s">
        <v>1642</v>
      </c>
      <c r="K18" s="1030" t="s">
        <v>1643</v>
      </c>
      <c r="L18" s="1019"/>
      <c r="M18" s="1030" t="s">
        <v>1642</v>
      </c>
      <c r="N18" s="1030" t="s">
        <v>1643</v>
      </c>
      <c r="O18" s="1019"/>
      <c r="P18" s="1030" t="s">
        <v>1642</v>
      </c>
      <c r="Q18" s="1030" t="s">
        <v>1643</v>
      </c>
      <c r="AD18" s="1060"/>
      <c r="AE18" s="1061"/>
      <c r="AF18" s="1010"/>
    </row>
    <row r="19" spans="1:32">
      <c r="A19" s="1521"/>
      <c r="B19" s="1538"/>
      <c r="D19" s="1008">
        <v>3103</v>
      </c>
      <c r="E19" s="1296" t="s">
        <v>1364</v>
      </c>
      <c r="F19" s="1544"/>
      <c r="G19" s="1546"/>
      <c r="H19" s="1006" t="s">
        <v>954</v>
      </c>
      <c r="I19" s="1260" t="s">
        <v>1359</v>
      </c>
      <c r="J19" s="1007">
        <v>6266</v>
      </c>
      <c r="K19" s="999">
        <v>4475</v>
      </c>
      <c r="L19" s="1019" t="s">
        <v>1378</v>
      </c>
      <c r="M19" s="1007">
        <v>7285</v>
      </c>
      <c r="N19" s="999">
        <v>5204</v>
      </c>
      <c r="O19" s="1019" t="s">
        <v>1419</v>
      </c>
      <c r="P19" s="1007">
        <v>10127</v>
      </c>
      <c r="Q19" s="999">
        <v>7233</v>
      </c>
      <c r="AD19" s="1060"/>
      <c r="AE19" s="1061"/>
      <c r="AF19" s="1010"/>
    </row>
    <row r="20" spans="1:32">
      <c r="A20" s="1521"/>
      <c r="B20" s="1538"/>
      <c r="C20" s="1295" t="s">
        <v>1367</v>
      </c>
      <c r="D20" s="1034">
        <v>10.52</v>
      </c>
      <c r="E20" s="1296" t="s">
        <v>1644</v>
      </c>
      <c r="F20" s="1544"/>
      <c r="G20" s="1546"/>
      <c r="H20" s="1006" t="s">
        <v>955</v>
      </c>
      <c r="I20" s="1260" t="s">
        <v>1361</v>
      </c>
      <c r="J20" s="1007">
        <v>13126</v>
      </c>
      <c r="K20" s="999">
        <v>3103</v>
      </c>
      <c r="L20" s="1019" t="s">
        <v>1381</v>
      </c>
      <c r="M20" s="1007">
        <v>15264</v>
      </c>
      <c r="N20" s="999">
        <v>3608</v>
      </c>
      <c r="O20" s="1019" t="s">
        <v>1422</v>
      </c>
      <c r="P20" s="1007">
        <v>21218</v>
      </c>
      <c r="Q20" s="999">
        <v>5015</v>
      </c>
    </row>
    <row r="21" spans="1:32">
      <c r="A21" s="1521"/>
      <c r="B21" s="1538"/>
      <c r="C21" s="1295" t="s">
        <v>391</v>
      </c>
      <c r="D21" s="1337">
        <f>IF($O$1="да",$N$1,1)</f>
        <v>1</v>
      </c>
      <c r="E21" s="1296" t="str">
        <f>IF(D21&lt;&gt;1,$P$1,"-")</f>
        <v>-</v>
      </c>
      <c r="F21" s="1544"/>
      <c r="G21" s="1546"/>
      <c r="H21" s="1006" t="s">
        <v>956</v>
      </c>
      <c r="I21" s="1260" t="s">
        <v>1365</v>
      </c>
      <c r="J21" s="1007">
        <v>34604</v>
      </c>
      <c r="K21" s="999">
        <v>2029</v>
      </c>
      <c r="L21" s="1019" t="s">
        <v>1383</v>
      </c>
      <c r="M21" s="1007">
        <v>40243</v>
      </c>
      <c r="N21" s="999">
        <v>2359</v>
      </c>
      <c r="O21" s="1019" t="s">
        <v>1426</v>
      </c>
      <c r="P21" s="1007">
        <v>55938</v>
      </c>
      <c r="Q21" s="999">
        <v>3279</v>
      </c>
    </row>
    <row r="22" spans="1:32">
      <c r="A22" s="1521"/>
      <c r="B22" s="1538"/>
      <c r="C22" s="1295"/>
      <c r="E22" s="1296"/>
      <c r="F22" s="1544"/>
      <c r="G22" s="1546"/>
      <c r="H22" s="1006" t="s">
        <v>953</v>
      </c>
      <c r="I22" s="1260" t="s">
        <v>1375</v>
      </c>
      <c r="J22" s="1007">
        <v>53697</v>
      </c>
      <c r="K22" s="999">
        <v>1647</v>
      </c>
      <c r="L22" s="1019" t="s">
        <v>1384</v>
      </c>
      <c r="M22" s="1007">
        <v>62444</v>
      </c>
      <c r="N22" s="999">
        <v>1915</v>
      </c>
      <c r="O22" s="1019" t="s">
        <v>1417</v>
      </c>
      <c r="P22" s="1007">
        <v>86790</v>
      </c>
      <c r="Q22" s="999">
        <v>2662</v>
      </c>
    </row>
    <row r="23" spans="1:32" ht="31.5">
      <c r="A23" s="1521"/>
      <c r="B23" s="1538"/>
      <c r="C23" s="1295" t="s">
        <v>1372</v>
      </c>
      <c r="D23" s="1012">
        <f>$K$1</f>
        <v>1.1299999999999999</v>
      </c>
      <c r="E23" s="1296" t="str">
        <f>$I$1</f>
        <v>Индекс изменения сметной стоимости 1 квартал 2025 года</v>
      </c>
      <c r="F23" s="1544"/>
      <c r="G23" s="1546"/>
      <c r="H23" s="1006" t="s">
        <v>957</v>
      </c>
      <c r="I23" s="1260" t="s">
        <v>1376</v>
      </c>
      <c r="J23" s="1007">
        <v>98491</v>
      </c>
      <c r="K23" s="999">
        <v>1199</v>
      </c>
      <c r="L23" s="1019" t="s">
        <v>1404</v>
      </c>
      <c r="M23" s="1007">
        <v>114443</v>
      </c>
      <c r="N23" s="999">
        <v>1395</v>
      </c>
      <c r="O23" s="1019" t="s">
        <v>1420</v>
      </c>
      <c r="P23" s="1007">
        <v>159081</v>
      </c>
      <c r="Q23" s="999">
        <v>1939</v>
      </c>
    </row>
    <row r="24" spans="1:32">
      <c r="A24" s="1522"/>
      <c r="B24" s="1539"/>
      <c r="C24" s="1298"/>
      <c r="D24" s="1299"/>
      <c r="E24" s="1300"/>
      <c r="F24" s="1547"/>
      <c r="G24" s="1550"/>
      <c r="H24" s="1297"/>
      <c r="I24" s="1011"/>
      <c r="J24" s="1010"/>
    </row>
    <row r="25" spans="1:32" hidden="1">
      <c r="A25" s="1520">
        <f>IF(SUM(G25:G59)=0,"",MAX(A$16:A24)+1)</f>
        <v>2</v>
      </c>
      <c r="B25" s="1537" t="s">
        <v>2243</v>
      </c>
      <c r="C25" s="1540" t="s">
        <v>1374</v>
      </c>
      <c r="D25" s="1541"/>
      <c r="E25" s="1542"/>
      <c r="F25" s="1543" t="str">
        <f>CONCATENATE(D27," х ",D28," х ",D29," х ",D30," х ",D31," х ",D32)</f>
        <v>2858 х  х 1 х 1 х 1 х 1.13</v>
      </c>
      <c r="G25" s="1545">
        <f>IF(D28&lt;&gt;0,ROUND((D27*D28*D29*D32*IF(D30&lt;&gt;1,D30,1)*IF(D31&lt;&gt;1,D31,1)),2),0)</f>
        <v>0</v>
      </c>
      <c r="H25" s="1297"/>
      <c r="I25" s="1011"/>
      <c r="J25" s="1010"/>
    </row>
    <row r="26" spans="1:32" hidden="1">
      <c r="A26" s="1521"/>
      <c r="B26" s="1538"/>
      <c r="C26" s="1532" t="s">
        <v>1645</v>
      </c>
      <c r="D26" s="1533"/>
      <c r="E26" s="1534"/>
      <c r="F26" s="1544"/>
      <c r="G26" s="1546"/>
      <c r="H26" s="1297"/>
      <c r="I26" s="1011"/>
      <c r="J26" s="1010"/>
    </row>
    <row r="27" spans="1:32" hidden="1">
      <c r="A27" s="1521"/>
      <c r="B27" s="1538"/>
      <c r="C27" s="1295" t="s">
        <v>1377</v>
      </c>
      <c r="D27" s="1008">
        <v>2858</v>
      </c>
      <c r="E27" s="1296" t="s">
        <v>1364</v>
      </c>
      <c r="F27" s="1544"/>
      <c r="G27" s="1546"/>
      <c r="H27" s="1297"/>
      <c r="I27" s="1011"/>
      <c r="J27" s="1010"/>
    </row>
    <row r="28" spans="1:32" hidden="1">
      <c r="A28" s="1521"/>
      <c r="B28" s="1538"/>
      <c r="C28" s="1295" t="s">
        <v>1367</v>
      </c>
      <c r="D28" s="1329"/>
      <c r="E28" s="1296" t="s">
        <v>1646</v>
      </c>
      <c r="F28" s="1544"/>
      <c r="G28" s="1546"/>
      <c r="H28" s="1297"/>
      <c r="I28" s="1011"/>
      <c r="J28" s="1010"/>
    </row>
    <row r="29" spans="1:32" hidden="1">
      <c r="A29" s="1521"/>
      <c r="B29" s="1538"/>
      <c r="C29" s="1295" t="s">
        <v>391</v>
      </c>
      <c r="D29" s="998">
        <f>IF($O$1="да",$N$2,1)</f>
        <v>1</v>
      </c>
      <c r="E29" s="1296" t="str">
        <f>IF(D29&lt;&gt;1,$P$2,"-")</f>
        <v>-</v>
      </c>
      <c r="F29" s="1544"/>
      <c r="G29" s="1546"/>
      <c r="H29" s="1297"/>
      <c r="I29" s="1011"/>
      <c r="J29" s="1010"/>
    </row>
    <row r="30" spans="1:32" hidden="1">
      <c r="A30" s="1521"/>
      <c r="B30" s="1538"/>
      <c r="C30" s="1295" t="s">
        <v>1647</v>
      </c>
      <c r="D30" s="998">
        <v>1</v>
      </c>
      <c r="E30" s="1296" t="s">
        <v>1648</v>
      </c>
      <c r="F30" s="1544"/>
      <c r="G30" s="1546"/>
      <c r="H30" s="1297"/>
      <c r="I30" s="1011"/>
      <c r="J30" s="1010"/>
    </row>
    <row r="31" spans="1:32" hidden="1">
      <c r="A31" s="1521"/>
      <c r="B31" s="1538"/>
      <c r="C31" s="1295" t="s">
        <v>395</v>
      </c>
      <c r="D31" s="998">
        <v>1</v>
      </c>
      <c r="E31" s="1296" t="s">
        <v>1649</v>
      </c>
      <c r="F31" s="1544"/>
      <c r="G31" s="1546"/>
      <c r="H31" s="1297"/>
      <c r="I31" s="1011"/>
      <c r="J31" s="1010"/>
    </row>
    <row r="32" spans="1:32" ht="31.5" hidden="1">
      <c r="A32" s="1522"/>
      <c r="B32" s="1539"/>
      <c r="C32" s="1338" t="s">
        <v>1372</v>
      </c>
      <c r="D32" s="1062">
        <f>$K$1</f>
        <v>1.1299999999999999</v>
      </c>
      <c r="E32" s="1339" t="str">
        <f>$I$1</f>
        <v>Индекс изменения сметной стоимости 1 квартал 2025 года</v>
      </c>
      <c r="F32" s="1547"/>
      <c r="G32" s="1550"/>
      <c r="H32" s="1297"/>
      <c r="I32" s="1011"/>
      <c r="J32" s="1010"/>
    </row>
    <row r="33" spans="1:10">
      <c r="A33" s="1520">
        <f>IF(SUM(G33:G96)=0,"",MAX(A$16:A32)+1)</f>
        <v>3</v>
      </c>
      <c r="B33" s="1537" t="s">
        <v>2244</v>
      </c>
      <c r="C33" s="1540" t="s">
        <v>1374</v>
      </c>
      <c r="D33" s="1541"/>
      <c r="E33" s="1542"/>
      <c r="F33" s="1543" t="str">
        <f>CONCATENATE(D35," х ",D36," х ",D37," х ",D38," х ",D39," х ",D40)</f>
        <v>3237 х 400 х 1 х 1 х 1 х 1.13</v>
      </c>
      <c r="G33" s="1545">
        <f>IF(D36&lt;&gt;0,ROUND((D35*D36*D37*D40*IF(D38&lt;&gt;1,D38,1)*IF(D39&lt;&gt;1,D39,1)),2),0)</f>
        <v>1463124</v>
      </c>
      <c r="H33" s="1297"/>
      <c r="I33" s="1011"/>
      <c r="J33" s="1010"/>
    </row>
    <row r="34" spans="1:10">
      <c r="A34" s="1521"/>
      <c r="B34" s="1538"/>
      <c r="C34" s="1532" t="s">
        <v>1650</v>
      </c>
      <c r="D34" s="1533"/>
      <c r="E34" s="1534"/>
      <c r="F34" s="1544"/>
      <c r="G34" s="1549"/>
      <c r="H34" s="1297"/>
      <c r="I34" s="1011"/>
      <c r="J34" s="1010"/>
    </row>
    <row r="35" spans="1:10">
      <c r="A35" s="1521"/>
      <c r="B35" s="1538"/>
      <c r="C35" s="1295" t="s">
        <v>1377</v>
      </c>
      <c r="D35" s="1008">
        <v>3237</v>
      </c>
      <c r="E35" s="1296" t="s">
        <v>1364</v>
      </c>
      <c r="F35" s="1544"/>
      <c r="G35" s="1549"/>
      <c r="H35" s="1297"/>
      <c r="I35" s="1011"/>
      <c r="J35" s="1010"/>
    </row>
    <row r="36" spans="1:10">
      <c r="A36" s="1521"/>
      <c r="B36" s="1538"/>
      <c r="C36" s="1295" t="s">
        <v>1367</v>
      </c>
      <c r="D36" s="1329">
        <v>400</v>
      </c>
      <c r="E36" s="1296" t="s">
        <v>1646</v>
      </c>
      <c r="F36" s="1544"/>
      <c r="G36" s="1549"/>
      <c r="H36" s="1297"/>
      <c r="I36" s="1011"/>
      <c r="J36" s="1010"/>
    </row>
    <row r="37" spans="1:10">
      <c r="A37" s="1521"/>
      <c r="B37" s="1538"/>
      <c r="C37" s="1295" t="s">
        <v>391</v>
      </c>
      <c r="D37" s="998">
        <f>IF($O$1="да",$N$2,1)</f>
        <v>1</v>
      </c>
      <c r="E37" s="1296" t="str">
        <f>IF(D37&lt;&gt;1,$P$2,"-")</f>
        <v>-</v>
      </c>
      <c r="F37" s="1544"/>
      <c r="G37" s="1549"/>
      <c r="H37" s="1297"/>
      <c r="I37" s="1011"/>
      <c r="J37" s="1010"/>
    </row>
    <row r="38" spans="1:10">
      <c r="A38" s="1521"/>
      <c r="B38" s="1538"/>
      <c r="C38" s="1295" t="s">
        <v>1647</v>
      </c>
      <c r="D38" s="998">
        <v>1</v>
      </c>
      <c r="E38" s="1296" t="s">
        <v>1648</v>
      </c>
      <c r="F38" s="1544"/>
      <c r="G38" s="1549"/>
      <c r="H38" s="1297"/>
      <c r="I38" s="1011"/>
      <c r="J38" s="1010"/>
    </row>
    <row r="39" spans="1:10">
      <c r="A39" s="1521"/>
      <c r="B39" s="1538"/>
      <c r="C39" s="1295" t="s">
        <v>395</v>
      </c>
      <c r="D39" s="998">
        <v>1</v>
      </c>
      <c r="E39" s="1296" t="s">
        <v>1649</v>
      </c>
      <c r="F39" s="1544"/>
      <c r="G39" s="1549"/>
      <c r="H39" s="1297"/>
      <c r="I39" s="1011"/>
      <c r="J39" s="1010"/>
    </row>
    <row r="40" spans="1:10" ht="31.5">
      <c r="A40" s="1522"/>
      <c r="B40" s="1539"/>
      <c r="C40" s="1338" t="s">
        <v>1372</v>
      </c>
      <c r="D40" s="1062">
        <f>$K$1</f>
        <v>1.1299999999999999</v>
      </c>
      <c r="E40" s="1339" t="str">
        <f>$I$1</f>
        <v>Индекс изменения сметной стоимости 1 квартал 2025 года</v>
      </c>
      <c r="F40" s="1547"/>
      <c r="G40" s="1577"/>
      <c r="H40" s="1297"/>
      <c r="I40" s="1011"/>
      <c r="J40" s="1010"/>
    </row>
    <row r="41" spans="1:10" hidden="1">
      <c r="A41" s="1520" t="str">
        <f>IF(SUM(G41:G104)=0,"",MAX(A$16:A40)+1)</f>
        <v/>
      </c>
      <c r="B41" s="1537" t="s">
        <v>2245</v>
      </c>
      <c r="C41" s="1540" t="s">
        <v>1374</v>
      </c>
      <c r="D41" s="1541"/>
      <c r="E41" s="1542"/>
      <c r="F41" s="1543" t="str">
        <f>CONCATENATE(D43," х ",D44," х ",D45," х ",D46," х ",D47," х ",D48)</f>
        <v>3300 х  х 1 х 1 х 1 х 1.13</v>
      </c>
      <c r="G41" s="1548">
        <f>IF(D44&lt;&gt;0,ROUND((D43*D44*D45*D48*IF(D46&lt;&gt;1,D46,1)*IF(D47&lt;&gt;1,D47,1)),2),0)</f>
        <v>0</v>
      </c>
      <c r="H41" s="1063">
        <f>D28+D36+D44+D52</f>
        <v>400</v>
      </c>
      <c r="I41" s="1011"/>
      <c r="J41" s="1010"/>
    </row>
    <row r="42" spans="1:10" hidden="1">
      <c r="A42" s="1521"/>
      <c r="B42" s="1538"/>
      <c r="C42" s="1532" t="s">
        <v>1651</v>
      </c>
      <c r="D42" s="1533"/>
      <c r="E42" s="1534"/>
      <c r="F42" s="1544"/>
      <c r="G42" s="1549"/>
      <c r="H42" s="1297"/>
      <c r="I42" s="1011"/>
      <c r="J42" s="1010"/>
    </row>
    <row r="43" spans="1:10" hidden="1">
      <c r="A43" s="1521"/>
      <c r="B43" s="1538"/>
      <c r="C43" s="1295" t="s">
        <v>1377</v>
      </c>
      <c r="D43" s="1008">
        <v>3300</v>
      </c>
      <c r="E43" s="1296" t="s">
        <v>1364</v>
      </c>
      <c r="F43" s="1544"/>
      <c r="G43" s="1549"/>
      <c r="H43" s="1297"/>
      <c r="I43" s="1011"/>
      <c r="J43" s="1010"/>
    </row>
    <row r="44" spans="1:10" hidden="1">
      <c r="A44" s="1521"/>
      <c r="B44" s="1538"/>
      <c r="C44" s="1295" t="s">
        <v>1367</v>
      </c>
      <c r="D44" s="1329"/>
      <c r="E44" s="1296" t="s">
        <v>1646</v>
      </c>
      <c r="F44" s="1544"/>
      <c r="G44" s="1549"/>
      <c r="H44" s="1297"/>
      <c r="I44" s="1011"/>
      <c r="J44" s="1010"/>
    </row>
    <row r="45" spans="1:10" hidden="1">
      <c r="A45" s="1521"/>
      <c r="B45" s="1538"/>
      <c r="C45" s="1295" t="s">
        <v>391</v>
      </c>
      <c r="D45" s="998">
        <f>IF($O$1="да",$N$2,1)</f>
        <v>1</v>
      </c>
      <c r="E45" s="1296" t="str">
        <f>IF(D45&lt;&gt;1,$P$2,"-")</f>
        <v>-</v>
      </c>
      <c r="F45" s="1544"/>
      <c r="G45" s="1549"/>
      <c r="H45" s="1297"/>
      <c r="I45" s="1011"/>
      <c r="J45" s="1010"/>
    </row>
    <row r="46" spans="1:10" hidden="1">
      <c r="A46" s="1521"/>
      <c r="B46" s="1538"/>
      <c r="C46" s="1295" t="s">
        <v>1647</v>
      </c>
      <c r="D46" s="998">
        <v>1</v>
      </c>
      <c r="E46" s="1296" t="s">
        <v>1648</v>
      </c>
      <c r="F46" s="1544"/>
      <c r="G46" s="1549"/>
      <c r="H46" s="1297"/>
      <c r="I46" s="1011"/>
      <c r="J46" s="1010"/>
    </row>
    <row r="47" spans="1:10" hidden="1">
      <c r="A47" s="1521"/>
      <c r="B47" s="1538"/>
      <c r="C47" s="1295" t="s">
        <v>395</v>
      </c>
      <c r="D47" s="998">
        <v>1</v>
      </c>
      <c r="E47" s="1296" t="s">
        <v>1649</v>
      </c>
      <c r="F47" s="1544"/>
      <c r="G47" s="1549"/>
      <c r="H47" s="1297"/>
      <c r="I47" s="1011"/>
      <c r="J47" s="1010"/>
    </row>
    <row r="48" spans="1:10" ht="31.5" hidden="1">
      <c r="A48" s="1522"/>
      <c r="B48" s="1539"/>
      <c r="C48" s="1338" t="s">
        <v>1372</v>
      </c>
      <c r="D48" s="1062">
        <f>$K$1</f>
        <v>1.1299999999999999</v>
      </c>
      <c r="E48" s="1339" t="str">
        <f>$I$1</f>
        <v>Индекс изменения сметной стоимости 1 квартал 2025 года</v>
      </c>
      <c r="F48" s="1547"/>
      <c r="G48" s="1577"/>
      <c r="H48" s="1297"/>
      <c r="I48" s="1011"/>
      <c r="J48" s="1010"/>
    </row>
    <row r="49" spans="1:16" hidden="1">
      <c r="A49" s="1520" t="str">
        <f>IF(SUM(G49:G112)=0,"",MAX(A$16:A48)+1)</f>
        <v/>
      </c>
      <c r="B49" s="1537" t="s">
        <v>2246</v>
      </c>
      <c r="C49" s="1540" t="s">
        <v>1374</v>
      </c>
      <c r="D49" s="1541"/>
      <c r="E49" s="1542"/>
      <c r="F49" s="1543" t="str">
        <f>CONCATENATE(D51," х ",D52," х ",D53," х ",D54," х ",D55," х ",D56)</f>
        <v>4125 х  х 1 х 1 х 1 х 1.13</v>
      </c>
      <c r="G49" s="1548">
        <f>IF(D52&lt;&gt;0,ROUND((D51*D52*D53*D56*IF(D54&lt;&gt;1,D54,1)*IF(D55&lt;&gt;1,D55,1)),2),0)</f>
        <v>0</v>
      </c>
      <c r="H49" s="1297"/>
      <c r="I49" s="1011"/>
      <c r="J49" s="1010"/>
    </row>
    <row r="50" spans="1:16" hidden="1">
      <c r="A50" s="1521"/>
      <c r="B50" s="1538"/>
      <c r="C50" s="1532" t="s">
        <v>1652</v>
      </c>
      <c r="D50" s="1533"/>
      <c r="E50" s="1534"/>
      <c r="F50" s="1544"/>
      <c r="G50" s="1549"/>
      <c r="H50" s="1297"/>
      <c r="I50" s="1011"/>
      <c r="J50" s="1010"/>
    </row>
    <row r="51" spans="1:16" hidden="1">
      <c r="A51" s="1521"/>
      <c r="B51" s="1538"/>
      <c r="C51" s="1295" t="s">
        <v>1377</v>
      </c>
      <c r="D51" s="1008">
        <v>4125</v>
      </c>
      <c r="E51" s="1296" t="s">
        <v>1364</v>
      </c>
      <c r="F51" s="1544"/>
      <c r="G51" s="1549"/>
      <c r="H51" s="1297"/>
      <c r="I51" s="1011"/>
      <c r="J51" s="1010"/>
    </row>
    <row r="52" spans="1:16" hidden="1">
      <c r="A52" s="1521"/>
      <c r="B52" s="1538"/>
      <c r="C52" s="1295" t="s">
        <v>1367</v>
      </c>
      <c r="D52" s="1329"/>
      <c r="E52" s="1296" t="s">
        <v>1646</v>
      </c>
      <c r="F52" s="1544"/>
      <c r="G52" s="1549"/>
      <c r="H52" s="1297"/>
      <c r="I52" s="1011"/>
      <c r="J52" s="1010"/>
    </row>
    <row r="53" spans="1:16" hidden="1">
      <c r="A53" s="1521"/>
      <c r="B53" s="1538"/>
      <c r="C53" s="1295" t="s">
        <v>391</v>
      </c>
      <c r="D53" s="998">
        <f>IF($O$1="да",$N$2,1)</f>
        <v>1</v>
      </c>
      <c r="E53" s="1296" t="str">
        <f>IF(D53&lt;&gt;1,$P$2,"-")</f>
        <v>-</v>
      </c>
      <c r="F53" s="1544"/>
      <c r="G53" s="1549"/>
      <c r="H53" s="1297"/>
      <c r="I53" s="1011"/>
      <c r="J53" s="1010"/>
    </row>
    <row r="54" spans="1:16" hidden="1">
      <c r="A54" s="1521"/>
      <c r="B54" s="1538"/>
      <c r="C54" s="1295" t="s">
        <v>1647</v>
      </c>
      <c r="D54" s="998">
        <v>1</v>
      </c>
      <c r="E54" s="1296" t="s">
        <v>1648</v>
      </c>
      <c r="F54" s="1544"/>
      <c r="G54" s="1549"/>
      <c r="H54" s="1297"/>
      <c r="I54" s="1011"/>
      <c r="J54" s="1010"/>
    </row>
    <row r="55" spans="1:16" hidden="1">
      <c r="A55" s="1521"/>
      <c r="B55" s="1538"/>
      <c r="C55" s="1295" t="s">
        <v>395</v>
      </c>
      <c r="D55" s="998">
        <v>1</v>
      </c>
      <c r="E55" s="1296" t="s">
        <v>1649</v>
      </c>
      <c r="F55" s="1544"/>
      <c r="G55" s="1549"/>
      <c r="H55" s="1297"/>
      <c r="I55" s="1011"/>
      <c r="J55" s="1010"/>
    </row>
    <row r="56" spans="1:16" ht="31.5" hidden="1">
      <c r="A56" s="1522"/>
      <c r="B56" s="1539"/>
      <c r="C56" s="1338" t="s">
        <v>1372</v>
      </c>
      <c r="D56" s="1062">
        <f>$K$1</f>
        <v>1.1299999999999999</v>
      </c>
      <c r="E56" s="1339" t="str">
        <f>$I$1</f>
        <v>Индекс изменения сметной стоимости 1 квартал 2025 года</v>
      </c>
      <c r="F56" s="1547"/>
      <c r="G56" s="1577"/>
      <c r="H56" s="1297"/>
      <c r="I56" s="1011"/>
      <c r="J56" s="1010"/>
    </row>
    <row r="57" spans="1:16" ht="15.75" hidden="1" customHeight="1" outlineLevel="1">
      <c r="A57" s="1520" t="str">
        <f>IF(SUM(G57:G67)=0,"",MAX(A$16:A24)+1)</f>
        <v/>
      </c>
      <c r="B57" s="1537" t="s">
        <v>2243</v>
      </c>
      <c r="C57" s="1540" t="s">
        <v>1374</v>
      </c>
      <c r="D57" s="1541"/>
      <c r="E57" s="1542"/>
      <c r="F57" s="1543" t="str">
        <f>CONCATENATE(D59," х ",D60," х ",D61," х ",D62," х ",D63," х ",D64)</f>
        <v>2858 х  х 1 х 1 х 1 х 1.13</v>
      </c>
      <c r="G57" s="1545">
        <f>IF(D60&lt;&gt;0,ROUND((D59*D60*D61*D64*IF(D62&lt;&gt;1,D62,1)*IF(D63&lt;&gt;1,D63,1)),2),0)</f>
        <v>0</v>
      </c>
      <c r="H57" s="1555" t="s">
        <v>1653</v>
      </c>
      <c r="I57" s="1555"/>
      <c r="J57" s="1595"/>
      <c r="K57" s="1612"/>
      <c r="L57" s="1527"/>
      <c r="M57" s="1527"/>
      <c r="N57" s="1527"/>
      <c r="O57" s="1527"/>
      <c r="P57" s="1527"/>
    </row>
    <row r="58" spans="1:16" ht="15.75" hidden="1" customHeight="1" outlineLevel="1">
      <c r="A58" s="1521"/>
      <c r="B58" s="1538"/>
      <c r="C58" s="1532" t="s">
        <v>2247</v>
      </c>
      <c r="D58" s="1533"/>
      <c r="E58" s="1534"/>
      <c r="F58" s="1544"/>
      <c r="G58" s="1546"/>
      <c r="H58" s="1064" t="s">
        <v>1654</v>
      </c>
      <c r="I58" s="1260" t="s">
        <v>1359</v>
      </c>
      <c r="J58" s="1065">
        <v>2858</v>
      </c>
      <c r="K58" s="1269"/>
      <c r="M58" s="1254"/>
      <c r="O58" s="1027"/>
    </row>
    <row r="59" spans="1:16" hidden="1" outlineLevel="1">
      <c r="A59" s="1521"/>
      <c r="B59" s="1538"/>
      <c r="C59" s="1295" t="s">
        <v>1377</v>
      </c>
      <c r="D59" s="1008">
        <v>2858</v>
      </c>
      <c r="E59" s="1296" t="s">
        <v>1364</v>
      </c>
      <c r="F59" s="1544"/>
      <c r="G59" s="1546"/>
      <c r="H59" s="1064" t="s">
        <v>516</v>
      </c>
      <c r="I59" s="1260" t="s">
        <v>1361</v>
      </c>
      <c r="J59" s="1065">
        <v>3237</v>
      </c>
      <c r="K59" s="1269"/>
      <c r="L59" s="1074" t="s">
        <v>1655</v>
      </c>
      <c r="M59" s="999">
        <v>1</v>
      </c>
      <c r="N59" s="999">
        <v>2</v>
      </c>
      <c r="O59" s="999">
        <v>3</v>
      </c>
      <c r="P59" s="999">
        <v>4</v>
      </c>
    </row>
    <row r="60" spans="1:16" ht="31.5" hidden="1" outlineLevel="1">
      <c r="A60" s="1521"/>
      <c r="B60" s="1538"/>
      <c r="C60" s="1295" t="s">
        <v>1367</v>
      </c>
      <c r="D60" s="1034"/>
      <c r="E60" s="1296" t="s">
        <v>1646</v>
      </c>
      <c r="F60" s="1544"/>
      <c r="G60" s="1546"/>
      <c r="H60" s="1064" t="s">
        <v>525</v>
      </c>
      <c r="I60" s="1260" t="s">
        <v>1365</v>
      </c>
      <c r="J60" s="1065">
        <v>3300</v>
      </c>
      <c r="K60" s="1269"/>
      <c r="L60" s="1059" t="s">
        <v>1656</v>
      </c>
      <c r="M60" s="999">
        <v>1.04</v>
      </c>
      <c r="N60" s="999">
        <v>1.08</v>
      </c>
      <c r="O60" s="999">
        <v>1.1100000000000001</v>
      </c>
      <c r="P60" s="999">
        <v>1.1200000000000001</v>
      </c>
    </row>
    <row r="61" spans="1:16" ht="14.65" hidden="1" customHeight="1" outlineLevel="1">
      <c r="A61" s="1521"/>
      <c r="B61" s="1538"/>
      <c r="C61" s="1295" t="s">
        <v>391</v>
      </c>
      <c r="D61" s="998">
        <f>IF($O$1="да",$N$2,1)</f>
        <v>1</v>
      </c>
      <c r="E61" s="1296" t="str">
        <f>IF(D61&lt;&gt;1,$P$2,"-")</f>
        <v>-</v>
      </c>
      <c r="F61" s="1544"/>
      <c r="G61" s="1546"/>
      <c r="H61" s="1064" t="s">
        <v>526</v>
      </c>
      <c r="I61" s="1260" t="s">
        <v>1375</v>
      </c>
      <c r="J61" s="1065">
        <v>4125</v>
      </c>
      <c r="K61" s="1269"/>
      <c r="L61" s="1059" t="s">
        <v>1657</v>
      </c>
      <c r="M61" s="999">
        <v>1.05</v>
      </c>
      <c r="N61" s="999">
        <v>1.1100000000000001</v>
      </c>
      <c r="O61" s="999">
        <v>1.1399999999999999</v>
      </c>
      <c r="P61" s="999">
        <v>1.1599999999999999</v>
      </c>
    </row>
    <row r="62" spans="1:16" hidden="1" outlineLevel="1">
      <c r="A62" s="1521"/>
      <c r="B62" s="1538"/>
      <c r="C62" s="1295" t="s">
        <v>1647</v>
      </c>
      <c r="D62" s="998">
        <v>1</v>
      </c>
      <c r="E62" s="1296" t="s">
        <v>1648</v>
      </c>
      <c r="F62" s="1544"/>
      <c r="G62" s="1546"/>
      <c r="H62" s="1064" t="s">
        <v>1658</v>
      </c>
      <c r="I62" s="1260" t="s">
        <v>1376</v>
      </c>
      <c r="J62" s="1065">
        <v>4585</v>
      </c>
      <c r="K62" s="1269"/>
      <c r="M62" s="1254"/>
      <c r="O62" s="1027"/>
    </row>
    <row r="63" spans="1:16" hidden="1" outlineLevel="1">
      <c r="A63" s="1521"/>
      <c r="B63" s="1538"/>
      <c r="C63" s="1295" t="s">
        <v>395</v>
      </c>
      <c r="D63" s="998">
        <v>1</v>
      </c>
      <c r="E63" s="1296" t="s">
        <v>1649</v>
      </c>
      <c r="F63" s="1544"/>
      <c r="G63" s="1546"/>
      <c r="H63" s="1064" t="s">
        <v>1659</v>
      </c>
      <c r="I63" s="1258" t="s">
        <v>1378</v>
      </c>
      <c r="J63" s="1065">
        <v>5764</v>
      </c>
      <c r="K63" s="1269"/>
      <c r="M63" s="1254"/>
    </row>
    <row r="64" spans="1:16" ht="47.25" hidden="1" customHeight="1" outlineLevel="1">
      <c r="A64" s="1521"/>
      <c r="B64" s="1538"/>
      <c r="C64" s="1295" t="s">
        <v>1372</v>
      </c>
      <c r="D64" s="1012">
        <f>$K$1</f>
        <v>1.1299999999999999</v>
      </c>
      <c r="E64" s="1296" t="str">
        <f>$I$1</f>
        <v>Индекс изменения сметной стоимости 1 квартал 2025 года</v>
      </c>
      <c r="F64" s="1544"/>
      <c r="G64" s="1546"/>
      <c r="H64" s="1064" t="s">
        <v>1660</v>
      </c>
      <c r="I64" s="1258" t="s">
        <v>1381</v>
      </c>
      <c r="J64" s="1065">
        <v>7792</v>
      </c>
      <c r="K64" s="1269"/>
      <c r="M64" s="1254"/>
    </row>
    <row r="65" spans="1:16" ht="27" hidden="1" customHeight="1" outlineLevel="1">
      <c r="A65" s="1521"/>
      <c r="B65" s="1538"/>
      <c r="C65" s="1295"/>
      <c r="D65" s="1012"/>
      <c r="E65" s="1296"/>
      <c r="F65" s="1544"/>
      <c r="G65" s="1546"/>
      <c r="H65" s="1066" t="s">
        <v>1661</v>
      </c>
      <c r="I65" s="1265" t="s">
        <v>1383</v>
      </c>
      <c r="J65" s="1067">
        <v>10254</v>
      </c>
      <c r="K65" s="1269"/>
      <c r="M65" s="1254"/>
    </row>
    <row r="66" spans="1:16" ht="27" hidden="1" customHeight="1" outlineLevel="1">
      <c r="A66" s="1521"/>
      <c r="B66" s="1538"/>
      <c r="C66" s="1295"/>
      <c r="D66" s="1012"/>
      <c r="E66" s="1296"/>
      <c r="F66" s="1544"/>
      <c r="G66" s="1546"/>
      <c r="H66" s="1613" t="s">
        <v>1662</v>
      </c>
      <c r="I66" s="1613"/>
      <c r="J66" s="1613"/>
      <c r="K66" s="1613"/>
      <c r="L66" s="1320" t="s">
        <v>1663</v>
      </c>
      <c r="M66" s="1037" t="s">
        <v>1664</v>
      </c>
      <c r="N66" s="1037" t="s">
        <v>1665</v>
      </c>
      <c r="O66" s="1037" t="s">
        <v>1666</v>
      </c>
    </row>
    <row r="67" spans="1:16" ht="27.75" hidden="1" customHeight="1" outlineLevel="1">
      <c r="A67" s="1522"/>
      <c r="B67" s="1539"/>
      <c r="C67" s="1298"/>
      <c r="D67" s="1299"/>
      <c r="E67" s="1300"/>
      <c r="F67" s="1547"/>
      <c r="G67" s="1550"/>
      <c r="H67" s="1614"/>
      <c r="I67" s="1614"/>
      <c r="J67" s="1614"/>
      <c r="K67" s="1614"/>
      <c r="L67" s="1037">
        <v>0.55000000000000004</v>
      </c>
      <c r="M67" s="1037">
        <v>0.65</v>
      </c>
      <c r="N67" s="1037">
        <v>0.75</v>
      </c>
      <c r="O67" s="1037">
        <v>0.85</v>
      </c>
    </row>
    <row r="68" spans="1:16" ht="15.75" hidden="1" customHeight="1" outlineLevel="1">
      <c r="A68" s="1520" t="str">
        <f>IF(SUM(G68:G78)=0,"",MAX(A$16:A67)+1)</f>
        <v/>
      </c>
      <c r="B68" s="1537" t="s">
        <v>2248</v>
      </c>
      <c r="C68" s="1540" t="s">
        <v>1374</v>
      </c>
      <c r="D68" s="1541"/>
      <c r="E68" s="1542"/>
      <c r="F68" s="1543" t="str">
        <f>CONCATENATE(D70," х ",D71," х ",D72," х ",D73," х ",D74," х ",D75)</f>
        <v>2098 х  х 1 х 1 х 1 х 1.13</v>
      </c>
      <c r="G68" s="1545">
        <f>IF(D71&lt;&gt;0,ROUND((D70*D71*D72*D75*IF(D73&lt;&gt;1,D73,1)*IF(D74&lt;&gt;1,D74,1)),2),0)</f>
        <v>0</v>
      </c>
      <c r="H68" s="1068"/>
      <c r="I68" s="1583" t="s">
        <v>1667</v>
      </c>
      <c r="J68" s="1583"/>
      <c r="M68" s="1527"/>
      <c r="N68" s="1527"/>
      <c r="O68" s="1527"/>
      <c r="P68" s="1527"/>
    </row>
    <row r="69" spans="1:16" ht="15.75" hidden="1" customHeight="1" outlineLevel="1">
      <c r="A69" s="1521"/>
      <c r="B69" s="1538"/>
      <c r="C69" s="1532" t="s">
        <v>2249</v>
      </c>
      <c r="D69" s="1533"/>
      <c r="E69" s="1534"/>
      <c r="F69" s="1544"/>
      <c r="G69" s="1546"/>
      <c r="H69" s="1064" t="s">
        <v>1654</v>
      </c>
      <c r="I69" s="1258" t="s">
        <v>1384</v>
      </c>
      <c r="J69" s="999">
        <v>2098</v>
      </c>
      <c r="M69" s="1254"/>
      <c r="O69" s="1027"/>
    </row>
    <row r="70" spans="1:16" hidden="1" outlineLevel="1">
      <c r="A70" s="1521"/>
      <c r="B70" s="1538"/>
      <c r="C70" s="1295" t="s">
        <v>1377</v>
      </c>
      <c r="D70" s="1008">
        <v>2098</v>
      </c>
      <c r="E70" s="1296" t="s">
        <v>1364</v>
      </c>
      <c r="F70" s="1544"/>
      <c r="G70" s="1546"/>
      <c r="H70" s="1064" t="s">
        <v>516</v>
      </c>
      <c r="I70" s="1258" t="s">
        <v>1404</v>
      </c>
      <c r="J70" s="999">
        <v>2756</v>
      </c>
      <c r="M70" s="1254"/>
      <c r="O70" s="1027"/>
    </row>
    <row r="71" spans="1:16" hidden="1" outlineLevel="1">
      <c r="A71" s="1521"/>
      <c r="B71" s="1538"/>
      <c r="C71" s="1295" t="s">
        <v>1367</v>
      </c>
      <c r="D71" s="1034"/>
      <c r="E71" s="1296" t="s">
        <v>1646</v>
      </c>
      <c r="F71" s="1544"/>
      <c r="G71" s="1546"/>
      <c r="H71" s="1064" t="s">
        <v>525</v>
      </c>
      <c r="I71" s="1258" t="s">
        <v>1419</v>
      </c>
      <c r="J71" s="999">
        <v>2914</v>
      </c>
      <c r="L71" s="1074" t="s">
        <v>1655</v>
      </c>
      <c r="M71" s="999">
        <v>1</v>
      </c>
      <c r="N71" s="999">
        <v>2</v>
      </c>
      <c r="O71" s="999">
        <v>3</v>
      </c>
      <c r="P71" s="999">
        <v>4</v>
      </c>
    </row>
    <row r="72" spans="1:16" ht="31.5" hidden="1" outlineLevel="1">
      <c r="A72" s="1521"/>
      <c r="B72" s="1538"/>
      <c r="C72" s="1295" t="s">
        <v>391</v>
      </c>
      <c r="D72" s="998">
        <f>IF($O$1="да",$N$2,1)</f>
        <v>1</v>
      </c>
      <c r="E72" s="1296" t="str">
        <f>IF(D72&lt;&gt;1,$P$2,"-")</f>
        <v>-</v>
      </c>
      <c r="F72" s="1544"/>
      <c r="G72" s="1546"/>
      <c r="H72" s="1064" t="s">
        <v>526</v>
      </c>
      <c r="I72" s="1258" t="s">
        <v>1422</v>
      </c>
      <c r="J72" s="999">
        <v>3784</v>
      </c>
      <c r="L72" s="1059" t="s">
        <v>1656</v>
      </c>
      <c r="M72" s="999">
        <v>1.04</v>
      </c>
      <c r="N72" s="999">
        <v>1.08</v>
      </c>
      <c r="O72" s="999">
        <v>1.1100000000000001</v>
      </c>
      <c r="P72" s="999">
        <v>1.1200000000000001</v>
      </c>
    </row>
    <row r="73" spans="1:16" ht="31.5" hidden="1" outlineLevel="1">
      <c r="A73" s="1521"/>
      <c r="B73" s="1538"/>
      <c r="C73" s="1295" t="s">
        <v>1647</v>
      </c>
      <c r="D73" s="998">
        <v>1</v>
      </c>
      <c r="E73" s="1296" t="s">
        <v>1648</v>
      </c>
      <c r="F73" s="1544"/>
      <c r="G73" s="1546"/>
      <c r="H73" s="1064" t="s">
        <v>1658</v>
      </c>
      <c r="I73" s="1258" t="s">
        <v>1426</v>
      </c>
      <c r="J73" s="999">
        <v>4395</v>
      </c>
      <c r="L73" s="1059" t="s">
        <v>1657</v>
      </c>
      <c r="M73" s="999">
        <v>1.05</v>
      </c>
      <c r="N73" s="999">
        <v>1.1100000000000001</v>
      </c>
      <c r="O73" s="999">
        <v>1.1399999999999999</v>
      </c>
      <c r="P73" s="999">
        <v>1.1599999999999999</v>
      </c>
    </row>
    <row r="74" spans="1:16" hidden="1" outlineLevel="1">
      <c r="A74" s="1521"/>
      <c r="B74" s="1538"/>
      <c r="C74" s="1295" t="s">
        <v>395</v>
      </c>
      <c r="D74" s="998">
        <v>1</v>
      </c>
      <c r="E74" s="1296" t="s">
        <v>1649</v>
      </c>
      <c r="F74" s="1544"/>
      <c r="G74" s="1546"/>
      <c r="H74" s="1064" t="s">
        <v>1659</v>
      </c>
      <c r="I74" s="1258" t="s">
        <v>1417</v>
      </c>
      <c r="J74" s="999">
        <v>5212</v>
      </c>
      <c r="M74" s="1254"/>
    </row>
    <row r="75" spans="1:16" ht="47.25" hidden="1" customHeight="1" outlineLevel="1">
      <c r="A75" s="1521"/>
      <c r="B75" s="1538"/>
      <c r="C75" s="1295" t="s">
        <v>1372</v>
      </c>
      <c r="D75" s="1012">
        <f>$K$1</f>
        <v>1.1299999999999999</v>
      </c>
      <c r="E75" s="1296" t="str">
        <f>$I$1</f>
        <v>Индекс изменения сметной стоимости 1 квартал 2025 года</v>
      </c>
      <c r="F75" s="1544"/>
      <c r="G75" s="1546"/>
      <c r="H75" s="1064" t="s">
        <v>1660</v>
      </c>
      <c r="I75" s="1258" t="s">
        <v>1420</v>
      </c>
      <c r="J75" s="999">
        <v>7640</v>
      </c>
      <c r="M75" s="1254"/>
    </row>
    <row r="76" spans="1:16" ht="27" hidden="1" customHeight="1" outlineLevel="1">
      <c r="A76" s="1521"/>
      <c r="B76" s="1538"/>
      <c r="C76" s="1295"/>
      <c r="D76" s="1012"/>
      <c r="E76" s="1296"/>
      <c r="F76" s="1544"/>
      <c r="G76" s="1546"/>
      <c r="H76" s="1066" t="s">
        <v>1661</v>
      </c>
      <c r="I76" s="1265" t="s">
        <v>1423</v>
      </c>
      <c r="J76" s="1069">
        <v>10786</v>
      </c>
      <c r="M76" s="1254"/>
    </row>
    <row r="77" spans="1:16" ht="27" hidden="1" customHeight="1" outlineLevel="1">
      <c r="A77" s="1521"/>
      <c r="B77" s="1538"/>
      <c r="C77" s="1295"/>
      <c r="D77" s="1012"/>
      <c r="E77" s="1296"/>
      <c r="F77" s="1544"/>
      <c r="G77" s="1546"/>
      <c r="H77" s="1613" t="s">
        <v>1662</v>
      </c>
      <c r="I77" s="1613"/>
      <c r="J77" s="1613"/>
      <c r="K77" s="1613"/>
      <c r="L77" s="1320" t="s">
        <v>1663</v>
      </c>
      <c r="M77" s="1037" t="s">
        <v>1664</v>
      </c>
      <c r="N77" s="1037" t="s">
        <v>1665</v>
      </c>
      <c r="O77" s="1037" t="s">
        <v>1666</v>
      </c>
    </row>
    <row r="78" spans="1:16" ht="27.75" hidden="1" customHeight="1" outlineLevel="1">
      <c r="A78" s="1522"/>
      <c r="B78" s="1539"/>
      <c r="C78" s="1298"/>
      <c r="D78" s="1299"/>
      <c r="E78" s="1300"/>
      <c r="F78" s="1547"/>
      <c r="G78" s="1550"/>
      <c r="H78" s="1614"/>
      <c r="I78" s="1614"/>
      <c r="J78" s="1614"/>
      <c r="K78" s="1614"/>
      <c r="L78" s="1037">
        <v>0.55000000000000004</v>
      </c>
      <c r="M78" s="1037">
        <v>0.65</v>
      </c>
      <c r="N78" s="1037">
        <v>0.75</v>
      </c>
      <c r="O78" s="1037">
        <v>0.85</v>
      </c>
    </row>
    <row r="79" spans="1:16" ht="15.75" hidden="1" customHeight="1" outlineLevel="1">
      <c r="A79" s="1520" t="str">
        <f>IF(SUM(G79:G89)=0,"",MAX(A$16:A78)+1)</f>
        <v/>
      </c>
      <c r="B79" s="1537" t="s">
        <v>2250</v>
      </c>
      <c r="C79" s="1540" t="s">
        <v>1374</v>
      </c>
      <c r="D79" s="1541"/>
      <c r="E79" s="1542"/>
      <c r="F79" s="1543" t="str">
        <f>CONCATENATE(D81," х ",D82," х ",D83," х ",D84," х ",D85," х ",D86)</f>
        <v>2117 х  х 1 х 1 х 1 х 1.13</v>
      </c>
      <c r="G79" s="1545">
        <f>IF(D82&lt;&gt;0,ROUND((D81*D82*D83*D86*IF(D84&lt;&gt;1,D84,1)*IF(D85&lt;&gt;1,D85,1)),2),0)</f>
        <v>0</v>
      </c>
      <c r="H79" s="1068"/>
      <c r="I79" s="1583" t="s">
        <v>1668</v>
      </c>
      <c r="J79" s="1615"/>
      <c r="K79" s="1612"/>
      <c r="L79" s="1527"/>
      <c r="O79" s="1527"/>
      <c r="P79" s="1527"/>
    </row>
    <row r="80" spans="1:16" ht="15.75" hidden="1" customHeight="1" outlineLevel="1">
      <c r="A80" s="1521"/>
      <c r="B80" s="1538"/>
      <c r="C80" s="1532" t="s">
        <v>2251</v>
      </c>
      <c r="D80" s="1533"/>
      <c r="E80" s="1534"/>
      <c r="F80" s="1544"/>
      <c r="G80" s="1546"/>
      <c r="H80" s="1064" t="s">
        <v>1654</v>
      </c>
      <c r="I80" s="1258" t="s">
        <v>1427</v>
      </c>
      <c r="J80" s="1070">
        <v>2117</v>
      </c>
      <c r="K80" s="1269"/>
      <c r="O80" s="1027"/>
    </row>
    <row r="81" spans="1:16" hidden="1" outlineLevel="1">
      <c r="A81" s="1521"/>
      <c r="B81" s="1538"/>
      <c r="C81" s="1295" t="s">
        <v>1377</v>
      </c>
      <c r="D81" s="1008">
        <v>2117</v>
      </c>
      <c r="E81" s="1296" t="s">
        <v>1364</v>
      </c>
      <c r="F81" s="1544"/>
      <c r="G81" s="1546"/>
      <c r="H81" s="1064" t="s">
        <v>516</v>
      </c>
      <c r="I81" s="1258" t="s">
        <v>1418</v>
      </c>
      <c r="J81" s="1070">
        <v>2535</v>
      </c>
      <c r="K81" s="1269"/>
      <c r="O81" s="1027"/>
    </row>
    <row r="82" spans="1:16" hidden="1" outlineLevel="1">
      <c r="A82" s="1521"/>
      <c r="B82" s="1538"/>
      <c r="C82" s="1295" t="s">
        <v>1367</v>
      </c>
      <c r="D82" s="1034"/>
      <c r="E82" s="1296" t="s">
        <v>1646</v>
      </c>
      <c r="F82" s="1544"/>
      <c r="G82" s="1546"/>
      <c r="H82" s="1064" t="s">
        <v>525</v>
      </c>
      <c r="I82" s="1258" t="s">
        <v>1421</v>
      </c>
      <c r="J82" s="1070">
        <v>3085</v>
      </c>
      <c r="K82" s="1269"/>
      <c r="O82" s="1027"/>
    </row>
    <row r="83" spans="1:16" hidden="1" outlineLevel="1">
      <c r="A83" s="1521"/>
      <c r="B83" s="1538"/>
      <c r="C83" s="1295" t="s">
        <v>391</v>
      </c>
      <c r="D83" s="998">
        <f>IF($O$1="да",$N$2,1)</f>
        <v>1</v>
      </c>
      <c r="E83" s="1296" t="str">
        <f>IF(D83&lt;&gt;1,$P$2,"-")</f>
        <v>-</v>
      </c>
      <c r="F83" s="1544"/>
      <c r="G83" s="1546"/>
      <c r="H83" s="1064" t="s">
        <v>526</v>
      </c>
      <c r="I83" s="1258" t="s">
        <v>1424</v>
      </c>
      <c r="J83" s="1070">
        <v>4042</v>
      </c>
      <c r="K83" s="1269"/>
      <c r="L83" s="1074" t="s">
        <v>1655</v>
      </c>
      <c r="M83" s="999">
        <v>1</v>
      </c>
      <c r="N83" s="999">
        <v>2</v>
      </c>
      <c r="O83" s="999">
        <v>3</v>
      </c>
      <c r="P83" s="999">
        <v>4</v>
      </c>
    </row>
    <row r="84" spans="1:16" ht="31.5" hidden="1" outlineLevel="1">
      <c r="A84" s="1521"/>
      <c r="B84" s="1538"/>
      <c r="C84" s="1295" t="s">
        <v>1647</v>
      </c>
      <c r="D84" s="998">
        <v>1</v>
      </c>
      <c r="E84" s="1296" t="s">
        <v>1648</v>
      </c>
      <c r="F84" s="1544"/>
      <c r="G84" s="1546"/>
      <c r="H84" s="1064" t="s">
        <v>1658</v>
      </c>
      <c r="I84" s="1258" t="s">
        <v>1428</v>
      </c>
      <c r="J84" s="1070">
        <v>5022</v>
      </c>
      <c r="K84" s="1269"/>
      <c r="L84" s="1059" t="s">
        <v>1656</v>
      </c>
      <c r="M84" s="999">
        <v>1.04</v>
      </c>
      <c r="N84" s="999">
        <v>1.08</v>
      </c>
      <c r="O84" s="999">
        <v>1.1100000000000001</v>
      </c>
      <c r="P84" s="999">
        <v>1.1200000000000001</v>
      </c>
    </row>
    <row r="85" spans="1:16" ht="31.5" hidden="1" outlineLevel="1">
      <c r="A85" s="1521"/>
      <c r="B85" s="1538"/>
      <c r="C85" s="1295" t="s">
        <v>395</v>
      </c>
      <c r="D85" s="998">
        <v>1</v>
      </c>
      <c r="E85" s="1296" t="s">
        <v>1649</v>
      </c>
      <c r="F85" s="1544"/>
      <c r="G85" s="1546"/>
      <c r="H85" s="1064" t="s">
        <v>1659</v>
      </c>
      <c r="I85" s="1258" t="s">
        <v>1562</v>
      </c>
      <c r="J85" s="1070">
        <v>6600</v>
      </c>
      <c r="K85" s="1269"/>
      <c r="L85" s="1059" t="s">
        <v>1657</v>
      </c>
      <c r="M85" s="999">
        <v>1.05</v>
      </c>
      <c r="N85" s="999">
        <v>1.1100000000000001</v>
      </c>
      <c r="O85" s="999">
        <v>1.1399999999999999</v>
      </c>
      <c r="P85" s="999">
        <v>1.1599999999999999</v>
      </c>
    </row>
    <row r="86" spans="1:16" ht="47.25" hidden="1" customHeight="1" outlineLevel="1">
      <c r="A86" s="1521"/>
      <c r="B86" s="1538"/>
      <c r="C86" s="1295" t="s">
        <v>1372</v>
      </c>
      <c r="D86" s="1012">
        <f>$K$1</f>
        <v>1.1299999999999999</v>
      </c>
      <c r="E86" s="1296" t="str">
        <f>$I$1</f>
        <v>Индекс изменения сметной стоимости 1 квартал 2025 года</v>
      </c>
      <c r="F86" s="1544"/>
      <c r="G86" s="1546"/>
      <c r="H86" s="1064" t="s">
        <v>1660</v>
      </c>
      <c r="I86" s="1258" t="s">
        <v>1563</v>
      </c>
      <c r="J86" s="1070">
        <v>8931</v>
      </c>
      <c r="K86" s="1269"/>
    </row>
    <row r="87" spans="1:16" ht="27" hidden="1" customHeight="1" outlineLevel="1">
      <c r="A87" s="1521"/>
      <c r="B87" s="1538"/>
      <c r="C87" s="1295"/>
      <c r="D87" s="1012"/>
      <c r="E87" s="1296"/>
      <c r="F87" s="1544"/>
      <c r="G87" s="1546"/>
      <c r="H87" s="1066" t="s">
        <v>1661</v>
      </c>
      <c r="I87" s="1265" t="s">
        <v>1565</v>
      </c>
      <c r="J87" s="1071">
        <v>13027</v>
      </c>
      <c r="K87" s="1269"/>
    </row>
    <row r="88" spans="1:16" ht="27" hidden="1" customHeight="1" outlineLevel="1">
      <c r="A88" s="1521"/>
      <c r="B88" s="1538"/>
      <c r="C88" s="1295"/>
      <c r="D88" s="1012"/>
      <c r="E88" s="1296"/>
      <c r="F88" s="1544"/>
      <c r="G88" s="1546"/>
      <c r="H88" s="1613" t="s">
        <v>1662</v>
      </c>
      <c r="I88" s="1613"/>
      <c r="J88" s="1613"/>
      <c r="K88" s="1613"/>
      <c r="L88" s="1320" t="s">
        <v>1663</v>
      </c>
      <c r="M88" s="1037" t="s">
        <v>1664</v>
      </c>
      <c r="N88" s="1037" t="s">
        <v>1665</v>
      </c>
      <c r="O88" s="1037" t="s">
        <v>1666</v>
      </c>
    </row>
    <row r="89" spans="1:16" ht="27.75" hidden="1" customHeight="1" outlineLevel="1">
      <c r="A89" s="1522"/>
      <c r="B89" s="1539"/>
      <c r="C89" s="1298"/>
      <c r="D89" s="1299"/>
      <c r="E89" s="1300"/>
      <c r="F89" s="1547"/>
      <c r="G89" s="1550"/>
      <c r="H89" s="1614"/>
      <c r="I89" s="1614"/>
      <c r="J89" s="1614"/>
      <c r="K89" s="1614"/>
      <c r="L89" s="1037">
        <v>0.55000000000000004</v>
      </c>
      <c r="M89" s="1037">
        <v>0.65</v>
      </c>
      <c r="N89" s="1037">
        <v>0.75</v>
      </c>
      <c r="O89" s="1037">
        <v>0.85</v>
      </c>
    </row>
    <row r="90" spans="1:16" ht="15.75" hidden="1" customHeight="1" outlineLevel="1">
      <c r="A90" s="1520" t="str">
        <f>IF(SUM(G90:G100)=0,"",MAX(A$16:A89)+1)</f>
        <v/>
      </c>
      <c r="B90" s="1537" t="s">
        <v>2252</v>
      </c>
      <c r="C90" s="1540" t="s">
        <v>1374</v>
      </c>
      <c r="D90" s="1541"/>
      <c r="E90" s="1542"/>
      <c r="F90" s="1543" t="str">
        <f>CONCATENATE(D92," х ",D93," х ",D94," х ",D95," х ",D96," х ",D97)</f>
        <v>2763 х  х 1 х 1 х 1 х 1.13</v>
      </c>
      <c r="G90" s="1545">
        <f>IF(D93&lt;&gt;0,ROUND((D92*D93*D94*D97*IF(D95&lt;&gt;1,D95,1)*IF(D96&lt;&gt;1,D96,1)),2),0)</f>
        <v>0</v>
      </c>
      <c r="H90" s="1068"/>
      <c r="I90" s="1583" t="s">
        <v>1669</v>
      </c>
      <c r="J90" s="1615"/>
      <c r="K90" s="1612"/>
      <c r="L90" s="1527"/>
      <c r="M90" s="1527"/>
      <c r="N90" s="1527"/>
    </row>
    <row r="91" spans="1:16" ht="15.75" hidden="1" customHeight="1" outlineLevel="1">
      <c r="A91" s="1521"/>
      <c r="B91" s="1538"/>
      <c r="C91" s="1532" t="s">
        <v>2253</v>
      </c>
      <c r="D91" s="1533"/>
      <c r="E91" s="1534"/>
      <c r="F91" s="1544"/>
      <c r="G91" s="1546"/>
      <c r="H91" s="1064" t="s">
        <v>1654</v>
      </c>
      <c r="I91" s="1019" t="s">
        <v>1497</v>
      </c>
      <c r="J91" s="1070">
        <v>2763</v>
      </c>
      <c r="K91" s="1269"/>
      <c r="M91" s="1254"/>
    </row>
    <row r="92" spans="1:16" hidden="1" outlineLevel="1">
      <c r="A92" s="1521"/>
      <c r="B92" s="1538"/>
      <c r="C92" s="1295" t="s">
        <v>1377</v>
      </c>
      <c r="D92" s="1008">
        <v>2763</v>
      </c>
      <c r="E92" s="1296" t="s">
        <v>1364</v>
      </c>
      <c r="F92" s="1544"/>
      <c r="G92" s="1546"/>
      <c r="H92" s="1064" t="s">
        <v>516</v>
      </c>
      <c r="I92" s="1019" t="s">
        <v>1496</v>
      </c>
      <c r="J92" s="1070">
        <v>4453</v>
      </c>
      <c r="K92" s="1269"/>
      <c r="M92" s="1254"/>
    </row>
    <row r="93" spans="1:16" hidden="1" outlineLevel="1">
      <c r="A93" s="1521"/>
      <c r="B93" s="1538"/>
      <c r="C93" s="1295" t="s">
        <v>1367</v>
      </c>
      <c r="D93" s="1034"/>
      <c r="E93" s="1296" t="s">
        <v>1646</v>
      </c>
      <c r="F93" s="1544"/>
      <c r="G93" s="1546"/>
      <c r="H93" s="1064" t="s">
        <v>525</v>
      </c>
      <c r="I93" s="1019" t="s">
        <v>1564</v>
      </c>
      <c r="J93" s="1070">
        <v>4934</v>
      </c>
      <c r="K93" s="1269"/>
      <c r="M93" s="1254"/>
    </row>
    <row r="94" spans="1:16" hidden="1" outlineLevel="1">
      <c r="A94" s="1521"/>
      <c r="B94" s="1538"/>
      <c r="C94" s="1295" t="s">
        <v>391</v>
      </c>
      <c r="D94" s="998">
        <f>IF($O$1="да",$N$2,1)</f>
        <v>1</v>
      </c>
      <c r="E94" s="1296" t="str">
        <f>IF(D94&lt;&gt;1,$P$2,"-")</f>
        <v>-</v>
      </c>
      <c r="F94" s="1544"/>
      <c r="G94" s="1546"/>
      <c r="H94" s="1064" t="s">
        <v>526</v>
      </c>
      <c r="I94" s="1019" t="s">
        <v>1566</v>
      </c>
      <c r="J94" s="1070">
        <v>6237</v>
      </c>
      <c r="K94" s="1269"/>
      <c r="L94" s="1074" t="s">
        <v>1655</v>
      </c>
      <c r="M94" s="999">
        <v>1</v>
      </c>
      <c r="N94" s="999">
        <v>2</v>
      </c>
      <c r="O94" s="999">
        <v>3</v>
      </c>
      <c r="P94" s="999">
        <v>4</v>
      </c>
    </row>
    <row r="95" spans="1:16" ht="31.5" hidden="1" outlineLevel="1">
      <c r="A95" s="1521"/>
      <c r="B95" s="1538"/>
      <c r="C95" s="1295" t="s">
        <v>1647</v>
      </c>
      <c r="D95" s="998">
        <v>1</v>
      </c>
      <c r="E95" s="1296" t="s">
        <v>1648</v>
      </c>
      <c r="F95" s="1544"/>
      <c r="G95" s="1546"/>
      <c r="H95" s="1064" t="s">
        <v>1658</v>
      </c>
      <c r="I95" s="1019" t="s">
        <v>1670</v>
      </c>
      <c r="J95" s="1070">
        <v>8385</v>
      </c>
      <c r="K95" s="1269"/>
      <c r="L95" s="1059" t="s">
        <v>1656</v>
      </c>
      <c r="M95" s="999">
        <v>1.04</v>
      </c>
      <c r="N95" s="999">
        <v>1.08</v>
      </c>
      <c r="O95" s="999">
        <v>1.1100000000000001</v>
      </c>
      <c r="P95" s="999">
        <v>1.1200000000000001</v>
      </c>
    </row>
    <row r="96" spans="1:16" ht="31.5" hidden="1" outlineLevel="1">
      <c r="A96" s="1521"/>
      <c r="B96" s="1538"/>
      <c r="C96" s="1295" t="s">
        <v>395</v>
      </c>
      <c r="D96" s="998">
        <v>1</v>
      </c>
      <c r="E96" s="1296" t="s">
        <v>1649</v>
      </c>
      <c r="F96" s="1544"/>
      <c r="G96" s="1546"/>
      <c r="H96" s="1064" t="s">
        <v>1659</v>
      </c>
      <c r="I96" s="1258"/>
      <c r="J96" s="1065"/>
      <c r="K96" s="1269"/>
      <c r="L96" s="1059" t="s">
        <v>1657</v>
      </c>
      <c r="M96" s="999">
        <v>1.05</v>
      </c>
      <c r="N96" s="999">
        <v>1.1100000000000001</v>
      </c>
      <c r="O96" s="999">
        <v>1.1399999999999999</v>
      </c>
      <c r="P96" s="999">
        <v>1.1599999999999999</v>
      </c>
    </row>
    <row r="97" spans="1:18" ht="47.25" hidden="1" customHeight="1" outlineLevel="1">
      <c r="A97" s="1521"/>
      <c r="B97" s="1538"/>
      <c r="C97" s="1295" t="s">
        <v>1372</v>
      </c>
      <c r="D97" s="1012">
        <f>$K$1</f>
        <v>1.1299999999999999</v>
      </c>
      <c r="E97" s="1296" t="str">
        <f>$I$1</f>
        <v>Индекс изменения сметной стоимости 1 квартал 2025 года</v>
      </c>
      <c r="F97" s="1544"/>
      <c r="G97" s="1546"/>
      <c r="H97" s="1064" t="s">
        <v>1660</v>
      </c>
      <c r="I97" s="1258"/>
      <c r="J97" s="1065"/>
      <c r="K97" s="1269"/>
      <c r="M97" s="1254"/>
    </row>
    <row r="98" spans="1:18" ht="27" hidden="1" customHeight="1" outlineLevel="1">
      <c r="A98" s="1521"/>
      <c r="B98" s="1538"/>
      <c r="C98" s="1295"/>
      <c r="D98" s="1012"/>
      <c r="E98" s="1296"/>
      <c r="F98" s="1544"/>
      <c r="G98" s="1546"/>
      <c r="H98" s="1066" t="s">
        <v>1661</v>
      </c>
      <c r="I98" s="1265"/>
      <c r="J98" s="1067"/>
      <c r="K98" s="1269"/>
      <c r="M98" s="1254"/>
    </row>
    <row r="99" spans="1:18" ht="27" hidden="1" customHeight="1" outlineLevel="1">
      <c r="A99" s="1521"/>
      <c r="B99" s="1538"/>
      <c r="C99" s="1295"/>
      <c r="D99" s="1012"/>
      <c r="E99" s="1296"/>
      <c r="F99" s="1544"/>
      <c r="G99" s="1546"/>
      <c r="H99" s="1613" t="s">
        <v>1662</v>
      </c>
      <c r="I99" s="1613"/>
      <c r="J99" s="1613"/>
      <c r="K99" s="1613"/>
      <c r="L99" s="1320" t="s">
        <v>1663</v>
      </c>
      <c r="M99" s="1037" t="s">
        <v>1664</v>
      </c>
      <c r="N99" s="1037" t="s">
        <v>1665</v>
      </c>
      <c r="O99" s="1037" t="s">
        <v>1666</v>
      </c>
    </row>
    <row r="100" spans="1:18" ht="27.75" hidden="1" customHeight="1" outlineLevel="1">
      <c r="A100" s="1522"/>
      <c r="B100" s="1539"/>
      <c r="C100" s="1298"/>
      <c r="D100" s="1299"/>
      <c r="E100" s="1300"/>
      <c r="F100" s="1547"/>
      <c r="G100" s="1550"/>
      <c r="H100" s="1614"/>
      <c r="I100" s="1614"/>
      <c r="J100" s="1614"/>
      <c r="K100" s="1614"/>
      <c r="L100" s="1037">
        <v>0.55000000000000004</v>
      </c>
      <c r="M100" s="1037">
        <v>0.65</v>
      </c>
      <c r="N100" s="1037">
        <v>0.75</v>
      </c>
      <c r="O100" s="1037">
        <v>0.85</v>
      </c>
    </row>
    <row r="101" spans="1:18" ht="21" hidden="1" customHeight="1" outlineLevel="1" collapsed="1">
      <c r="A101" s="1520" t="str">
        <f>IF(SUM(G101:G108)=0,"",MAX(A$16:A67)+1)</f>
        <v/>
      </c>
      <c r="B101" s="1537" t="s">
        <v>2254</v>
      </c>
      <c r="C101" s="1540" t="s">
        <v>1374</v>
      </c>
      <c r="D101" s="1541"/>
      <c r="E101" s="1542"/>
      <c r="F101" s="1543" t="str">
        <f>CONCATENATE(D103," х ",D104," х ",D105," х ",D106," х ",D107," х ",D108)</f>
        <v>22824 х  х 1 х 1 х 1 х 1.13</v>
      </c>
      <c r="G101" s="1548">
        <f>IF(D104&lt;&gt;0,ROUND((D103*D104*D105*D108*IF(D106&lt;&gt;0,D106,1)*IF(D107&lt;&gt;0,D107,1)),2),0)</f>
        <v>0</v>
      </c>
      <c r="H101" s="1270" t="s">
        <v>1671</v>
      </c>
      <c r="I101" s="1072"/>
      <c r="J101" s="1616" t="s">
        <v>1672</v>
      </c>
      <c r="K101" s="1617"/>
      <c r="M101" s="1340" t="s">
        <v>1655</v>
      </c>
      <c r="N101" s="1340">
        <v>1</v>
      </c>
      <c r="O101" s="1340">
        <v>2</v>
      </c>
      <c r="P101" s="999">
        <v>3</v>
      </c>
      <c r="Q101" s="999">
        <v>4</v>
      </c>
    </row>
    <row r="102" spans="1:18" ht="21" hidden="1" customHeight="1" outlineLevel="1">
      <c r="A102" s="1521"/>
      <c r="B102" s="1538"/>
      <c r="C102" s="1532" t="s">
        <v>2255</v>
      </c>
      <c r="D102" s="1533"/>
      <c r="E102" s="1534"/>
      <c r="F102" s="1544"/>
      <c r="G102" s="1549"/>
      <c r="H102" s="1025" t="s">
        <v>1673</v>
      </c>
      <c r="I102" s="1073">
        <v>22824</v>
      </c>
      <c r="J102" s="1019" t="s">
        <v>1673</v>
      </c>
      <c r="K102" s="999">
        <v>29921</v>
      </c>
      <c r="M102" s="1059" t="s">
        <v>1656</v>
      </c>
      <c r="N102" s="999">
        <v>1.04</v>
      </c>
      <c r="O102" s="999">
        <v>1.08</v>
      </c>
      <c r="P102" s="999">
        <v>1.1100000000000001</v>
      </c>
      <c r="Q102" s="999">
        <v>1.1200000000000001</v>
      </c>
    </row>
    <row r="103" spans="1:18" hidden="1" outlineLevel="1">
      <c r="A103" s="1521"/>
      <c r="B103" s="1538"/>
      <c r="C103" s="1295" t="s">
        <v>1377</v>
      </c>
      <c r="D103" s="1008">
        <v>22824</v>
      </c>
      <c r="E103" s="1296" t="s">
        <v>1364</v>
      </c>
      <c r="F103" s="1544"/>
      <c r="G103" s="1549"/>
      <c r="H103" s="1264" t="s">
        <v>1674</v>
      </c>
      <c r="I103" s="1073">
        <v>23324</v>
      </c>
      <c r="J103" s="1260" t="s">
        <v>1674</v>
      </c>
      <c r="K103" s="999">
        <v>31466</v>
      </c>
      <c r="M103" s="1059" t="s">
        <v>1657</v>
      </c>
      <c r="N103" s="999">
        <v>1.05</v>
      </c>
      <c r="O103" s="999">
        <v>1.1100000000000001</v>
      </c>
      <c r="P103" s="999">
        <v>1.1399999999999999</v>
      </c>
      <c r="Q103" s="999">
        <v>1.1599999999999999</v>
      </c>
    </row>
    <row r="104" spans="1:18" hidden="1" outlineLevel="1">
      <c r="A104" s="1521"/>
      <c r="B104" s="1538"/>
      <c r="C104" s="1295" t="s">
        <v>1367</v>
      </c>
      <c r="D104" s="1034"/>
      <c r="E104" s="1296" t="s">
        <v>1646</v>
      </c>
      <c r="F104" s="1544"/>
      <c r="G104" s="1549"/>
    </row>
    <row r="105" spans="1:18" hidden="1" outlineLevel="1">
      <c r="A105" s="1521"/>
      <c r="B105" s="1538"/>
      <c r="C105" s="1295" t="s">
        <v>1675</v>
      </c>
      <c r="D105" s="998">
        <f>IF($O$1="да",$N$2,1)</f>
        <v>1</v>
      </c>
      <c r="E105" s="1296" t="str">
        <f>IF(D105&lt;&gt;1,$P$2,"-")</f>
        <v>-</v>
      </c>
      <c r="F105" s="1544"/>
      <c r="G105" s="1546"/>
      <c r="H105" s="1297"/>
    </row>
    <row r="106" spans="1:18" hidden="1" outlineLevel="1">
      <c r="A106" s="1521"/>
      <c r="B106" s="1538"/>
      <c r="C106" s="1295" t="s">
        <v>1647</v>
      </c>
      <c r="D106" s="998">
        <v>1</v>
      </c>
      <c r="E106" s="1296" t="s">
        <v>1648</v>
      </c>
      <c r="F106" s="1544"/>
      <c r="G106" s="1549"/>
      <c r="H106" s="1618" t="s">
        <v>1662</v>
      </c>
      <c r="I106" s="1618"/>
      <c r="J106" s="1618"/>
      <c r="K106" s="1618"/>
      <c r="L106" s="1341" t="s">
        <v>1663</v>
      </c>
      <c r="M106" s="1342" t="s">
        <v>1664</v>
      </c>
      <c r="N106" s="1342" t="s">
        <v>1665</v>
      </c>
      <c r="O106" s="1342" t="s">
        <v>1666</v>
      </c>
    </row>
    <row r="107" spans="1:18" hidden="1" outlineLevel="1">
      <c r="A107" s="1521"/>
      <c r="B107" s="1538"/>
      <c r="C107" s="1002" t="s">
        <v>395</v>
      </c>
      <c r="D107" s="998">
        <v>1</v>
      </c>
      <c r="E107" s="998" t="s">
        <v>1676</v>
      </c>
      <c r="F107" s="1544"/>
      <c r="G107" s="1549"/>
      <c r="H107" s="1618" t="s">
        <v>1677</v>
      </c>
      <c r="I107" s="1618"/>
      <c r="J107" s="1618"/>
      <c r="K107" s="1618"/>
      <c r="L107" s="1342">
        <v>0.55000000000000004</v>
      </c>
      <c r="M107" s="1342">
        <v>0.65</v>
      </c>
      <c r="N107" s="1342">
        <v>0.75</v>
      </c>
      <c r="O107" s="1342">
        <v>0.85</v>
      </c>
    </row>
    <row r="108" spans="1:18" ht="41.25" hidden="1" customHeight="1" outlineLevel="1">
      <c r="A108" s="1522"/>
      <c r="B108" s="1539"/>
      <c r="C108" s="1295" t="s">
        <v>1372</v>
      </c>
      <c r="D108" s="1012">
        <f>$K$1</f>
        <v>1.1299999999999999</v>
      </c>
      <c r="E108" s="1296" t="str">
        <f>$I$1</f>
        <v>Индекс изменения сметной стоимости 1 квартал 2025 года</v>
      </c>
      <c r="F108" s="1547"/>
      <c r="G108" s="1550"/>
    </row>
    <row r="109" spans="1:18" ht="27" hidden="1" customHeight="1" outlineLevel="1">
      <c r="A109" s="1520" t="str">
        <f>IF(SUM(G109:G116)=0,"",MAX(A$16:A108)+1)</f>
        <v/>
      </c>
      <c r="B109" s="1537" t="s">
        <v>2256</v>
      </c>
      <c r="C109" s="1540" t="s">
        <v>1374</v>
      </c>
      <c r="D109" s="1541"/>
      <c r="E109" s="1542"/>
      <c r="F109" s="1543" t="str">
        <f>CONCATENATE(D111," х ",D112," х ",D113," х ",D114, " x ",D116)</f>
        <v>8529 х  х 1 х 1 x 1.13</v>
      </c>
      <c r="G109" s="1545">
        <f>IF(D111&lt;&gt;0,ROUND((D111*D113*D112*D114*D116),2),0)</f>
        <v>0</v>
      </c>
      <c r="H109" s="1260" t="s">
        <v>1359</v>
      </c>
      <c r="I109" s="1006" t="s">
        <v>1360</v>
      </c>
      <c r="J109" s="1619" t="s">
        <v>1678</v>
      </c>
      <c r="K109" s="1620"/>
      <c r="L109" s="1621"/>
      <c r="M109" s="1074">
        <v>8529</v>
      </c>
      <c r="N109" s="999" t="s">
        <v>1655</v>
      </c>
      <c r="O109" s="999">
        <v>1</v>
      </c>
      <c r="P109" s="999">
        <v>2</v>
      </c>
      <c r="Q109" s="999">
        <v>3</v>
      </c>
      <c r="R109" s="999">
        <v>4</v>
      </c>
    </row>
    <row r="110" spans="1:18" ht="31.5" hidden="1" outlineLevel="1">
      <c r="A110" s="1521"/>
      <c r="B110" s="1538"/>
      <c r="C110" s="1532" t="s">
        <v>2257</v>
      </c>
      <c r="D110" s="1533"/>
      <c r="E110" s="1534"/>
      <c r="F110" s="1544"/>
      <c r="G110" s="1546"/>
      <c r="H110" s="1260" t="s">
        <v>1361</v>
      </c>
      <c r="I110" s="1006" t="s">
        <v>1360</v>
      </c>
      <c r="J110" s="1619" t="s">
        <v>1679</v>
      </c>
      <c r="K110" s="1620"/>
      <c r="L110" s="1621"/>
      <c r="M110" s="1074">
        <v>9001</v>
      </c>
      <c r="N110" s="1059" t="s">
        <v>1656</v>
      </c>
      <c r="O110" s="999">
        <v>1.05</v>
      </c>
      <c r="P110" s="999">
        <v>1.0900000000000001</v>
      </c>
      <c r="Q110" s="999">
        <v>1.1299999999999999</v>
      </c>
      <c r="R110" s="999">
        <v>1.1399999999999999</v>
      </c>
    </row>
    <row r="111" spans="1:18" hidden="1" outlineLevel="1">
      <c r="A111" s="1521"/>
      <c r="B111" s="1538"/>
      <c r="C111" s="1295" t="s">
        <v>1377</v>
      </c>
      <c r="D111" s="1008">
        <v>8529</v>
      </c>
      <c r="E111" s="1296" t="s">
        <v>1364</v>
      </c>
      <c r="F111" s="1544"/>
      <c r="G111" s="1546"/>
      <c r="H111" s="1260" t="s">
        <v>1365</v>
      </c>
      <c r="I111" s="1006" t="s">
        <v>1360</v>
      </c>
      <c r="J111" s="1619" t="s">
        <v>1680</v>
      </c>
      <c r="K111" s="1620"/>
      <c r="L111" s="1621"/>
      <c r="M111" s="1074">
        <v>9943</v>
      </c>
      <c r="N111" s="1059" t="s">
        <v>1657</v>
      </c>
      <c r="O111" s="999">
        <v>1.06</v>
      </c>
      <c r="P111" s="999">
        <v>1.1200000000000001</v>
      </c>
      <c r="Q111" s="999">
        <v>1.18</v>
      </c>
      <c r="R111" s="999">
        <v>1.19</v>
      </c>
    </row>
    <row r="112" spans="1:18" hidden="1" outlineLevel="1">
      <c r="A112" s="1521"/>
      <c r="B112" s="1538"/>
      <c r="C112" s="1295" t="s">
        <v>1367</v>
      </c>
      <c r="D112" s="1034"/>
      <c r="E112" s="1296" t="s">
        <v>1646</v>
      </c>
      <c r="F112" s="1544"/>
      <c r="G112" s="1546"/>
      <c r="H112" s="1260" t="s">
        <v>1375</v>
      </c>
      <c r="I112" s="1006" t="s">
        <v>1362</v>
      </c>
      <c r="J112" s="1619" t="s">
        <v>1681</v>
      </c>
      <c r="K112" s="1620"/>
      <c r="L112" s="1621"/>
      <c r="M112" s="1074">
        <v>16085</v>
      </c>
    </row>
    <row r="113" spans="1:18" hidden="1" outlineLevel="1">
      <c r="A113" s="1521"/>
      <c r="B113" s="1538"/>
      <c r="C113" s="1295" t="s">
        <v>1675</v>
      </c>
      <c r="D113" s="998">
        <f>IF($O$1="да",$N$3,1)</f>
        <v>1</v>
      </c>
      <c r="E113" s="1296" t="str">
        <f>IF(D113&lt;&gt;1,$P$3,"-")</f>
        <v>-</v>
      </c>
      <c r="F113" s="1544"/>
      <c r="G113" s="1546"/>
      <c r="H113" s="1260" t="s">
        <v>1376</v>
      </c>
      <c r="I113" s="1006" t="s">
        <v>1362</v>
      </c>
      <c r="J113" s="1619" t="s">
        <v>1679</v>
      </c>
      <c r="K113" s="1620"/>
      <c r="L113" s="1621"/>
      <c r="M113" s="1074">
        <v>16794</v>
      </c>
    </row>
    <row r="114" spans="1:18" hidden="1" outlineLevel="1">
      <c r="A114" s="1521"/>
      <c r="B114" s="1538"/>
      <c r="C114" s="1295" t="s">
        <v>1647</v>
      </c>
      <c r="D114" s="998">
        <v>1</v>
      </c>
      <c r="E114" s="1296" t="s">
        <v>1682</v>
      </c>
      <c r="F114" s="1544"/>
      <c r="G114" s="1546"/>
      <c r="H114" s="1260" t="s">
        <v>1378</v>
      </c>
      <c r="I114" s="1006" t="s">
        <v>1362</v>
      </c>
      <c r="J114" s="1619" t="s">
        <v>1680</v>
      </c>
      <c r="K114" s="1620"/>
      <c r="L114" s="1621"/>
      <c r="M114" s="1074">
        <v>18210</v>
      </c>
    </row>
    <row r="115" spans="1:18" hidden="1" outlineLevel="1">
      <c r="A115" s="1521"/>
      <c r="B115" s="1538"/>
      <c r="C115" s="1002"/>
      <c r="F115" s="1544"/>
      <c r="G115" s="1546"/>
      <c r="H115" s="1297"/>
    </row>
    <row r="116" spans="1:18" ht="31.5" hidden="1" outlineLevel="1">
      <c r="A116" s="1522"/>
      <c r="B116" s="1539"/>
      <c r="C116" s="1295" t="s">
        <v>1372</v>
      </c>
      <c r="D116" s="1012">
        <f>$K$1</f>
        <v>1.1299999999999999</v>
      </c>
      <c r="E116" s="1296" t="str">
        <f>$I$1</f>
        <v>Индекс изменения сметной стоимости 1 квартал 2025 года</v>
      </c>
      <c r="F116" s="1547"/>
      <c r="G116" s="1550"/>
      <c r="H116" s="1297"/>
    </row>
    <row r="117" spans="1:18" ht="26.25" hidden="1" customHeight="1" outlineLevel="1">
      <c r="A117" s="1520" t="str">
        <f>IF(SUM(G117:G124)=0,"",MAX(A$16:A116)+1)</f>
        <v/>
      </c>
      <c r="B117" s="1537" t="s">
        <v>2258</v>
      </c>
      <c r="C117" s="1540" t="s">
        <v>1374</v>
      </c>
      <c r="D117" s="1541"/>
      <c r="E117" s="1542"/>
      <c r="F117" s="1543" t="str">
        <f>CONCATENATE(D119," х ",D120," х ",D121," х ",D122, " x ",D124)</f>
        <v>10403 х  х 1 х 1 x 1.13</v>
      </c>
      <c r="G117" s="1545">
        <f>IF(D119&lt;&gt;0,ROUND((D119*D121*D120*D122*D124),2),0)</f>
        <v>0</v>
      </c>
      <c r="H117" s="1310" t="s">
        <v>1359</v>
      </c>
      <c r="I117" s="1073" t="s">
        <v>1360</v>
      </c>
      <c r="J117" s="1622" t="s">
        <v>1678</v>
      </c>
      <c r="K117" s="1623"/>
      <c r="L117" s="1624"/>
      <c r="M117" s="1074">
        <v>10403</v>
      </c>
      <c r="N117" s="999" t="s">
        <v>1655</v>
      </c>
      <c r="O117" s="999">
        <v>1</v>
      </c>
      <c r="P117" s="999">
        <v>2</v>
      </c>
      <c r="Q117" s="999">
        <v>3</v>
      </c>
      <c r="R117" s="999">
        <v>4</v>
      </c>
    </row>
    <row r="118" spans="1:18" ht="31.5" hidden="1" outlineLevel="1">
      <c r="A118" s="1521"/>
      <c r="B118" s="1538"/>
      <c r="C118" s="1532" t="s">
        <v>2259</v>
      </c>
      <c r="D118" s="1533"/>
      <c r="E118" s="1534"/>
      <c r="F118" s="1544"/>
      <c r="G118" s="1546"/>
      <c r="H118" s="1310" t="s">
        <v>1361</v>
      </c>
      <c r="I118" s="1073" t="s">
        <v>1360</v>
      </c>
      <c r="J118" s="1622" t="s">
        <v>1679</v>
      </c>
      <c r="K118" s="1623"/>
      <c r="L118" s="1624"/>
      <c r="M118" s="1074">
        <v>10550</v>
      </c>
      <c r="N118" s="1059" t="s">
        <v>1656</v>
      </c>
      <c r="O118" s="999">
        <v>1.05</v>
      </c>
      <c r="P118" s="999">
        <v>1.0900000000000001</v>
      </c>
      <c r="Q118" s="999">
        <v>1.1299999999999999</v>
      </c>
      <c r="R118" s="999">
        <v>1.1399999999999999</v>
      </c>
    </row>
    <row r="119" spans="1:18" hidden="1" outlineLevel="1">
      <c r="A119" s="1521"/>
      <c r="B119" s="1538"/>
      <c r="C119" s="1295" t="s">
        <v>1377</v>
      </c>
      <c r="D119" s="1008">
        <v>10403</v>
      </c>
      <c r="E119" s="1296" t="s">
        <v>1364</v>
      </c>
      <c r="F119" s="1544"/>
      <c r="G119" s="1546"/>
      <c r="H119" s="1310" t="s">
        <v>1365</v>
      </c>
      <c r="I119" s="1073" t="s">
        <v>1360</v>
      </c>
      <c r="J119" s="1622" t="s">
        <v>1680</v>
      </c>
      <c r="K119" s="1623"/>
      <c r="L119" s="1624"/>
      <c r="M119" s="1074">
        <v>10786</v>
      </c>
      <c r="N119" s="1059" t="s">
        <v>1657</v>
      </c>
      <c r="O119" s="999">
        <v>1.06</v>
      </c>
      <c r="P119" s="999">
        <v>1.1200000000000001</v>
      </c>
      <c r="Q119" s="999">
        <v>1.18</v>
      </c>
      <c r="R119" s="999">
        <v>1.19</v>
      </c>
    </row>
    <row r="120" spans="1:18" hidden="1" outlineLevel="1">
      <c r="A120" s="1521"/>
      <c r="B120" s="1538"/>
      <c r="C120" s="1295" t="s">
        <v>1367</v>
      </c>
      <c r="D120" s="1034"/>
      <c r="E120" s="1296" t="s">
        <v>1646</v>
      </c>
      <c r="F120" s="1544"/>
      <c r="G120" s="1546"/>
      <c r="H120" s="1310" t="s">
        <v>1375</v>
      </c>
      <c r="I120" s="1073" t="s">
        <v>1362</v>
      </c>
      <c r="J120" s="1622" t="s">
        <v>1681</v>
      </c>
      <c r="K120" s="1623"/>
      <c r="L120" s="1624"/>
      <c r="M120" s="1074">
        <v>17165</v>
      </c>
    </row>
    <row r="121" spans="1:18" hidden="1" outlineLevel="1">
      <c r="A121" s="1521"/>
      <c r="B121" s="1538"/>
      <c r="C121" s="1295" t="s">
        <v>1675</v>
      </c>
      <c r="D121" s="998">
        <f>IF($O$1="да",$N$3,1)</f>
        <v>1</v>
      </c>
      <c r="E121" s="1296" t="str">
        <f>IF(D121&lt;&gt;1,$P$3,"-")</f>
        <v>-</v>
      </c>
      <c r="F121" s="1544"/>
      <c r="G121" s="1546"/>
      <c r="H121" s="1310" t="s">
        <v>1376</v>
      </c>
      <c r="I121" s="1073" t="s">
        <v>1362</v>
      </c>
      <c r="J121" s="1622" t="s">
        <v>1679</v>
      </c>
      <c r="K121" s="1623"/>
      <c r="L121" s="1624"/>
      <c r="M121" s="1074">
        <v>18287</v>
      </c>
    </row>
    <row r="122" spans="1:18" hidden="1" outlineLevel="1">
      <c r="A122" s="1521"/>
      <c r="B122" s="1538"/>
      <c r="C122" s="1295" t="s">
        <v>1647</v>
      </c>
      <c r="D122" s="998">
        <v>1</v>
      </c>
      <c r="E122" s="1296" t="s">
        <v>1682</v>
      </c>
      <c r="F122" s="1544"/>
      <c r="G122" s="1546"/>
      <c r="H122" s="1310" t="s">
        <v>1378</v>
      </c>
      <c r="I122" s="1073" t="s">
        <v>1362</v>
      </c>
      <c r="J122" s="1622" t="s">
        <v>1680</v>
      </c>
      <c r="K122" s="1623"/>
      <c r="L122" s="1624"/>
      <c r="M122" s="1074">
        <v>19526</v>
      </c>
    </row>
    <row r="123" spans="1:18" hidden="1" outlineLevel="1">
      <c r="A123" s="1521"/>
      <c r="B123" s="1538"/>
      <c r="C123" s="1002"/>
      <c r="F123" s="1544"/>
      <c r="G123" s="1546"/>
      <c r="H123" s="1297"/>
    </row>
    <row r="124" spans="1:18" ht="31.5" hidden="1" outlineLevel="1">
      <c r="A124" s="1522"/>
      <c r="B124" s="1539"/>
      <c r="C124" s="1295" t="s">
        <v>1372</v>
      </c>
      <c r="D124" s="1012">
        <f>$K$1</f>
        <v>1.1299999999999999</v>
      </c>
      <c r="E124" s="1296" t="str">
        <f>$I$1</f>
        <v>Индекс изменения сметной стоимости 1 квартал 2025 года</v>
      </c>
      <c r="F124" s="1547"/>
      <c r="G124" s="1550"/>
      <c r="H124" s="1297"/>
    </row>
    <row r="125" spans="1:18" ht="26.25" hidden="1" customHeight="1" outlineLevel="1">
      <c r="A125" s="1520" t="str">
        <f>IF(SUM(G125:G132)=0,"",MAX(A$16:A124)+1)</f>
        <v/>
      </c>
      <c r="B125" s="1537" t="s">
        <v>2260</v>
      </c>
      <c r="C125" s="1540" t="s">
        <v>1374</v>
      </c>
      <c r="D125" s="1541"/>
      <c r="E125" s="1542"/>
      <c r="F125" s="1543" t="str">
        <f>CONCATENATE(D127," х ",D128," х ",D129," х ",D130,  " x ",D131," x ",D132)</f>
        <v>2617 х  х 1 х 1 x 1 x 1.13</v>
      </c>
      <c r="G125" s="1545">
        <f>IF(D127&lt;&gt;0,ROUND((D127*D129*D128*D130*D131*D132),2),0)</f>
        <v>0</v>
      </c>
      <c r="H125" s="1555" t="s">
        <v>1683</v>
      </c>
      <c r="I125" s="1555"/>
      <c r="J125" s="1555"/>
      <c r="K125" s="1602" t="s">
        <v>1684</v>
      </c>
      <c r="L125" s="1602"/>
      <c r="M125" s="999" t="s">
        <v>1655</v>
      </c>
      <c r="N125" s="999">
        <v>1</v>
      </c>
      <c r="O125" s="999">
        <v>2</v>
      </c>
      <c r="P125" s="999">
        <v>3</v>
      </c>
      <c r="Q125" s="999">
        <v>4</v>
      </c>
    </row>
    <row r="126" spans="1:18" hidden="1" outlineLevel="1">
      <c r="A126" s="1521"/>
      <c r="B126" s="1538"/>
      <c r="C126" s="1532" t="s">
        <v>2261</v>
      </c>
      <c r="D126" s="1533"/>
      <c r="E126" s="1534"/>
      <c r="F126" s="1544"/>
      <c r="G126" s="1546"/>
      <c r="H126" s="1064" t="s">
        <v>1654</v>
      </c>
      <c r="I126" s="1260" t="s">
        <v>1359</v>
      </c>
      <c r="J126" s="1075">
        <v>2617</v>
      </c>
      <c r="K126" s="1258" t="s">
        <v>1381</v>
      </c>
      <c r="L126" s="1266">
        <v>2154</v>
      </c>
      <c r="M126" s="1059" t="s">
        <v>1656</v>
      </c>
      <c r="N126" s="999">
        <v>1.02</v>
      </c>
      <c r="O126" s="999">
        <v>1.04</v>
      </c>
      <c r="P126" s="999">
        <v>1.05</v>
      </c>
      <c r="Q126" s="999">
        <v>1.06</v>
      </c>
    </row>
    <row r="127" spans="1:18" hidden="1" outlineLevel="1">
      <c r="A127" s="1521"/>
      <c r="B127" s="1538"/>
      <c r="C127" s="1295" t="s">
        <v>1377</v>
      </c>
      <c r="D127" s="1008">
        <v>2617</v>
      </c>
      <c r="E127" s="1296" t="s">
        <v>1364</v>
      </c>
      <c r="F127" s="1544"/>
      <c r="G127" s="1546"/>
      <c r="H127" s="1064" t="s">
        <v>516</v>
      </c>
      <c r="I127" s="1260" t="s">
        <v>1361</v>
      </c>
      <c r="J127" s="1075">
        <v>3431</v>
      </c>
      <c r="K127" s="1258" t="s">
        <v>1383</v>
      </c>
      <c r="L127" s="1266">
        <v>2984</v>
      </c>
      <c r="M127" s="1059" t="s">
        <v>1657</v>
      </c>
      <c r="N127" s="999">
        <v>1.03</v>
      </c>
      <c r="O127" s="999">
        <v>1.06</v>
      </c>
      <c r="P127" s="999">
        <v>1.08</v>
      </c>
      <c r="Q127" s="999">
        <v>1.0900000000000001</v>
      </c>
    </row>
    <row r="128" spans="1:18" hidden="1" outlineLevel="1">
      <c r="A128" s="1521"/>
      <c r="B128" s="1538"/>
      <c r="C128" s="1295" t="s">
        <v>1367</v>
      </c>
      <c r="D128" s="1034"/>
      <c r="E128" s="1296" t="s">
        <v>1646</v>
      </c>
      <c r="F128" s="1544"/>
      <c r="G128" s="1546"/>
      <c r="H128" s="1064" t="s">
        <v>525</v>
      </c>
      <c r="I128" s="1260" t="s">
        <v>1365</v>
      </c>
      <c r="J128" s="1075">
        <v>4692</v>
      </c>
      <c r="K128" s="1258" t="s">
        <v>1384</v>
      </c>
      <c r="L128" s="1266">
        <v>4213</v>
      </c>
      <c r="M128" s="1254"/>
      <c r="O128" s="1027"/>
    </row>
    <row r="129" spans="1:17" hidden="1" outlineLevel="1">
      <c r="A129" s="1521"/>
      <c r="B129" s="1538"/>
      <c r="C129" s="1295" t="s">
        <v>1675</v>
      </c>
      <c r="D129" s="998">
        <f>IF($O$1="да",$N$1,1)</f>
        <v>1</v>
      </c>
      <c r="E129" s="1296" t="str">
        <f>IF(D129&lt;&gt;1,$P$1,"-")</f>
        <v>-</v>
      </c>
      <c r="F129" s="1544"/>
      <c r="G129" s="1546"/>
      <c r="H129" s="1064" t="s">
        <v>526</v>
      </c>
      <c r="I129" s="1260" t="s">
        <v>1375</v>
      </c>
      <c r="J129" s="1075">
        <v>8490</v>
      </c>
      <c r="K129" s="1258" t="s">
        <v>1404</v>
      </c>
      <c r="L129" s="1266">
        <v>8011</v>
      </c>
      <c r="M129" s="1254"/>
      <c r="O129" s="1027"/>
    </row>
    <row r="130" spans="1:17" hidden="1" outlineLevel="1">
      <c r="A130" s="1521"/>
      <c r="B130" s="1538"/>
      <c r="C130" s="1295" t="s">
        <v>1647</v>
      </c>
      <c r="D130" s="998">
        <v>1</v>
      </c>
      <c r="E130" s="1296" t="s">
        <v>1685</v>
      </c>
      <c r="F130" s="1544"/>
      <c r="G130" s="1546"/>
      <c r="H130" s="1064" t="s">
        <v>1658</v>
      </c>
      <c r="I130" s="1260" t="s">
        <v>1376</v>
      </c>
      <c r="J130" s="1075">
        <v>15384</v>
      </c>
      <c r="K130" s="1258" t="s">
        <v>1419</v>
      </c>
      <c r="L130" s="1266">
        <v>14986</v>
      </c>
      <c r="M130" s="1254"/>
      <c r="O130" s="1027"/>
    </row>
    <row r="131" spans="1:17" hidden="1" outlineLevel="1">
      <c r="A131" s="1521"/>
      <c r="B131" s="1538"/>
      <c r="C131" s="1295" t="s">
        <v>1686</v>
      </c>
      <c r="D131" s="998">
        <v>1</v>
      </c>
      <c r="E131" s="1315" t="s">
        <v>1687</v>
      </c>
      <c r="F131" s="1544"/>
      <c r="G131" s="1546"/>
      <c r="H131" s="1064" t="s">
        <v>1659</v>
      </c>
      <c r="I131" s="1258" t="s">
        <v>1378</v>
      </c>
      <c r="J131" s="1075">
        <v>21976</v>
      </c>
      <c r="K131" s="1258" t="s">
        <v>1422</v>
      </c>
      <c r="L131" s="1266">
        <v>21545</v>
      </c>
      <c r="M131" s="1254"/>
      <c r="O131" s="1027"/>
    </row>
    <row r="132" spans="1:17" ht="31.5" hidden="1" outlineLevel="1">
      <c r="A132" s="1522"/>
      <c r="B132" s="1539"/>
      <c r="C132" s="1295" t="s">
        <v>1372</v>
      </c>
      <c r="D132" s="1012">
        <f>$K$1</f>
        <v>1.1299999999999999</v>
      </c>
      <c r="E132" s="1296" t="str">
        <f>$I$1</f>
        <v>Индекс изменения сметной стоимости 1 квартал 2025 года</v>
      </c>
      <c r="F132" s="1547"/>
      <c r="G132" s="1577"/>
      <c r="H132" s="1343" t="s">
        <v>1688</v>
      </c>
      <c r="I132" s="1076"/>
      <c r="J132" s="1010"/>
      <c r="K132" s="1076"/>
      <c r="L132" s="1272"/>
      <c r="M132" s="1254"/>
    </row>
    <row r="133" spans="1:17" ht="15.75" hidden="1" customHeight="1" outlineLevel="1">
      <c r="A133" s="1520" t="str">
        <f>IF(SUM(G133:G140)=0,"",MAX(A$16:A132)+1)</f>
        <v/>
      </c>
      <c r="B133" s="1537" t="s">
        <v>2262</v>
      </c>
      <c r="C133" s="1540" t="s">
        <v>1374</v>
      </c>
      <c r="D133" s="1541"/>
      <c r="E133" s="1542"/>
      <c r="F133" s="1543" t="str">
        <f>CONCATENATE(D135," х ",D136," х ",D137," х ",D138, " x ",D139," х ",D140)</f>
        <v>2889 х  х 1 х 1 x 1 х 1.13</v>
      </c>
      <c r="G133" s="1545">
        <f>IF(D135&lt;&gt;0,ROUND((D135*D137*D136*D138*D140*D139),2),0)</f>
        <v>0</v>
      </c>
      <c r="H133" s="1555" t="s">
        <v>1683</v>
      </c>
      <c r="I133" s="1555"/>
      <c r="J133" s="1555"/>
      <c r="K133" s="1602" t="s">
        <v>1684</v>
      </c>
      <c r="L133" s="1602"/>
      <c r="M133" s="999" t="s">
        <v>1655</v>
      </c>
      <c r="N133" s="999">
        <v>1</v>
      </c>
      <c r="O133" s="999">
        <v>2</v>
      </c>
      <c r="P133" s="999">
        <v>3</v>
      </c>
      <c r="Q133" s="999">
        <v>4</v>
      </c>
    </row>
    <row r="134" spans="1:17" hidden="1" outlineLevel="1">
      <c r="A134" s="1521"/>
      <c r="B134" s="1538"/>
      <c r="C134" s="1532" t="s">
        <v>2263</v>
      </c>
      <c r="D134" s="1533"/>
      <c r="E134" s="1534"/>
      <c r="F134" s="1544"/>
      <c r="G134" s="1546"/>
      <c r="H134" s="1064" t="s">
        <v>1654</v>
      </c>
      <c r="I134" s="1260" t="s">
        <v>1426</v>
      </c>
      <c r="J134" s="1075">
        <v>2889</v>
      </c>
      <c r="K134" s="1258" t="s">
        <v>1421</v>
      </c>
      <c r="L134" s="1266">
        <v>2426</v>
      </c>
      <c r="M134" s="1059" t="s">
        <v>1656</v>
      </c>
      <c r="N134" s="999">
        <v>1.02</v>
      </c>
      <c r="O134" s="999">
        <v>1.04</v>
      </c>
      <c r="P134" s="999">
        <v>1.05</v>
      </c>
      <c r="Q134" s="999">
        <v>1.06</v>
      </c>
    </row>
    <row r="135" spans="1:17" hidden="1" outlineLevel="1">
      <c r="A135" s="1521"/>
      <c r="B135" s="1538"/>
      <c r="C135" s="1295" t="s">
        <v>1377</v>
      </c>
      <c r="D135" s="1008">
        <v>2889</v>
      </c>
      <c r="E135" s="1296" t="s">
        <v>1364</v>
      </c>
      <c r="F135" s="1544"/>
      <c r="G135" s="1546"/>
      <c r="H135" s="1064" t="s">
        <v>516</v>
      </c>
      <c r="I135" s="1260" t="s">
        <v>1417</v>
      </c>
      <c r="J135" s="1075">
        <v>3862</v>
      </c>
      <c r="K135" s="1258" t="s">
        <v>1424</v>
      </c>
      <c r="L135" s="1266">
        <v>3559</v>
      </c>
      <c r="M135" s="1059" t="s">
        <v>1657</v>
      </c>
      <c r="N135" s="999">
        <v>1.03</v>
      </c>
      <c r="O135" s="999">
        <v>1.06</v>
      </c>
      <c r="P135" s="999">
        <v>1.08</v>
      </c>
      <c r="Q135" s="999">
        <v>1.0900000000000001</v>
      </c>
    </row>
    <row r="136" spans="1:17" hidden="1" outlineLevel="1">
      <c r="A136" s="1521"/>
      <c r="B136" s="1538"/>
      <c r="C136" s="1295" t="s">
        <v>1367</v>
      </c>
      <c r="D136" s="1034"/>
      <c r="E136" s="1296" t="s">
        <v>1646</v>
      </c>
      <c r="F136" s="1544"/>
      <c r="G136" s="1546"/>
      <c r="H136" s="1064" t="s">
        <v>525</v>
      </c>
      <c r="I136" s="1260" t="s">
        <v>1420</v>
      </c>
      <c r="J136" s="1075">
        <v>5586</v>
      </c>
      <c r="K136" s="1258" t="s">
        <v>1428</v>
      </c>
      <c r="L136" s="1266">
        <v>5314</v>
      </c>
      <c r="M136" s="1010"/>
      <c r="N136" s="1297"/>
      <c r="O136" s="1009"/>
      <c r="P136" s="1010"/>
    </row>
    <row r="137" spans="1:17" hidden="1" outlineLevel="1">
      <c r="A137" s="1521"/>
      <c r="B137" s="1538"/>
      <c r="C137" s="1295" t="s">
        <v>1675</v>
      </c>
      <c r="D137" s="998">
        <f>IF($O$1="да",$N$1,1)</f>
        <v>1</v>
      </c>
      <c r="E137" s="1296" t="str">
        <f>IF(D137&lt;&gt;1,$P$1,"-")</f>
        <v>-</v>
      </c>
      <c r="F137" s="1544"/>
      <c r="G137" s="1546"/>
      <c r="H137" s="1064" t="s">
        <v>526</v>
      </c>
      <c r="I137" s="1260" t="s">
        <v>1423</v>
      </c>
      <c r="J137" s="1075">
        <v>10445</v>
      </c>
      <c r="K137" s="1258" t="s">
        <v>1562</v>
      </c>
      <c r="L137" s="1266">
        <v>10447</v>
      </c>
      <c r="M137" s="1010"/>
      <c r="N137" s="1297"/>
      <c r="O137" s="1009"/>
      <c r="P137" s="1010"/>
    </row>
    <row r="138" spans="1:17" hidden="1" outlineLevel="1">
      <c r="A138" s="1521"/>
      <c r="B138" s="1538"/>
      <c r="C138" s="1295" t="s">
        <v>1647</v>
      </c>
      <c r="D138" s="998">
        <v>1</v>
      </c>
      <c r="E138" s="1296" t="s">
        <v>1685</v>
      </c>
      <c r="F138" s="1544"/>
      <c r="G138" s="1546"/>
      <c r="H138" s="1064" t="s">
        <v>1658</v>
      </c>
      <c r="I138" s="1260" t="s">
        <v>1427</v>
      </c>
      <c r="J138" s="1075">
        <v>19215</v>
      </c>
      <c r="K138" s="1258" t="s">
        <v>1563</v>
      </c>
      <c r="L138" s="1266">
        <v>19486</v>
      </c>
      <c r="N138" s="1564"/>
      <c r="O138" s="1564"/>
      <c r="P138" s="1564"/>
    </row>
    <row r="139" spans="1:17" hidden="1" outlineLevel="1">
      <c r="A139" s="1521"/>
      <c r="B139" s="1538"/>
      <c r="C139" s="1295" t="s">
        <v>1686</v>
      </c>
      <c r="D139" s="998">
        <v>1</v>
      </c>
      <c r="E139" s="1315" t="s">
        <v>1687</v>
      </c>
      <c r="F139" s="1544"/>
      <c r="G139" s="1546"/>
      <c r="H139" s="1064" t="s">
        <v>1659</v>
      </c>
      <c r="I139" s="1260" t="s">
        <v>1418</v>
      </c>
      <c r="J139" s="1075">
        <v>33083</v>
      </c>
      <c r="K139" s="1258" t="s">
        <v>1565</v>
      </c>
      <c r="L139" s="1266">
        <v>33945</v>
      </c>
    </row>
    <row r="140" spans="1:17" ht="31.5" hidden="1" outlineLevel="1">
      <c r="A140" s="1522"/>
      <c r="B140" s="1539"/>
      <c r="C140" s="1295" t="s">
        <v>1372</v>
      </c>
      <c r="D140" s="1012">
        <f>$K$1</f>
        <v>1.1299999999999999</v>
      </c>
      <c r="E140" s="1296" t="str">
        <f>$I$1</f>
        <v>Индекс изменения сметной стоимости 1 квартал 2025 года</v>
      </c>
      <c r="F140" s="1547"/>
      <c r="G140" s="1577"/>
      <c r="H140" s="1343" t="s">
        <v>1688</v>
      </c>
      <c r="I140" s="1254"/>
      <c r="J140" s="1010"/>
      <c r="K140" s="1254"/>
    </row>
    <row r="141" spans="1:17" ht="15.75" hidden="1" customHeight="1" outlineLevel="1">
      <c r="A141" s="1520" t="str">
        <f>IF(SUM(G141:G148)=0,"",MAX(A$16:A140)+1)</f>
        <v/>
      </c>
      <c r="B141" s="1537" t="s">
        <v>2264</v>
      </c>
      <c r="C141" s="1540" t="s">
        <v>1374</v>
      </c>
      <c r="D141" s="1541"/>
      <c r="E141" s="1542"/>
      <c r="F141" s="1543" t="str">
        <f>CONCATENATE(D143," х ",D144," х ",D145," х ",D146, " x ",D148, " х ",D147)</f>
        <v>2984 х  х 1 х 1 x 1.13 х 1</v>
      </c>
      <c r="G141" s="1545">
        <f>IF(D143&lt;&gt;0,ROUND((D143*D145*D144*D146*D147*D148),2),0)</f>
        <v>0</v>
      </c>
      <c r="H141" s="1555" t="s">
        <v>1683</v>
      </c>
      <c r="I141" s="1555"/>
      <c r="J141" s="1555"/>
      <c r="K141" s="1602" t="s">
        <v>1684</v>
      </c>
      <c r="L141" s="1602"/>
      <c r="M141" s="999" t="s">
        <v>1655</v>
      </c>
      <c r="N141" s="999">
        <v>1</v>
      </c>
      <c r="O141" s="999">
        <v>2</v>
      </c>
      <c r="P141" s="999">
        <v>3</v>
      </c>
      <c r="Q141" s="999">
        <v>4</v>
      </c>
    </row>
    <row r="142" spans="1:17" hidden="1" outlineLevel="1">
      <c r="A142" s="1521"/>
      <c r="B142" s="1538"/>
      <c r="C142" s="1532" t="s">
        <v>2265</v>
      </c>
      <c r="D142" s="1533"/>
      <c r="E142" s="1534"/>
      <c r="F142" s="1544"/>
      <c r="G142" s="1546"/>
      <c r="H142" s="1064" t="s">
        <v>1654</v>
      </c>
      <c r="I142" s="1260" t="s">
        <v>1497</v>
      </c>
      <c r="J142" s="1075">
        <v>2984</v>
      </c>
      <c r="K142" s="1258" t="s">
        <v>1689</v>
      </c>
      <c r="L142" s="1266">
        <v>2633</v>
      </c>
      <c r="M142" s="1059" t="s">
        <v>1656</v>
      </c>
      <c r="N142" s="999">
        <v>1.02</v>
      </c>
      <c r="O142" s="999">
        <v>1.04</v>
      </c>
      <c r="P142" s="999">
        <v>1.05</v>
      </c>
      <c r="Q142" s="999">
        <v>1.06</v>
      </c>
    </row>
    <row r="143" spans="1:17" hidden="1" outlineLevel="1">
      <c r="A143" s="1521"/>
      <c r="B143" s="1538"/>
      <c r="C143" s="1295" t="s">
        <v>1377</v>
      </c>
      <c r="D143" s="1008">
        <v>2984</v>
      </c>
      <c r="E143" s="1296" t="s">
        <v>1364</v>
      </c>
      <c r="F143" s="1544"/>
      <c r="G143" s="1546"/>
      <c r="H143" s="1064" t="s">
        <v>516</v>
      </c>
      <c r="I143" s="1260" t="s">
        <v>1496</v>
      </c>
      <c r="J143" s="1075">
        <v>3990</v>
      </c>
      <c r="K143" s="1258" t="s">
        <v>1690</v>
      </c>
      <c r="L143" s="1266">
        <v>3926</v>
      </c>
      <c r="M143" s="1059" t="s">
        <v>1657</v>
      </c>
      <c r="N143" s="999">
        <v>1.03</v>
      </c>
      <c r="O143" s="999">
        <v>1.06</v>
      </c>
      <c r="P143" s="999">
        <v>1.08</v>
      </c>
      <c r="Q143" s="999">
        <v>1.0900000000000001</v>
      </c>
    </row>
    <row r="144" spans="1:17" hidden="1" outlineLevel="1">
      <c r="A144" s="1521"/>
      <c r="B144" s="1538"/>
      <c r="C144" s="1295" t="s">
        <v>1367</v>
      </c>
      <c r="D144" s="1034"/>
      <c r="E144" s="1296" t="s">
        <v>1646</v>
      </c>
      <c r="F144" s="1544"/>
      <c r="G144" s="1546"/>
      <c r="H144" s="1064" t="s">
        <v>525</v>
      </c>
      <c r="I144" s="1260" t="s">
        <v>1564</v>
      </c>
      <c r="J144" s="1075">
        <v>5713</v>
      </c>
      <c r="K144" s="1258" t="s">
        <v>1691</v>
      </c>
      <c r="L144" s="1266">
        <v>5586</v>
      </c>
      <c r="M144" s="1010"/>
    </row>
    <row r="145" spans="1:19" hidden="1" outlineLevel="1">
      <c r="A145" s="1521"/>
      <c r="B145" s="1538"/>
      <c r="C145" s="1295" t="s">
        <v>1675</v>
      </c>
      <c r="D145" s="998">
        <f>IF($O$1="да",$N$1,1)</f>
        <v>1</v>
      </c>
      <c r="E145" s="1296" t="str">
        <f>IF(D145&lt;&gt;1,$P$1,"-")</f>
        <v>-</v>
      </c>
      <c r="F145" s="1544"/>
      <c r="G145" s="1546"/>
      <c r="H145" s="1064" t="s">
        <v>526</v>
      </c>
      <c r="I145" s="1260" t="s">
        <v>1566</v>
      </c>
      <c r="J145" s="1075">
        <v>11028</v>
      </c>
      <c r="K145" s="1258" t="s">
        <v>1692</v>
      </c>
      <c r="L145" s="1266">
        <v>10948</v>
      </c>
      <c r="M145" s="1010"/>
    </row>
    <row r="146" spans="1:19" hidden="1" outlineLevel="1">
      <c r="A146" s="1521"/>
      <c r="B146" s="1538"/>
      <c r="C146" s="1295" t="s">
        <v>1647</v>
      </c>
      <c r="D146" s="998">
        <v>1</v>
      </c>
      <c r="E146" s="1296" t="s">
        <v>1685</v>
      </c>
      <c r="F146" s="1544"/>
      <c r="G146" s="1546"/>
      <c r="H146" s="1064" t="s">
        <v>1658</v>
      </c>
      <c r="I146" s="1260" t="s">
        <v>1670</v>
      </c>
      <c r="J146" s="1075">
        <v>22055</v>
      </c>
      <c r="K146" s="1258" t="s">
        <v>1693</v>
      </c>
      <c r="L146" s="1266">
        <v>22295</v>
      </c>
      <c r="M146" s="1010"/>
    </row>
    <row r="147" spans="1:19" hidden="1" outlineLevel="1">
      <c r="A147" s="1521"/>
      <c r="B147" s="1538"/>
      <c r="C147" s="1295" t="s">
        <v>1686</v>
      </c>
      <c r="D147" s="998">
        <v>1</v>
      </c>
      <c r="E147" s="1315" t="s">
        <v>1687</v>
      </c>
      <c r="F147" s="1544"/>
      <c r="G147" s="1546"/>
      <c r="H147" s="1064" t="s">
        <v>1659</v>
      </c>
      <c r="I147" s="1260" t="s">
        <v>1694</v>
      </c>
      <c r="J147" s="1075">
        <v>38733</v>
      </c>
      <c r="K147" s="1258" t="s">
        <v>1695</v>
      </c>
      <c r="L147" s="1266">
        <v>38781</v>
      </c>
    </row>
    <row r="148" spans="1:19" ht="31.5" hidden="1" outlineLevel="1">
      <c r="A148" s="1522"/>
      <c r="B148" s="1539"/>
      <c r="C148" s="1295" t="s">
        <v>1372</v>
      </c>
      <c r="D148" s="1012">
        <f>$K$1</f>
        <v>1.1299999999999999</v>
      </c>
      <c r="E148" s="1296" t="str">
        <f>$I$1</f>
        <v>Индекс изменения сметной стоимости 1 квартал 2025 года</v>
      </c>
      <c r="F148" s="1547"/>
      <c r="G148" s="1577"/>
      <c r="H148" s="1343" t="s">
        <v>1688</v>
      </c>
      <c r="I148" s="1254"/>
      <c r="J148" s="1010"/>
      <c r="K148" s="1254"/>
    </row>
    <row r="149" spans="1:19" ht="15.75" hidden="1" customHeight="1" outlineLevel="1">
      <c r="A149" s="1520" t="str">
        <f>IF(SUM(G149:G156)=0,"",MAX(A$16:A148)+1)</f>
        <v/>
      </c>
      <c r="B149" s="1537" t="s">
        <v>2266</v>
      </c>
      <c r="C149" s="1540" t="s">
        <v>1374</v>
      </c>
      <c r="D149" s="1541"/>
      <c r="E149" s="1542"/>
      <c r="F149" s="1543" t="str">
        <f>CONCATENATE(D151," х ",D152," х ",D153," х ",D154, " x ",D156, " х ",D155)</f>
        <v>1483 х  х 1 х 1 x 1.13 х 1</v>
      </c>
      <c r="G149" s="1545">
        <f>IF(D151&lt;&gt;0,ROUND((D151*D153*D152*D154*D155*D156),2),0)</f>
        <v>0</v>
      </c>
      <c r="H149" s="1555" t="s">
        <v>1696</v>
      </c>
      <c r="I149" s="1555"/>
      <c r="J149" s="1555"/>
      <c r="K149" s="1602" t="s">
        <v>1697</v>
      </c>
      <c r="L149" s="1602"/>
      <c r="M149" s="999" t="s">
        <v>1655</v>
      </c>
      <c r="N149" s="999">
        <v>1</v>
      </c>
      <c r="O149" s="999">
        <v>2</v>
      </c>
      <c r="P149" s="999">
        <v>3</v>
      </c>
      <c r="Q149" s="999">
        <v>4</v>
      </c>
    </row>
    <row r="150" spans="1:19" hidden="1" outlineLevel="1">
      <c r="A150" s="1521"/>
      <c r="B150" s="1538"/>
      <c r="C150" s="1532" t="s">
        <v>2267</v>
      </c>
      <c r="D150" s="1533"/>
      <c r="E150" s="1534"/>
      <c r="F150" s="1544"/>
      <c r="G150" s="1546"/>
      <c r="H150" s="1064" t="s">
        <v>1654</v>
      </c>
      <c r="I150" s="1260" t="s">
        <v>1359</v>
      </c>
      <c r="J150" s="1075">
        <v>1483</v>
      </c>
      <c r="K150" s="1258" t="s">
        <v>1376</v>
      </c>
      <c r="L150" s="1266">
        <v>2256</v>
      </c>
      <c r="M150" s="1059" t="s">
        <v>1656</v>
      </c>
      <c r="N150" s="999">
        <v>1.03</v>
      </c>
      <c r="O150" s="999">
        <v>1.05</v>
      </c>
      <c r="P150" s="999">
        <v>1.07</v>
      </c>
      <c r="Q150" s="999">
        <v>1.08</v>
      </c>
    </row>
    <row r="151" spans="1:19" hidden="1" outlineLevel="1">
      <c r="A151" s="1521"/>
      <c r="B151" s="1538"/>
      <c r="C151" s="1295" t="s">
        <v>1377</v>
      </c>
      <c r="D151" s="1008">
        <v>1483</v>
      </c>
      <c r="E151" s="1296" t="s">
        <v>1364</v>
      </c>
      <c r="F151" s="1544"/>
      <c r="G151" s="1546"/>
      <c r="H151" s="1064" t="s">
        <v>516</v>
      </c>
      <c r="I151" s="1260" t="s">
        <v>1361</v>
      </c>
      <c r="J151" s="1075">
        <v>1787</v>
      </c>
      <c r="K151" s="1258" t="s">
        <v>1378</v>
      </c>
      <c r="L151" s="1266">
        <v>2636</v>
      </c>
      <c r="M151" s="1059" t="s">
        <v>1657</v>
      </c>
      <c r="N151" s="999">
        <v>1.04</v>
      </c>
      <c r="O151" s="999">
        <v>1.07</v>
      </c>
      <c r="P151" s="999">
        <v>1.1000000000000001</v>
      </c>
      <c r="Q151" s="999">
        <v>1.1100000000000001</v>
      </c>
    </row>
    <row r="152" spans="1:19" hidden="1" outlineLevel="1">
      <c r="A152" s="1521"/>
      <c r="B152" s="1538"/>
      <c r="C152" s="1295" t="s">
        <v>1367</v>
      </c>
      <c r="D152" s="1034"/>
      <c r="E152" s="1296" t="s">
        <v>1646</v>
      </c>
      <c r="F152" s="1544"/>
      <c r="G152" s="1546"/>
      <c r="H152" s="1064" t="s">
        <v>525</v>
      </c>
      <c r="I152" s="1260" t="s">
        <v>1365</v>
      </c>
      <c r="J152" s="1075">
        <v>2560</v>
      </c>
      <c r="K152" s="1258" t="s">
        <v>1381</v>
      </c>
      <c r="L152" s="1266">
        <v>3472</v>
      </c>
      <c r="M152" s="1010"/>
    </row>
    <row r="153" spans="1:19" hidden="1" outlineLevel="1">
      <c r="A153" s="1521"/>
      <c r="B153" s="1538"/>
      <c r="C153" s="1295" t="s">
        <v>1675</v>
      </c>
      <c r="D153" s="998">
        <f>IF($O$1="да",$N$1,1)</f>
        <v>1</v>
      </c>
      <c r="E153" s="1296" t="str">
        <f>IF(D153&lt;&gt;1,$P$1,"-")</f>
        <v>-</v>
      </c>
      <c r="F153" s="1544"/>
      <c r="G153" s="1546"/>
      <c r="H153" s="1064" t="s">
        <v>526</v>
      </c>
      <c r="I153" s="1260" t="s">
        <v>1375</v>
      </c>
      <c r="J153" s="1075">
        <v>3384</v>
      </c>
      <c r="K153" s="1258" t="s">
        <v>1383</v>
      </c>
      <c r="L153" s="1266">
        <v>5095</v>
      </c>
      <c r="M153" s="1010"/>
    </row>
    <row r="154" spans="1:19" hidden="1" outlineLevel="1">
      <c r="A154" s="1521"/>
      <c r="B154" s="1538"/>
      <c r="C154" s="1295" t="s">
        <v>1647</v>
      </c>
      <c r="D154" s="998">
        <v>1</v>
      </c>
      <c r="E154" s="1296" t="s">
        <v>1698</v>
      </c>
      <c r="F154" s="1544"/>
      <c r="G154" s="1549"/>
      <c r="H154" s="1077"/>
      <c r="I154" s="1060"/>
      <c r="J154" s="1078"/>
      <c r="K154" s="1254"/>
      <c r="L154" s="1262"/>
      <c r="M154" s="1010"/>
    </row>
    <row r="155" spans="1:19" hidden="1" outlineLevel="1">
      <c r="A155" s="1521"/>
      <c r="B155" s="1538"/>
      <c r="C155" s="1295" t="s">
        <v>1699</v>
      </c>
      <c r="D155" s="998">
        <v>1</v>
      </c>
      <c r="E155" s="1315" t="s">
        <v>1700</v>
      </c>
      <c r="F155" s="1544"/>
      <c r="G155" s="1549"/>
      <c r="H155" s="1077"/>
      <c r="I155" s="1060"/>
      <c r="J155" s="1078"/>
      <c r="K155" s="1254"/>
      <c r="L155" s="1262"/>
    </row>
    <row r="156" spans="1:19" ht="31.5" hidden="1" outlineLevel="1">
      <c r="A156" s="1522"/>
      <c r="B156" s="1539"/>
      <c r="C156" s="1295" t="s">
        <v>1372</v>
      </c>
      <c r="D156" s="1012">
        <f>$K$1</f>
        <v>1.1299999999999999</v>
      </c>
      <c r="E156" s="1296" t="str">
        <f>$I$1</f>
        <v>Индекс изменения сметной стоимости 1 квартал 2025 года</v>
      </c>
      <c r="F156" s="1547"/>
      <c r="G156" s="1577"/>
      <c r="H156" s="1343" t="s">
        <v>1701</v>
      </c>
      <c r="I156" s="1254"/>
      <c r="J156" s="1010"/>
      <c r="K156" s="1254"/>
    </row>
    <row r="157" spans="1:19" ht="15.75" hidden="1" customHeight="1" outlineLevel="1" collapsed="1">
      <c r="A157" s="1520" t="str">
        <f>IF(SUM(G157:G165)=0,"",MAX(A$16:A156)+1)</f>
        <v/>
      </c>
      <c r="B157" s="1537" t="s">
        <v>2268</v>
      </c>
      <c r="C157" s="1540" t="s">
        <v>1374</v>
      </c>
      <c r="D157" s="1541"/>
      <c r="E157" s="1542"/>
      <c r="F157" s="1543" t="str">
        <f>CONCATENATE(D159," х ",D160," х ",D161," х ",D162, " x ",D165, " х ",D163)</f>
        <v>2663 х  х 1 х 1 x 1.13 х 1</v>
      </c>
      <c r="G157" s="1548">
        <f>IF(D159&lt;&gt;0,ROUND((D159*D161*D160*D162*D163*D165),2),0)</f>
        <v>0</v>
      </c>
      <c r="H157" s="1555" t="s">
        <v>1696</v>
      </c>
      <c r="I157" s="1555"/>
      <c r="J157" s="1555"/>
      <c r="K157" s="1602" t="s">
        <v>1702</v>
      </c>
      <c r="L157" s="1602"/>
      <c r="M157" s="1602" t="s">
        <v>1703</v>
      </c>
      <c r="N157" s="1602"/>
      <c r="O157" s="999" t="s">
        <v>1655</v>
      </c>
      <c r="P157" s="999">
        <v>1</v>
      </c>
      <c r="Q157" s="999">
        <v>2</v>
      </c>
      <c r="R157" s="999">
        <v>3</v>
      </c>
      <c r="S157" s="999">
        <v>4</v>
      </c>
    </row>
    <row r="158" spans="1:19" hidden="1" outlineLevel="1">
      <c r="A158" s="1521"/>
      <c r="B158" s="1538"/>
      <c r="C158" s="1532" t="s">
        <v>2269</v>
      </c>
      <c r="D158" s="1533"/>
      <c r="E158" s="1534"/>
      <c r="F158" s="1544"/>
      <c r="G158" s="1549"/>
      <c r="H158" s="1064" t="s">
        <v>1654</v>
      </c>
      <c r="I158" s="1260" t="s">
        <v>1359</v>
      </c>
      <c r="J158" s="1075">
        <v>2633</v>
      </c>
      <c r="K158" s="1258" t="s">
        <v>1381</v>
      </c>
      <c r="L158" s="1266">
        <v>2011</v>
      </c>
      <c r="M158" s="1258" t="s">
        <v>1426</v>
      </c>
      <c r="N158" s="1266">
        <v>2537</v>
      </c>
      <c r="O158" s="1059" t="s">
        <v>1656</v>
      </c>
      <c r="P158" s="999">
        <v>1.02</v>
      </c>
      <c r="Q158" s="999">
        <v>1.04</v>
      </c>
      <c r="R158" s="999">
        <v>1.05</v>
      </c>
      <c r="S158" s="999">
        <v>1.06</v>
      </c>
    </row>
    <row r="159" spans="1:19" hidden="1" outlineLevel="1">
      <c r="A159" s="1521"/>
      <c r="B159" s="1538"/>
      <c r="C159" s="1295" t="s">
        <v>1377</v>
      </c>
      <c r="D159" s="1008">
        <v>2663</v>
      </c>
      <c r="E159" s="1296" t="s">
        <v>1364</v>
      </c>
      <c r="F159" s="1544"/>
      <c r="G159" s="1549"/>
      <c r="H159" s="1064" t="s">
        <v>516</v>
      </c>
      <c r="I159" s="1260" t="s">
        <v>1361</v>
      </c>
      <c r="J159" s="1075">
        <v>2777</v>
      </c>
      <c r="K159" s="1258" t="s">
        <v>1383</v>
      </c>
      <c r="L159" s="1266">
        <v>2250</v>
      </c>
      <c r="M159" s="1258" t="s">
        <v>1417</v>
      </c>
      <c r="N159" s="1266">
        <v>2490</v>
      </c>
      <c r="O159" s="1059" t="s">
        <v>1657</v>
      </c>
      <c r="P159" s="999">
        <v>1.03</v>
      </c>
      <c r="Q159" s="999">
        <v>1.05</v>
      </c>
      <c r="R159" s="999">
        <v>1.07</v>
      </c>
      <c r="S159" s="999">
        <v>1.08</v>
      </c>
    </row>
    <row r="160" spans="1:19" hidden="1" outlineLevel="1">
      <c r="A160" s="1521"/>
      <c r="B160" s="1538"/>
      <c r="C160" s="1295" t="s">
        <v>1367</v>
      </c>
      <c r="D160" s="1034"/>
      <c r="E160" s="1296" t="s">
        <v>1646</v>
      </c>
      <c r="F160" s="1544"/>
      <c r="G160" s="1549"/>
      <c r="H160" s="1064" t="s">
        <v>525</v>
      </c>
      <c r="I160" s="1260" t="s">
        <v>1365</v>
      </c>
      <c r="J160" s="1075">
        <v>3000</v>
      </c>
      <c r="K160" s="1258" t="s">
        <v>1384</v>
      </c>
      <c r="L160" s="1266">
        <v>2474</v>
      </c>
      <c r="M160" s="1258" t="s">
        <v>1420</v>
      </c>
      <c r="N160" s="1266">
        <v>2713</v>
      </c>
    </row>
    <row r="161" spans="1:19" hidden="1" outlineLevel="1">
      <c r="A161" s="1521"/>
      <c r="B161" s="1538"/>
      <c r="C161" s="1295" t="s">
        <v>1675</v>
      </c>
      <c r="D161" s="998">
        <f>IF($O$1="да",$N$1,1)</f>
        <v>1</v>
      </c>
      <c r="E161" s="1296" t="str">
        <f>IF(D161&lt;&gt;1,$P$1,"-")</f>
        <v>-</v>
      </c>
      <c r="F161" s="1544"/>
      <c r="G161" s="1549"/>
      <c r="H161" s="1064" t="s">
        <v>526</v>
      </c>
      <c r="I161" s="1260" t="s">
        <v>1375</v>
      </c>
      <c r="J161" s="1075">
        <v>3846</v>
      </c>
      <c r="K161" s="1258" t="s">
        <v>1404</v>
      </c>
      <c r="L161" s="1266">
        <v>3224</v>
      </c>
      <c r="M161" s="1258" t="s">
        <v>1423</v>
      </c>
      <c r="N161" s="1266">
        <v>3383</v>
      </c>
    </row>
    <row r="162" spans="1:19" hidden="1" outlineLevel="1">
      <c r="A162" s="1521"/>
      <c r="B162" s="1538"/>
      <c r="C162" s="1295" t="s">
        <v>1647</v>
      </c>
      <c r="D162" s="998">
        <v>1</v>
      </c>
      <c r="E162" s="1296" t="s">
        <v>1704</v>
      </c>
      <c r="F162" s="1544"/>
      <c r="G162" s="1549"/>
      <c r="H162" s="1064" t="s">
        <v>1658</v>
      </c>
      <c r="I162" s="1260" t="s">
        <v>1376</v>
      </c>
      <c r="J162" s="1075">
        <v>4054</v>
      </c>
      <c r="K162" s="1258" t="s">
        <v>1419</v>
      </c>
      <c r="L162" s="1266">
        <v>3527</v>
      </c>
      <c r="M162" s="1258" t="s">
        <v>1427</v>
      </c>
      <c r="N162" s="1266">
        <v>3766</v>
      </c>
    </row>
    <row r="163" spans="1:19" hidden="1" outlineLevel="1">
      <c r="A163" s="1521"/>
      <c r="B163" s="1538"/>
      <c r="C163" s="1295" t="s">
        <v>1705</v>
      </c>
      <c r="D163" s="998">
        <v>1</v>
      </c>
      <c r="E163" s="1315" t="s">
        <v>1706</v>
      </c>
      <c r="F163" s="1544"/>
      <c r="G163" s="1549"/>
      <c r="H163" s="1064" t="s">
        <v>1659</v>
      </c>
      <c r="I163" s="1260" t="s">
        <v>1378</v>
      </c>
      <c r="J163" s="1075">
        <v>4644</v>
      </c>
      <c r="K163" s="1258" t="s">
        <v>1422</v>
      </c>
      <c r="L163" s="1266">
        <v>4213</v>
      </c>
      <c r="M163" s="1258" t="s">
        <v>1418</v>
      </c>
      <c r="N163" s="1266">
        <v>4532</v>
      </c>
    </row>
    <row r="164" spans="1:19" hidden="1" outlineLevel="1">
      <c r="A164" s="1521"/>
      <c r="B164" s="1538"/>
      <c r="C164" s="1295"/>
      <c r="E164" s="1315"/>
      <c r="F164" s="1544"/>
      <c r="G164" s="1549"/>
      <c r="H164" s="1077"/>
      <c r="I164" s="1060"/>
      <c r="J164" s="1078"/>
      <c r="K164" s="1254"/>
      <c r="L164" s="1262"/>
      <c r="M164" s="1254"/>
      <c r="N164" s="1262"/>
    </row>
    <row r="165" spans="1:19" ht="31.5" hidden="1" outlineLevel="1">
      <c r="A165" s="1521"/>
      <c r="B165" s="1538"/>
      <c r="C165" s="1295" t="s">
        <v>1372</v>
      </c>
      <c r="D165" s="1012">
        <f>$K$1</f>
        <v>1.1299999999999999</v>
      </c>
      <c r="E165" s="1296" t="str">
        <f>$I$1</f>
        <v>Индекс изменения сметной стоимости 1 квартал 2025 года</v>
      </c>
      <c r="F165" s="1544"/>
      <c r="G165" s="1549"/>
      <c r="H165" s="1260" t="s">
        <v>1707</v>
      </c>
      <c r="I165" s="1268">
        <v>0.4</v>
      </c>
      <c r="J165" s="1260" t="s">
        <v>1708</v>
      </c>
      <c r="K165" s="1268">
        <v>0.6</v>
      </c>
      <c r="L165" s="1625" t="s">
        <v>1709</v>
      </c>
      <c r="M165" s="1525"/>
      <c r="N165" s="1525"/>
    </row>
    <row r="166" spans="1:19" hidden="1" outlineLevel="1">
      <c r="A166" s="1522"/>
      <c r="B166" s="1539"/>
      <c r="C166" s="1295"/>
      <c r="D166" s="1012"/>
      <c r="E166" s="1296"/>
      <c r="F166" s="1547"/>
      <c r="G166" s="1577"/>
      <c r="H166" s="1060"/>
      <c r="I166" s="1253"/>
      <c r="J166" s="1253"/>
      <c r="K166" s="1060"/>
      <c r="L166" s="1253"/>
      <c r="M166" s="1253"/>
    </row>
    <row r="167" spans="1:19" ht="21" hidden="1" customHeight="1" outlineLevel="1">
      <c r="A167" s="1520" t="str">
        <f>IF(SUM(G167:G175)=0,"",MAX(A$16:A166)+1)</f>
        <v/>
      </c>
      <c r="B167" s="1537" t="s">
        <v>2270</v>
      </c>
      <c r="C167" s="1540" t="s">
        <v>1374</v>
      </c>
      <c r="D167" s="1541"/>
      <c r="E167" s="1542"/>
      <c r="F167" s="1543" t="str">
        <f>CONCATENATE(D169," х ",D170," х ",D171," х ",D172, " x ",D175, " х ",D173)</f>
        <v>2952 х  х 1 х 1 x 1.13 х 1</v>
      </c>
      <c r="G167" s="1548">
        <f>IF(D169&lt;&gt;0,ROUND((D169*D171*D170*D172*D173*D175),2),0)</f>
        <v>0</v>
      </c>
      <c r="H167" s="1555" t="s">
        <v>1696</v>
      </c>
      <c r="I167" s="1555"/>
      <c r="J167" s="1555"/>
      <c r="K167" s="1602" t="s">
        <v>1702</v>
      </c>
      <c r="L167" s="1602"/>
      <c r="M167" s="1602" t="s">
        <v>1703</v>
      </c>
      <c r="N167" s="1602"/>
      <c r="O167" s="999" t="s">
        <v>1655</v>
      </c>
      <c r="P167" s="999">
        <v>1</v>
      </c>
      <c r="Q167" s="999">
        <v>2</v>
      </c>
      <c r="R167" s="999">
        <v>3</v>
      </c>
      <c r="S167" s="999">
        <v>4</v>
      </c>
    </row>
    <row r="168" spans="1:19" ht="21" hidden="1" customHeight="1" outlineLevel="1">
      <c r="A168" s="1521"/>
      <c r="B168" s="1538"/>
      <c r="C168" s="1532" t="s">
        <v>2271</v>
      </c>
      <c r="D168" s="1533"/>
      <c r="E168" s="1534"/>
      <c r="F168" s="1544"/>
      <c r="G168" s="1549"/>
      <c r="H168" s="1064" t="s">
        <v>1654</v>
      </c>
      <c r="I168" s="1260" t="s">
        <v>1421</v>
      </c>
      <c r="J168" s="1075">
        <v>2952</v>
      </c>
      <c r="K168" s="1258" t="s">
        <v>1497</v>
      </c>
      <c r="L168" s="1266">
        <v>2490</v>
      </c>
      <c r="M168" s="1258" t="s">
        <v>1689</v>
      </c>
      <c r="N168" s="1266">
        <v>2905</v>
      </c>
      <c r="O168" s="1059" t="s">
        <v>1656</v>
      </c>
      <c r="P168" s="999">
        <v>1.02</v>
      </c>
      <c r="Q168" s="999">
        <v>1.04</v>
      </c>
      <c r="R168" s="999">
        <v>1.05</v>
      </c>
      <c r="S168" s="999">
        <v>1.06</v>
      </c>
    </row>
    <row r="169" spans="1:19" ht="21" hidden="1" customHeight="1" outlineLevel="1">
      <c r="A169" s="1521"/>
      <c r="B169" s="1538"/>
      <c r="C169" s="1295" t="s">
        <v>1377</v>
      </c>
      <c r="D169" s="1008">
        <v>2952</v>
      </c>
      <c r="E169" s="1296" t="s">
        <v>1364</v>
      </c>
      <c r="F169" s="1544"/>
      <c r="G169" s="1549"/>
      <c r="H169" s="1064" t="s">
        <v>516</v>
      </c>
      <c r="I169" s="1260" t="s">
        <v>1424</v>
      </c>
      <c r="J169" s="1075">
        <v>3144</v>
      </c>
      <c r="K169" s="1258" t="s">
        <v>1496</v>
      </c>
      <c r="L169" s="1266">
        <v>2665</v>
      </c>
      <c r="M169" s="1258" t="s">
        <v>1690</v>
      </c>
      <c r="N169" s="1266">
        <v>3080</v>
      </c>
      <c r="O169" s="1059" t="s">
        <v>1657</v>
      </c>
      <c r="P169" s="999">
        <v>1.03</v>
      </c>
      <c r="Q169" s="999">
        <v>1.05</v>
      </c>
      <c r="R169" s="999">
        <v>1.07</v>
      </c>
      <c r="S169" s="999">
        <v>1.08</v>
      </c>
    </row>
    <row r="170" spans="1:19" ht="21" hidden="1" customHeight="1" outlineLevel="1">
      <c r="A170" s="1521"/>
      <c r="B170" s="1538"/>
      <c r="C170" s="1295" t="s">
        <v>1367</v>
      </c>
      <c r="D170" s="1034"/>
      <c r="E170" s="1296" t="s">
        <v>1646</v>
      </c>
      <c r="F170" s="1544"/>
      <c r="G170" s="1549"/>
      <c r="H170" s="1064" t="s">
        <v>525</v>
      </c>
      <c r="I170" s="1260" t="s">
        <v>1428</v>
      </c>
      <c r="J170" s="1075">
        <v>3575</v>
      </c>
      <c r="K170" s="1258" t="s">
        <v>1564</v>
      </c>
      <c r="L170" s="1266">
        <v>2984</v>
      </c>
      <c r="M170" s="1258" t="s">
        <v>1691</v>
      </c>
      <c r="N170" s="1266">
        <v>3383</v>
      </c>
      <c r="O170" s="1262"/>
      <c r="P170" s="1262"/>
      <c r="Q170" s="1344"/>
    </row>
    <row r="171" spans="1:19" hidden="1" outlineLevel="1">
      <c r="A171" s="1521"/>
      <c r="B171" s="1538"/>
      <c r="C171" s="1295" t="s">
        <v>1675</v>
      </c>
      <c r="D171" s="998">
        <f>IF($O$1="да",$N$1,1)</f>
        <v>1</v>
      </c>
      <c r="E171" s="1296" t="str">
        <f>IF(D171&lt;&gt;1,$P$1,"-")</f>
        <v>-</v>
      </c>
      <c r="F171" s="1544"/>
      <c r="G171" s="1549"/>
      <c r="H171" s="1064" t="s">
        <v>526</v>
      </c>
      <c r="I171" s="1260" t="s">
        <v>1562</v>
      </c>
      <c r="J171" s="1075">
        <v>4532</v>
      </c>
      <c r="K171" s="1258" t="s">
        <v>1566</v>
      </c>
      <c r="L171" s="1266">
        <v>3942</v>
      </c>
      <c r="M171" s="1258" t="s">
        <v>1692</v>
      </c>
      <c r="N171" s="1266">
        <v>4245</v>
      </c>
      <c r="O171" s="1009"/>
      <c r="P171" s="1010"/>
      <c r="Q171" s="1344"/>
    </row>
    <row r="172" spans="1:19" hidden="1" outlineLevel="1">
      <c r="A172" s="1521"/>
      <c r="B172" s="1538"/>
      <c r="C172" s="1295" t="s">
        <v>1647</v>
      </c>
      <c r="D172" s="998">
        <v>1</v>
      </c>
      <c r="E172" s="1296" t="s">
        <v>1704</v>
      </c>
      <c r="F172" s="1544"/>
      <c r="G172" s="1549"/>
      <c r="H172" s="1064" t="s">
        <v>1658</v>
      </c>
      <c r="I172" s="1260" t="s">
        <v>1563</v>
      </c>
      <c r="J172" s="1075">
        <v>4820</v>
      </c>
      <c r="K172" s="1258" t="s">
        <v>1670</v>
      </c>
      <c r="L172" s="1266">
        <v>4341</v>
      </c>
      <c r="M172" s="1258" t="s">
        <v>1693</v>
      </c>
      <c r="N172" s="1266">
        <v>4756</v>
      </c>
      <c r="O172" s="1009"/>
      <c r="P172" s="1010"/>
      <c r="Q172" s="1344"/>
    </row>
    <row r="173" spans="1:19" hidden="1" outlineLevel="1">
      <c r="A173" s="1521"/>
      <c r="B173" s="1538"/>
      <c r="C173" s="1295" t="s">
        <v>1705</v>
      </c>
      <c r="D173" s="998">
        <v>1</v>
      </c>
      <c r="E173" s="1315" t="s">
        <v>1706</v>
      </c>
      <c r="F173" s="1544"/>
      <c r="G173" s="1549"/>
      <c r="H173" s="1064" t="s">
        <v>1659</v>
      </c>
      <c r="I173" s="1260" t="s">
        <v>1565</v>
      </c>
      <c r="J173" s="1075">
        <v>5570</v>
      </c>
      <c r="K173" s="1258" t="s">
        <v>1694</v>
      </c>
      <c r="L173" s="1266">
        <v>5235</v>
      </c>
      <c r="M173" s="1258" t="s">
        <v>1695</v>
      </c>
      <c r="N173" s="1266">
        <v>5745</v>
      </c>
      <c r="O173" s="1009"/>
      <c r="P173" s="1010"/>
      <c r="Q173" s="1344"/>
    </row>
    <row r="174" spans="1:19" hidden="1" outlineLevel="1">
      <c r="A174" s="1521"/>
      <c r="B174" s="1538"/>
      <c r="C174" s="1295"/>
      <c r="E174" s="1315"/>
      <c r="F174" s="1544"/>
      <c r="G174" s="1549"/>
      <c r="H174" s="1077"/>
      <c r="I174" s="1060"/>
      <c r="J174" s="1078"/>
      <c r="K174" s="1254"/>
      <c r="L174" s="1262"/>
      <c r="M174" s="1254"/>
      <c r="N174" s="1262"/>
      <c r="O174" s="1009"/>
      <c r="P174" s="1010"/>
      <c r="Q174" s="1344"/>
    </row>
    <row r="175" spans="1:19" ht="31.5" hidden="1" outlineLevel="1">
      <c r="A175" s="1521"/>
      <c r="B175" s="1538"/>
      <c r="C175" s="1295" t="s">
        <v>1372</v>
      </c>
      <c r="D175" s="1012">
        <f>$K$1</f>
        <v>1.1299999999999999</v>
      </c>
      <c r="E175" s="1296" t="str">
        <f>$I$1</f>
        <v>Индекс изменения сметной стоимости 1 квартал 2025 года</v>
      </c>
      <c r="F175" s="1544"/>
      <c r="G175" s="1549"/>
      <c r="H175" s="1260" t="s">
        <v>1707</v>
      </c>
      <c r="I175" s="1268">
        <v>0.4</v>
      </c>
      <c r="J175" s="1260" t="s">
        <v>1708</v>
      </c>
      <c r="K175" s="1268">
        <v>0.6</v>
      </c>
      <c r="L175" s="1625" t="s">
        <v>1709</v>
      </c>
      <c r="M175" s="1525"/>
      <c r="N175" s="1525"/>
      <c r="O175" s="1009"/>
      <c r="P175" s="1010"/>
      <c r="Q175" s="1344"/>
    </row>
    <row r="176" spans="1:19" ht="30" hidden="1" customHeight="1" outlineLevel="1">
      <c r="A176" s="1522"/>
      <c r="B176" s="1539"/>
      <c r="C176" s="1295"/>
      <c r="D176" s="1012"/>
      <c r="E176" s="1296"/>
      <c r="F176" s="1547"/>
      <c r="G176" s="1577"/>
      <c r="H176" s="1060"/>
      <c r="I176" s="1253"/>
      <c r="J176" s="1253"/>
      <c r="K176" s="1060"/>
      <c r="L176" s="1253"/>
      <c r="M176" s="1253"/>
      <c r="O176" s="1345"/>
      <c r="P176" s="1345"/>
    </row>
    <row r="177" spans="1:23" ht="21" hidden="1" customHeight="1" outlineLevel="1">
      <c r="A177" s="1520" t="str">
        <f>IF(SUM(G177:G184)=0,"",MAX(A$16:A176)+1)</f>
        <v/>
      </c>
      <c r="B177" s="1537" t="s">
        <v>2272</v>
      </c>
      <c r="C177" s="1540" t="s">
        <v>1374</v>
      </c>
      <c r="D177" s="1541"/>
      <c r="E177" s="1542"/>
      <c r="F177" s="1543" t="str">
        <f>CONCATENATE(D179," х ",D180," х ",D181," х ",D182, " x ",D184, " х ",D183)</f>
        <v>2603 х  х 1 х  x 1.13 х 1</v>
      </c>
      <c r="G177" s="1545">
        <f>IF(D179&lt;&gt;0,ROUND((D179*D181*D180*D182*D183*D184),2),0)</f>
        <v>0</v>
      </c>
      <c r="H177" s="1555" t="s">
        <v>1696</v>
      </c>
      <c r="I177" s="1555"/>
      <c r="J177" s="1555"/>
      <c r="K177" s="1525"/>
      <c r="L177" s="1525"/>
      <c r="M177" s="1305"/>
      <c r="N177" s="1305"/>
      <c r="O177" s="1305"/>
      <c r="P177" s="1305"/>
    </row>
    <row r="178" spans="1:23" ht="18" hidden="1" customHeight="1" outlineLevel="1">
      <c r="A178" s="1521"/>
      <c r="B178" s="1538"/>
      <c r="C178" s="1532" t="s">
        <v>2273</v>
      </c>
      <c r="D178" s="1533"/>
      <c r="E178" s="1534"/>
      <c r="F178" s="1544"/>
      <c r="G178" s="1546"/>
      <c r="H178" s="1064" t="s">
        <v>1654</v>
      </c>
      <c r="I178" s="1260" t="s">
        <v>1359</v>
      </c>
      <c r="J178" s="1075">
        <v>2603</v>
      </c>
      <c r="K178" s="1254"/>
      <c r="L178" s="1262"/>
      <c r="M178" s="1305"/>
      <c r="N178" s="1305"/>
      <c r="O178" s="1305"/>
      <c r="P178" s="1305"/>
    </row>
    <row r="179" spans="1:23" ht="18.75" hidden="1" customHeight="1" outlineLevel="1">
      <c r="A179" s="1521"/>
      <c r="B179" s="1538"/>
      <c r="C179" s="1295" t="s">
        <v>1377</v>
      </c>
      <c r="D179" s="1008">
        <v>2603</v>
      </c>
      <c r="E179" s="1296" t="s">
        <v>1364</v>
      </c>
      <c r="F179" s="1544"/>
      <c r="G179" s="1546"/>
      <c r="H179" s="1064" t="s">
        <v>516</v>
      </c>
      <c r="I179" s="1260" t="s">
        <v>1361</v>
      </c>
      <c r="J179" s="1075">
        <v>3322</v>
      </c>
      <c r="K179" s="1254"/>
      <c r="L179" s="1262"/>
      <c r="M179" s="1305"/>
      <c r="N179" s="1305"/>
      <c r="O179" s="1305"/>
      <c r="P179" s="1305"/>
    </row>
    <row r="180" spans="1:23" ht="25.5" hidden="1" customHeight="1" outlineLevel="1">
      <c r="A180" s="1521"/>
      <c r="B180" s="1538"/>
      <c r="C180" s="1295" t="s">
        <v>1367</v>
      </c>
      <c r="D180" s="1034"/>
      <c r="E180" s="1296" t="s">
        <v>1646</v>
      </c>
      <c r="F180" s="1544"/>
      <c r="G180" s="1546"/>
      <c r="H180" s="1064" t="s">
        <v>525</v>
      </c>
      <c r="I180" s="1260" t="s">
        <v>1365</v>
      </c>
      <c r="J180" s="1075">
        <v>4983</v>
      </c>
      <c r="K180" s="1254"/>
      <c r="L180" s="1262"/>
      <c r="M180" s="1305"/>
      <c r="N180" s="1305"/>
      <c r="O180" s="1305"/>
      <c r="P180" s="1305"/>
    </row>
    <row r="181" spans="1:23" hidden="1" outlineLevel="1">
      <c r="A181" s="1521"/>
      <c r="B181" s="1538"/>
      <c r="C181" s="1295" t="s">
        <v>1675</v>
      </c>
      <c r="D181" s="998">
        <f>IF($O$1="да",$N$1,1)</f>
        <v>1</v>
      </c>
      <c r="E181" s="1296" t="str">
        <f>IF(D181&lt;&gt;1,$P$1,"-")</f>
        <v>-</v>
      </c>
      <c r="F181" s="1544"/>
      <c r="G181" s="1546"/>
      <c r="H181" s="1064" t="s">
        <v>526</v>
      </c>
      <c r="I181" s="1260" t="s">
        <v>1375</v>
      </c>
      <c r="J181" s="1075">
        <v>14267</v>
      </c>
      <c r="K181" s="1254"/>
      <c r="L181" s="1262"/>
      <c r="M181" s="1305"/>
      <c r="N181" s="1305"/>
      <c r="O181" s="1305"/>
      <c r="P181" s="1305"/>
    </row>
    <row r="182" spans="1:23" ht="21.75" hidden="1" customHeight="1" outlineLevel="1">
      <c r="A182" s="1521"/>
      <c r="B182" s="1538"/>
      <c r="C182" s="1295"/>
      <c r="E182" s="1296"/>
      <c r="F182" s="1544"/>
      <c r="G182" s="1549"/>
      <c r="H182" s="1064" t="s">
        <v>1658</v>
      </c>
      <c r="I182" s="1260" t="s">
        <v>1376</v>
      </c>
      <c r="J182" s="1075">
        <v>34893</v>
      </c>
      <c r="K182" s="1254"/>
      <c r="L182" s="1262"/>
      <c r="M182" s="1305"/>
      <c r="N182" s="1305"/>
      <c r="O182" s="1305"/>
      <c r="P182" s="1305"/>
    </row>
    <row r="183" spans="1:23" ht="21.75" hidden="1" customHeight="1" outlineLevel="1">
      <c r="A183" s="1521"/>
      <c r="B183" s="1538"/>
      <c r="C183" s="1295" t="s">
        <v>1710</v>
      </c>
      <c r="D183" s="998">
        <v>1</v>
      </c>
      <c r="E183" s="1315" t="s">
        <v>1711</v>
      </c>
      <c r="F183" s="1544"/>
      <c r="G183" s="1549"/>
      <c r="H183" s="1346" t="s">
        <v>1712</v>
      </c>
      <c r="I183" s="1060"/>
      <c r="J183" s="1078"/>
      <c r="K183" s="1254"/>
      <c r="L183" s="1262"/>
      <c r="M183" s="1305"/>
      <c r="N183" s="1305"/>
      <c r="O183" s="1305"/>
      <c r="P183" s="1305"/>
    </row>
    <row r="184" spans="1:23" ht="27.75" hidden="1" customHeight="1" outlineLevel="1">
      <c r="A184" s="1522"/>
      <c r="B184" s="1539"/>
      <c r="C184" s="1295" t="s">
        <v>1372</v>
      </c>
      <c r="D184" s="1012">
        <f>$K$1</f>
        <v>1.1299999999999999</v>
      </c>
      <c r="E184" s="1296" t="str">
        <f>$I$1</f>
        <v>Индекс изменения сметной стоимости 1 квартал 2025 года</v>
      </c>
      <c r="F184" s="1547"/>
      <c r="G184" s="1577"/>
      <c r="H184" s="1060"/>
      <c r="I184" s="1253"/>
      <c r="J184" s="1253"/>
      <c r="K184" s="1060"/>
      <c r="L184" s="1253"/>
      <c r="M184" s="1305"/>
      <c r="N184" s="1305"/>
      <c r="O184" s="1305"/>
      <c r="P184" s="1305"/>
    </row>
    <row r="185" spans="1:23" ht="20.25" customHeight="1" collapsed="1">
      <c r="A185" s="1520">
        <f>IF(SUM(G185:G190)=0,"",MAX(A$16:A184)+1)</f>
        <v>4</v>
      </c>
      <c r="B185" s="1537" t="s">
        <v>958</v>
      </c>
      <c r="C185" s="1540" t="s">
        <v>1374</v>
      </c>
      <c r="D185" s="1541"/>
      <c r="E185" s="1542"/>
      <c r="F185" s="1543" t="str">
        <f>CONCATENATE(D187," х ",D188," х ",D189, " x ",D190,)</f>
        <v>1536 х 200 х 1 x 1.13</v>
      </c>
      <c r="G185" s="1548">
        <f>IF(D187&lt;&gt;0,ROUND((D187*D189*D188*D190),2),0)</f>
        <v>347136</v>
      </c>
      <c r="H185" s="1076" t="s">
        <v>1713</v>
      </c>
      <c r="I185" s="1076"/>
      <c r="J185" s="1076"/>
      <c r="K185" s="1076"/>
      <c r="L185" s="1076"/>
      <c r="M185" s="1076"/>
      <c r="N185" s="1564"/>
      <c r="O185" s="1564"/>
      <c r="P185" s="1564"/>
      <c r="Q185" s="1558"/>
    </row>
    <row r="186" spans="1:23" ht="20.25" customHeight="1">
      <c r="A186" s="1521"/>
      <c r="B186" s="1538"/>
      <c r="C186" s="1532" t="s">
        <v>1714</v>
      </c>
      <c r="D186" s="1533"/>
      <c r="E186" s="1534"/>
      <c r="F186" s="1544"/>
      <c r="G186" s="1549"/>
      <c r="H186" s="1262"/>
      <c r="I186" s="1262"/>
      <c r="J186" s="1262"/>
      <c r="K186" s="1262"/>
      <c r="L186" s="1262"/>
      <c r="M186" s="1262"/>
      <c r="N186" s="1262"/>
      <c r="O186" s="1262"/>
      <c r="P186" s="1262"/>
      <c r="Q186" s="1558"/>
    </row>
    <row r="187" spans="1:23" ht="20.25" customHeight="1">
      <c r="A187" s="1521"/>
      <c r="B187" s="1538"/>
      <c r="C187" s="1295" t="s">
        <v>1377</v>
      </c>
      <c r="D187" s="1008">
        <v>1536</v>
      </c>
      <c r="E187" s="1296" t="s">
        <v>1364</v>
      </c>
      <c r="F187" s="1544"/>
      <c r="G187" s="1549"/>
      <c r="H187" s="1262"/>
      <c r="I187" s="1262"/>
      <c r="J187" s="1262"/>
      <c r="K187" s="1262"/>
      <c r="L187" s="1262"/>
      <c r="M187" s="1262"/>
      <c r="N187" s="1262"/>
      <c r="O187" s="1262"/>
      <c r="P187" s="1262"/>
      <c r="Q187" s="1558"/>
    </row>
    <row r="188" spans="1:23" ht="12" customHeight="1">
      <c r="A188" s="1521"/>
      <c r="B188" s="1538"/>
      <c r="C188" s="1295" t="s">
        <v>1367</v>
      </c>
      <c r="D188" s="1329">
        <v>200</v>
      </c>
      <c r="E188" s="1296" t="s">
        <v>1646</v>
      </c>
      <c r="F188" s="1544"/>
      <c r="G188" s="1549"/>
      <c r="H188" s="1297"/>
      <c r="I188" s="1009"/>
      <c r="J188" s="1010"/>
      <c r="K188" s="1297"/>
      <c r="L188" s="1009"/>
      <c r="M188" s="1010"/>
      <c r="N188" s="1297"/>
      <c r="O188" s="1009"/>
      <c r="P188" s="1010"/>
      <c r="Q188" s="1558"/>
    </row>
    <row r="189" spans="1:23" ht="15.75" customHeight="1">
      <c r="A189" s="1521"/>
      <c r="B189" s="1538"/>
      <c r="C189" s="1295" t="s">
        <v>1675</v>
      </c>
      <c r="D189" s="998">
        <f>IF($O$1="да",$N$1,1)</f>
        <v>1</v>
      </c>
      <c r="E189" s="1296" t="str">
        <f>IF(D189&lt;&gt;1,$P$1,"-")</f>
        <v>-</v>
      </c>
      <c r="F189" s="1544"/>
      <c r="G189" s="1549"/>
      <c r="H189" s="1297"/>
      <c r="I189" s="1009"/>
      <c r="J189" s="1010"/>
      <c r="K189" s="1297"/>
      <c r="L189" s="1009"/>
      <c r="M189" s="1010"/>
      <c r="N189" s="1297"/>
      <c r="O189" s="1009"/>
      <c r="P189" s="1010"/>
      <c r="Q189" s="1558"/>
    </row>
    <row r="190" spans="1:23" ht="32.25" customHeight="1">
      <c r="A190" s="1522"/>
      <c r="B190" s="1539"/>
      <c r="C190" s="1295" t="s">
        <v>1372</v>
      </c>
      <c r="D190" s="1012">
        <f>$K$1</f>
        <v>1.1299999999999999</v>
      </c>
      <c r="E190" s="1296" t="str">
        <f>$I$1</f>
        <v>Индекс изменения сметной стоимости 1 квартал 2025 года</v>
      </c>
      <c r="F190" s="1547"/>
      <c r="G190" s="1577"/>
      <c r="H190" s="1560"/>
      <c r="I190" s="1562"/>
      <c r="J190" s="1562"/>
      <c r="K190" s="1562"/>
      <c r="L190" s="1562"/>
      <c r="M190" s="1562"/>
      <c r="N190" s="1562"/>
      <c r="O190" s="1562"/>
      <c r="P190" s="1562"/>
    </row>
    <row r="191" spans="1:23" ht="21" customHeight="1">
      <c r="A191" s="1520">
        <f>IF(SUM(G191:G196)=0,"",MAX(A$16:A190)+1)</f>
        <v>5</v>
      </c>
      <c r="B191" s="1537" t="s">
        <v>1715</v>
      </c>
      <c r="C191" s="1540" t="s">
        <v>1374</v>
      </c>
      <c r="D191" s="1541"/>
      <c r="E191" s="1542"/>
      <c r="F191" s="1543" t="str">
        <f>CONCATENATE(D193," х ",D194," х ",D195," x ",D196,)</f>
        <v>983 х 48 х 1 x 1.13</v>
      </c>
      <c r="G191" s="1548">
        <f>IF(D193&lt;&gt;0,ROUND((D193*D195*D194*D196),2),0)</f>
        <v>53317.919999999998</v>
      </c>
      <c r="H191" s="1626"/>
      <c r="I191" s="1626"/>
      <c r="J191" s="1626"/>
      <c r="K191" s="1626"/>
      <c r="L191" s="1626"/>
      <c r="M191" s="1626"/>
      <c r="N191" s="1626"/>
      <c r="O191" s="1626"/>
      <c r="P191" s="1626"/>
      <c r="Q191" s="1626"/>
      <c r="R191" s="1626"/>
      <c r="S191" s="1626"/>
      <c r="T191" s="1626"/>
      <c r="U191" s="1626"/>
      <c r="V191" s="1626"/>
      <c r="W191" s="1626"/>
    </row>
    <row r="192" spans="1:23">
      <c r="A192" s="1521"/>
      <c r="B192" s="1538"/>
      <c r="C192" s="1532" t="s">
        <v>1716</v>
      </c>
      <c r="D192" s="1533"/>
      <c r="E192" s="1534"/>
      <c r="F192" s="1544"/>
      <c r="G192" s="1549"/>
      <c r="H192" s="1347"/>
      <c r="I192" s="1024"/>
      <c r="J192" s="1272"/>
      <c r="K192" s="1272"/>
      <c r="L192" s="1347"/>
      <c r="M192" s="1024"/>
      <c r="N192" s="1272"/>
      <c r="O192" s="1272"/>
      <c r="P192" s="1347"/>
      <c r="Q192" s="1024"/>
      <c r="R192" s="1272"/>
      <c r="S192" s="1272"/>
      <c r="T192" s="1347"/>
      <c r="U192" s="1024"/>
      <c r="V192" s="1272"/>
      <c r="W192" s="1272"/>
    </row>
    <row r="193" spans="1:23">
      <c r="A193" s="1521"/>
      <c r="B193" s="1538"/>
      <c r="C193" s="1295" t="s">
        <v>1377</v>
      </c>
      <c r="D193" s="1008">
        <v>983</v>
      </c>
      <c r="E193" s="1296" t="s">
        <v>1364</v>
      </c>
      <c r="F193" s="1544"/>
      <c r="G193" s="1549"/>
      <c r="H193" s="1347"/>
      <c r="I193" s="1024"/>
      <c r="J193" s="1272"/>
      <c r="K193" s="1272"/>
      <c r="L193" s="1347"/>
      <c r="M193" s="1024"/>
      <c r="N193" s="1272"/>
      <c r="O193" s="1272"/>
      <c r="P193" s="1347"/>
      <c r="Q193" s="1024"/>
      <c r="R193" s="1272"/>
      <c r="S193" s="1272"/>
      <c r="T193" s="1347"/>
      <c r="U193" s="1024"/>
      <c r="V193" s="1272"/>
      <c r="W193" s="1272"/>
    </row>
    <row r="194" spans="1:23" ht="31.5">
      <c r="A194" s="1521"/>
      <c r="B194" s="1538"/>
      <c r="C194" s="1295" t="s">
        <v>1367</v>
      </c>
      <c r="D194" s="1329">
        <v>48</v>
      </c>
      <c r="E194" s="1296" t="s">
        <v>1717</v>
      </c>
      <c r="F194" s="1544"/>
      <c r="G194" s="1549"/>
      <c r="H194" s="1347"/>
      <c r="I194" s="1024"/>
      <c r="J194" s="1272"/>
      <c r="K194" s="1272"/>
      <c r="L194" s="1347"/>
      <c r="M194" s="1024"/>
      <c r="N194" s="1272"/>
      <c r="O194" s="1272"/>
      <c r="P194" s="1347"/>
      <c r="Q194" s="1024"/>
      <c r="R194" s="1272"/>
      <c r="S194" s="1272"/>
      <c r="T194" s="1347"/>
      <c r="U194" s="1024"/>
      <c r="V194" s="1272"/>
      <c r="W194" s="1272"/>
    </row>
    <row r="195" spans="1:23">
      <c r="A195" s="1521"/>
      <c r="B195" s="1538"/>
      <c r="C195" s="1295" t="s">
        <v>1675</v>
      </c>
      <c r="D195" s="998">
        <f>IF($O$1="да",$N$1,1)</f>
        <v>1</v>
      </c>
      <c r="E195" s="1296" t="str">
        <f>IF(D195&lt;&gt;1,$P$1,"-")</f>
        <v>-</v>
      </c>
      <c r="F195" s="1544"/>
      <c r="G195" s="1549"/>
      <c r="H195" s="1272"/>
      <c r="I195" s="1272"/>
      <c r="J195" s="1272"/>
      <c r="K195" s="1272"/>
      <c r="L195" s="1272"/>
      <c r="M195" s="1272"/>
      <c r="N195" s="1272"/>
      <c r="O195" s="1272"/>
      <c r="P195" s="1272"/>
      <c r="Q195" s="1272"/>
      <c r="R195" s="1272"/>
      <c r="S195" s="1272"/>
      <c r="T195" s="1272"/>
      <c r="U195" s="1272"/>
      <c r="V195" s="1272"/>
      <c r="W195" s="1272"/>
    </row>
    <row r="196" spans="1:23" ht="31.5" customHeight="1">
      <c r="A196" s="1522"/>
      <c r="B196" s="1539"/>
      <c r="C196" s="1295" t="s">
        <v>1372</v>
      </c>
      <c r="D196" s="1012">
        <f>$K$1</f>
        <v>1.1299999999999999</v>
      </c>
      <c r="E196" s="1296" t="str">
        <f>$I$1</f>
        <v>Индекс изменения сметной стоимости 1 квартал 2025 года</v>
      </c>
      <c r="F196" s="1547"/>
      <c r="G196" s="1577"/>
      <c r="H196" s="1559"/>
      <c r="I196" s="1562"/>
      <c r="J196" s="1562"/>
      <c r="K196" s="1562"/>
      <c r="L196" s="1562"/>
      <c r="M196" s="1562"/>
      <c r="N196" s="1562"/>
      <c r="O196" s="1562"/>
      <c r="P196" s="1562"/>
    </row>
    <row r="197" spans="1:23" ht="21" hidden="1" customHeight="1" outlineLevel="1">
      <c r="A197" s="1520" t="str">
        <f>IF(SUM(G197:G202)=0,"",MAX(A$16:A196)+1)</f>
        <v/>
      </c>
      <c r="B197" s="1537" t="s">
        <v>2274</v>
      </c>
      <c r="C197" s="1540" t="s">
        <v>1374</v>
      </c>
      <c r="D197" s="1541"/>
      <c r="E197" s="1542"/>
      <c r="F197" s="1543" t="str">
        <f>CONCATENATE(D199," х ",D200," х ",D201," x ",D202, )</f>
        <v>2617 х  х 1 x 1.13</v>
      </c>
      <c r="G197" s="1548">
        <f>IF(D199&lt;&gt;0,ROUND((D199*D201*D200*D202),2),0)</f>
        <v>0</v>
      </c>
      <c r="H197" s="1555" t="s">
        <v>1718</v>
      </c>
      <c r="I197" s="1555"/>
      <c r="J197" s="1555"/>
      <c r="K197" s="1602" t="s">
        <v>1719</v>
      </c>
      <c r="L197" s="1602"/>
      <c r="M197" s="1602" t="s">
        <v>1720</v>
      </c>
      <c r="N197" s="1602"/>
    </row>
    <row r="198" spans="1:23" ht="21" hidden="1" customHeight="1" outlineLevel="1">
      <c r="A198" s="1521"/>
      <c r="B198" s="1538"/>
      <c r="C198" s="1532" t="s">
        <v>2275</v>
      </c>
      <c r="D198" s="1533"/>
      <c r="E198" s="1534"/>
      <c r="F198" s="1544"/>
      <c r="G198" s="1549"/>
      <c r="H198" s="1064" t="s">
        <v>1721</v>
      </c>
      <c r="I198" s="1260" t="s">
        <v>1359</v>
      </c>
      <c r="J198" s="1075">
        <v>2617</v>
      </c>
      <c r="K198" s="1258" t="s">
        <v>1381</v>
      </c>
      <c r="L198" s="1266">
        <v>3300</v>
      </c>
      <c r="M198" s="1258" t="s">
        <v>1426</v>
      </c>
      <c r="N198" s="1266">
        <v>4391</v>
      </c>
      <c r="O198" s="1262"/>
      <c r="P198" s="1262"/>
      <c r="Q198" s="1262"/>
      <c r="R198" s="1262"/>
      <c r="S198" s="1262"/>
      <c r="T198" s="1262"/>
      <c r="U198" s="1262"/>
      <c r="V198" s="1262"/>
      <c r="W198" s="1262"/>
    </row>
    <row r="199" spans="1:23" ht="21" hidden="1" customHeight="1" outlineLevel="1">
      <c r="A199" s="1521"/>
      <c r="B199" s="1538"/>
      <c r="C199" s="1295" t="s">
        <v>1377</v>
      </c>
      <c r="D199" s="1079">
        <v>2617</v>
      </c>
      <c r="E199" s="1296" t="s">
        <v>1364</v>
      </c>
      <c r="F199" s="1544"/>
      <c r="G199" s="1549"/>
      <c r="H199" s="1064" t="s">
        <v>1722</v>
      </c>
      <c r="I199" s="1260" t="s">
        <v>1361</v>
      </c>
      <c r="J199" s="1075">
        <v>3793</v>
      </c>
      <c r="K199" s="1258" t="s">
        <v>1383</v>
      </c>
      <c r="L199" s="1266">
        <v>4783</v>
      </c>
      <c r="M199" s="1258" t="s">
        <v>1417</v>
      </c>
      <c r="N199" s="1266">
        <v>6365</v>
      </c>
      <c r="O199" s="1262"/>
      <c r="P199" s="1262"/>
      <c r="Q199" s="1262"/>
      <c r="R199" s="1262"/>
      <c r="S199" s="1262"/>
      <c r="T199" s="1262"/>
      <c r="U199" s="1262"/>
      <c r="V199" s="1262"/>
      <c r="W199" s="1262"/>
    </row>
    <row r="200" spans="1:23" ht="21" hidden="1" customHeight="1" outlineLevel="1">
      <c r="A200" s="1521"/>
      <c r="B200" s="1538"/>
      <c r="C200" s="1295" t="s">
        <v>1367</v>
      </c>
      <c r="D200" s="1034"/>
      <c r="E200" s="1296" t="s">
        <v>1723</v>
      </c>
      <c r="F200" s="1544"/>
      <c r="G200" s="1549"/>
      <c r="H200" s="1064" t="s">
        <v>1724</v>
      </c>
      <c r="I200" s="1260" t="s">
        <v>1365</v>
      </c>
      <c r="J200" s="1075">
        <v>6367</v>
      </c>
      <c r="K200" s="1258" t="s">
        <v>1384</v>
      </c>
      <c r="L200" s="1266">
        <v>6766</v>
      </c>
      <c r="M200" s="1258" t="s">
        <v>1420</v>
      </c>
      <c r="N200" s="1266">
        <v>9005</v>
      </c>
      <c r="O200" s="1262"/>
      <c r="P200" s="1262"/>
      <c r="Q200" s="1262"/>
      <c r="R200" s="1262"/>
      <c r="S200" s="1262"/>
      <c r="T200" s="1262"/>
      <c r="U200" s="1262"/>
      <c r="V200" s="1262"/>
      <c r="W200" s="1262"/>
    </row>
    <row r="201" spans="1:23" hidden="1" outlineLevel="1">
      <c r="A201" s="1521"/>
      <c r="B201" s="1538"/>
      <c r="C201" s="1295" t="s">
        <v>1675</v>
      </c>
      <c r="D201" s="998">
        <f>IF($O$1="да",$N$4,1)</f>
        <v>1</v>
      </c>
      <c r="E201" s="1296" t="str">
        <f>IF(D201&lt;&gt;1,$P$4,"-")</f>
        <v>-</v>
      </c>
      <c r="F201" s="1544"/>
      <c r="G201" s="1549"/>
      <c r="H201" s="1077"/>
      <c r="I201" s="1060"/>
      <c r="J201" s="1078"/>
      <c r="K201" s="1254"/>
      <c r="L201" s="1262"/>
      <c r="M201" s="1254"/>
      <c r="N201" s="1262"/>
      <c r="P201" s="1297"/>
      <c r="Q201" s="1009"/>
      <c r="R201" s="1010"/>
      <c r="T201" s="1297"/>
      <c r="U201" s="1009"/>
      <c r="V201" s="1010"/>
    </row>
    <row r="202" spans="1:23" ht="31.5" hidden="1" outlineLevel="1">
      <c r="A202" s="1521"/>
      <c r="B202" s="1538"/>
      <c r="C202" s="1295" t="s">
        <v>1372</v>
      </c>
      <c r="D202" s="1012">
        <f>$K$1</f>
        <v>1.1299999999999999</v>
      </c>
      <c r="E202" s="1296" t="str">
        <f>$I$1</f>
        <v>Индекс изменения сметной стоимости 1 квартал 2025 года</v>
      </c>
      <c r="F202" s="1544"/>
      <c r="G202" s="1549"/>
      <c r="H202" s="1060"/>
      <c r="I202" s="1253"/>
      <c r="J202" s="1253"/>
      <c r="K202" s="1060"/>
      <c r="L202" s="1253"/>
      <c r="M202" s="1253"/>
    </row>
    <row r="203" spans="1:23" ht="33" hidden="1" customHeight="1" outlineLevel="1">
      <c r="A203" s="1520" t="str">
        <f>IF(SUM(G203:G208)=0,"",MAX(A$16:A202)+1)</f>
        <v/>
      </c>
      <c r="B203" s="1537" t="s">
        <v>1725</v>
      </c>
      <c r="C203" s="1540" t="s">
        <v>1374</v>
      </c>
      <c r="D203" s="1541"/>
      <c r="E203" s="1542"/>
      <c r="F203" s="1543" t="str">
        <f>CONCATENATE(D205," х ",D206," х ",D207," х ",D208)</f>
        <v>85300 х  х 1 х 1.13</v>
      </c>
      <c r="G203" s="1545">
        <f>IF(D206&lt;&gt;0,ROUND((D205*D206*D207*D208),2),0)</f>
        <v>0</v>
      </c>
      <c r="H203" s="1297"/>
      <c r="I203" s="1009"/>
      <c r="J203" s="1010"/>
    </row>
    <row r="204" spans="1:23" hidden="1" outlineLevel="1">
      <c r="A204" s="1521"/>
      <c r="B204" s="1538"/>
      <c r="C204" s="1532" t="s">
        <v>2276</v>
      </c>
      <c r="D204" s="1533"/>
      <c r="E204" s="1534"/>
      <c r="F204" s="1544"/>
      <c r="G204" s="1546"/>
      <c r="H204" s="1297"/>
      <c r="I204" s="1009"/>
      <c r="J204" s="1010"/>
    </row>
    <row r="205" spans="1:23" hidden="1" outlineLevel="1">
      <c r="A205" s="1521"/>
      <c r="B205" s="1538"/>
      <c r="C205" s="1295" t="s">
        <v>1377</v>
      </c>
      <c r="D205" s="1079">
        <v>85300</v>
      </c>
      <c r="E205" s="1296" t="s">
        <v>1364</v>
      </c>
      <c r="F205" s="1544"/>
      <c r="G205" s="1546"/>
      <c r="H205" s="1297"/>
      <c r="I205" s="1009"/>
      <c r="J205" s="1010"/>
    </row>
    <row r="206" spans="1:23" hidden="1" outlineLevel="1">
      <c r="A206" s="1521"/>
      <c r="B206" s="1538"/>
      <c r="C206" s="1295" t="s">
        <v>1367</v>
      </c>
      <c r="D206" s="1034"/>
      <c r="E206" s="1296" t="s">
        <v>1726</v>
      </c>
      <c r="F206" s="1544"/>
      <c r="G206" s="1546"/>
      <c r="H206" s="1297"/>
      <c r="I206" s="1009"/>
      <c r="J206" s="1010"/>
    </row>
    <row r="207" spans="1:23" hidden="1" outlineLevel="1">
      <c r="A207" s="1521"/>
      <c r="B207" s="1538"/>
      <c r="C207" s="1295" t="s">
        <v>1675</v>
      </c>
      <c r="D207" s="998">
        <f>IF($O$1="да",$N$4,1)</f>
        <v>1</v>
      </c>
      <c r="E207" s="1296" t="str">
        <f>IF(D207&lt;&gt;1,$P$4,"-")</f>
        <v>-</v>
      </c>
      <c r="F207" s="1544"/>
      <c r="G207" s="1546"/>
      <c r="H207" s="1308"/>
    </row>
    <row r="208" spans="1:23" ht="31.5" hidden="1" outlineLevel="1">
      <c r="A208" s="1521"/>
      <c r="B208" s="1538"/>
      <c r="C208" s="1295" t="s">
        <v>1372</v>
      </c>
      <c r="D208" s="1012">
        <f>$K$1</f>
        <v>1.1299999999999999</v>
      </c>
      <c r="E208" s="1296" t="str">
        <f>$I$1</f>
        <v>Индекс изменения сметной стоимости 1 квартал 2025 года</v>
      </c>
      <c r="F208" s="1544"/>
      <c r="G208" s="1546"/>
      <c r="H208" s="1308"/>
    </row>
    <row r="209" spans="1:22" ht="17.100000000000001" hidden="1" customHeight="1" outlineLevel="1">
      <c r="A209" s="1520" t="str">
        <f>IF(SUM(G209:G214)=0,"",MAX(A$16:A208)+1)</f>
        <v/>
      </c>
      <c r="B209" s="1537" t="s">
        <v>2277</v>
      </c>
      <c r="C209" s="1540" t="s">
        <v>1374</v>
      </c>
      <c r="D209" s="1541"/>
      <c r="E209" s="1542"/>
      <c r="F209" s="1543" t="str">
        <f>CONCATENATE(D211," х ",D212," х ",D213," х ",D214)</f>
        <v>6710 х  х 1 х 1.13</v>
      </c>
      <c r="G209" s="1545">
        <f>IF(D212&lt;&gt;0,ROUND((D211*D212*D213*D214),2),0)</f>
        <v>0</v>
      </c>
      <c r="H209" s="1555" t="s">
        <v>1727</v>
      </c>
      <c r="I209" s="1555"/>
      <c r="J209" s="1555"/>
      <c r="K209" s="1602" t="s">
        <v>1728</v>
      </c>
      <c r="L209" s="1602"/>
      <c r="M209" s="1602" t="s">
        <v>1729</v>
      </c>
      <c r="N209" s="1602"/>
    </row>
    <row r="210" spans="1:22" ht="18" hidden="1" customHeight="1" outlineLevel="1">
      <c r="A210" s="1521"/>
      <c r="B210" s="1538"/>
      <c r="C210" s="1532" t="s">
        <v>2278</v>
      </c>
      <c r="D210" s="1533"/>
      <c r="E210" s="1534"/>
      <c r="F210" s="1544"/>
      <c r="G210" s="1546"/>
      <c r="H210" s="1064" t="s">
        <v>1654</v>
      </c>
      <c r="I210" s="1260" t="s">
        <v>1359</v>
      </c>
      <c r="J210" s="1075">
        <v>6710</v>
      </c>
      <c r="K210" s="1258" t="s">
        <v>1376</v>
      </c>
      <c r="L210" s="1266">
        <v>9552</v>
      </c>
      <c r="M210" s="1258" t="s">
        <v>1384</v>
      </c>
      <c r="N210" s="1266">
        <v>13605</v>
      </c>
    </row>
    <row r="211" spans="1:22" ht="15.6" hidden="1" customHeight="1" outlineLevel="1">
      <c r="A211" s="1521"/>
      <c r="B211" s="1538"/>
      <c r="C211" s="1295" t="s">
        <v>1377</v>
      </c>
      <c r="D211" s="1008">
        <v>6710</v>
      </c>
      <c r="E211" s="1296" t="s">
        <v>1364</v>
      </c>
      <c r="F211" s="1544"/>
      <c r="G211" s="1546"/>
      <c r="H211" s="1064" t="s">
        <v>516</v>
      </c>
      <c r="I211" s="1260" t="s">
        <v>1361</v>
      </c>
      <c r="J211" s="1075">
        <v>10895</v>
      </c>
      <c r="K211" s="1258" t="s">
        <v>1378</v>
      </c>
      <c r="L211" s="1266">
        <v>14242</v>
      </c>
      <c r="M211" s="1258" t="s">
        <v>1404</v>
      </c>
      <c r="N211" s="1266">
        <v>19105</v>
      </c>
    </row>
    <row r="212" spans="1:22" hidden="1" outlineLevel="1">
      <c r="A212" s="1521"/>
      <c r="B212" s="1538"/>
      <c r="C212" s="1295" t="s">
        <v>1367</v>
      </c>
      <c r="D212" s="1034"/>
      <c r="E212" s="1296" t="s">
        <v>1726</v>
      </c>
      <c r="F212" s="1544"/>
      <c r="G212" s="1546"/>
      <c r="H212" s="1064" t="s">
        <v>525</v>
      </c>
      <c r="I212" s="1260" t="s">
        <v>1365</v>
      </c>
      <c r="J212" s="1075">
        <v>18023</v>
      </c>
      <c r="K212" s="1258" t="s">
        <v>1381</v>
      </c>
      <c r="L212" s="1266">
        <v>23558</v>
      </c>
      <c r="M212" s="1258" t="s">
        <v>1419</v>
      </c>
      <c r="N212" s="1266">
        <v>26804</v>
      </c>
    </row>
    <row r="213" spans="1:22" hidden="1" outlineLevel="1">
      <c r="A213" s="1521"/>
      <c r="B213" s="1538"/>
      <c r="C213" s="1295" t="s">
        <v>1675</v>
      </c>
      <c r="D213" s="998">
        <f>IF($O$1="да",$N$4,1)</f>
        <v>1</v>
      </c>
      <c r="E213" s="1296" t="str">
        <f>IF(D213&lt;&gt;1,$P$4,"-")</f>
        <v>-</v>
      </c>
      <c r="F213" s="1544"/>
      <c r="G213" s="1546"/>
      <c r="H213" s="1064" t="s">
        <v>526</v>
      </c>
      <c r="I213" s="1260" t="s">
        <v>1375</v>
      </c>
      <c r="J213" s="1075">
        <v>28737</v>
      </c>
      <c r="K213" s="1258" t="s">
        <v>1383</v>
      </c>
      <c r="L213" s="1266">
        <v>37562</v>
      </c>
      <c r="M213" s="1258" t="s">
        <v>1422</v>
      </c>
      <c r="N213" s="1266">
        <v>38788</v>
      </c>
    </row>
    <row r="214" spans="1:22" ht="31.5" hidden="1" outlineLevel="1">
      <c r="A214" s="1521"/>
      <c r="B214" s="1538"/>
      <c r="C214" s="1295" t="s">
        <v>1372</v>
      </c>
      <c r="D214" s="1012">
        <f>$K$1</f>
        <v>1.1299999999999999</v>
      </c>
      <c r="E214" s="1296" t="str">
        <f>$I$1</f>
        <v>Индекс изменения сметной стоимости 1 квартал 2025 года</v>
      </c>
      <c r="F214" s="1544"/>
      <c r="G214" s="1546"/>
      <c r="H214" s="1308"/>
    </row>
    <row r="215" spans="1:22" ht="28.15" hidden="1" customHeight="1" outlineLevel="1">
      <c r="A215" s="1520" t="str">
        <f>IF(SUM(G215:G220)=0,"",MAX(A$16:A214)+1)</f>
        <v/>
      </c>
      <c r="B215" s="1537" t="s">
        <v>2279</v>
      </c>
      <c r="C215" s="1540" t="s">
        <v>1374</v>
      </c>
      <c r="D215" s="1541"/>
      <c r="E215" s="1542"/>
      <c r="F215" s="1543" t="str">
        <f>CONCATENATE(D217," х ",D218," х ",D219," х ",D220)</f>
        <v>5291 х  х 1 х 1.13</v>
      </c>
      <c r="G215" s="1548">
        <f>IF(D218&lt;&gt;0,ROUND((D217*D218*D219*D220),2),0)</f>
        <v>0</v>
      </c>
      <c r="N215" s="1564"/>
      <c r="O215" s="1564"/>
      <c r="P215" s="1564"/>
      <c r="Q215" s="1564"/>
      <c r="R215" s="1564"/>
      <c r="S215" s="1564"/>
      <c r="T215" s="1564"/>
      <c r="U215" s="1564"/>
      <c r="V215" s="1564"/>
    </row>
    <row r="216" spans="1:22" ht="18.600000000000001" hidden="1" customHeight="1" outlineLevel="1">
      <c r="A216" s="1521"/>
      <c r="B216" s="1538"/>
      <c r="C216" s="1532" t="s">
        <v>2280</v>
      </c>
      <c r="D216" s="1533"/>
      <c r="E216" s="1534"/>
      <c r="F216" s="1544"/>
      <c r="G216" s="1549"/>
      <c r="H216" s="1080"/>
      <c r="I216" s="1080"/>
      <c r="J216" s="1080"/>
      <c r="K216" s="1080"/>
      <c r="L216" s="1262"/>
      <c r="M216" s="1262"/>
      <c r="N216" s="1262"/>
      <c r="O216" s="1262"/>
      <c r="P216" s="1262"/>
      <c r="Q216" s="1262"/>
      <c r="R216" s="1262"/>
      <c r="S216" s="1262"/>
      <c r="T216" s="1262"/>
      <c r="U216" s="1262"/>
      <c r="V216" s="1262"/>
    </row>
    <row r="217" spans="1:22" hidden="1" outlineLevel="1">
      <c r="A217" s="1521"/>
      <c r="B217" s="1538"/>
      <c r="C217" s="1295" t="s">
        <v>1377</v>
      </c>
      <c r="D217" s="1008">
        <v>5291</v>
      </c>
      <c r="E217" s="1296" t="s">
        <v>1364</v>
      </c>
      <c r="F217" s="1544"/>
      <c r="G217" s="1546"/>
      <c r="H217" s="1081" t="s">
        <v>1359</v>
      </c>
      <c r="I217" s="1627" t="s">
        <v>1730</v>
      </c>
      <c r="J217" s="1628"/>
      <c r="K217" s="1321">
        <v>5291</v>
      </c>
      <c r="L217" s="1028"/>
      <c r="M217" s="1010"/>
      <c r="N217" s="1297"/>
      <c r="O217" s="1009"/>
      <c r="P217" s="1010"/>
      <c r="Q217" s="1297"/>
      <c r="R217" s="1009"/>
      <c r="S217" s="1010"/>
      <c r="T217" s="1297"/>
      <c r="U217" s="1009"/>
      <c r="V217" s="1010"/>
    </row>
    <row r="218" spans="1:22" hidden="1" outlineLevel="1">
      <c r="A218" s="1521"/>
      <c r="B218" s="1538"/>
      <c r="C218" s="1295" t="s">
        <v>1367</v>
      </c>
      <c r="D218" s="1034"/>
      <c r="E218" s="1296" t="s">
        <v>1480</v>
      </c>
      <c r="F218" s="1544"/>
      <c r="G218" s="1546"/>
      <c r="H218" s="1260" t="s">
        <v>1361</v>
      </c>
      <c r="I218" s="1629" t="s">
        <v>1731</v>
      </c>
      <c r="J218" s="1630"/>
      <c r="K218" s="1348">
        <v>5525</v>
      </c>
      <c r="L218" s="1028"/>
      <c r="M218" s="1010"/>
      <c r="N218" s="1297"/>
      <c r="O218" s="1009"/>
      <c r="P218" s="1010"/>
      <c r="Q218" s="1297"/>
      <c r="R218" s="1009"/>
      <c r="S218" s="1010"/>
      <c r="T218" s="1297"/>
      <c r="U218" s="1009"/>
      <c r="V218" s="1010"/>
    </row>
    <row r="219" spans="1:22" hidden="1" outlineLevel="1">
      <c r="A219" s="1521"/>
      <c r="B219" s="1538"/>
      <c r="C219" s="1295" t="s">
        <v>1675</v>
      </c>
      <c r="D219" s="998">
        <f>IF($O$1="да",$N$4,1)</f>
        <v>1</v>
      </c>
      <c r="E219" s="1296" t="str">
        <f>IF(D219&lt;&gt;1,$P$4,"-")</f>
        <v>-</v>
      </c>
      <c r="F219" s="1544"/>
      <c r="G219" s="1546"/>
      <c r="H219" s="1260" t="s">
        <v>1365</v>
      </c>
      <c r="I219" s="1629" t="s">
        <v>1732</v>
      </c>
      <c r="J219" s="1630"/>
      <c r="K219" s="1348">
        <v>10711</v>
      </c>
      <c r="L219" s="1028"/>
      <c r="M219" s="1010"/>
      <c r="N219" s="1297"/>
      <c r="O219" s="1009"/>
      <c r="P219" s="1010"/>
      <c r="Q219" s="1297"/>
      <c r="R219" s="1009"/>
      <c r="S219" s="1010"/>
      <c r="T219" s="1297"/>
      <c r="U219" s="1009"/>
      <c r="V219" s="1010"/>
    </row>
    <row r="220" spans="1:22" ht="30.75" hidden="1" customHeight="1" outlineLevel="1">
      <c r="A220" s="1521"/>
      <c r="B220" s="1538"/>
      <c r="C220" s="1295" t="s">
        <v>1372</v>
      </c>
      <c r="D220" s="1012">
        <f>$K$1</f>
        <v>1.1299999999999999</v>
      </c>
      <c r="E220" s="1296" t="str">
        <f>$I$1</f>
        <v>Индекс изменения сметной стоимости 1 квартал 2025 года</v>
      </c>
      <c r="F220" s="1544"/>
      <c r="G220" s="1546"/>
      <c r="H220" s="1565"/>
      <c r="I220" s="1566"/>
      <c r="J220" s="1566"/>
      <c r="K220" s="1631"/>
      <c r="L220" s="1631"/>
      <c r="M220" s="1631"/>
      <c r="N220" s="1631"/>
      <c r="O220" s="1631"/>
      <c r="P220" s="1631"/>
    </row>
    <row r="221" spans="1:22" ht="23.1" hidden="1" customHeight="1" outlineLevel="1">
      <c r="A221" s="1520" t="str">
        <f>IF(SUM(G221:G227)=0,"",MAX(A$16:A220)+1)</f>
        <v/>
      </c>
      <c r="B221" s="1537" t="s">
        <v>2281</v>
      </c>
      <c r="C221" s="1540" t="s">
        <v>1374</v>
      </c>
      <c r="D221" s="1541"/>
      <c r="E221" s="1542"/>
      <c r="F221" s="1543" t="str">
        <f>CONCATENATE(D223," х ",D225," х ",D226," х ",D227)</f>
        <v>27465 х  х 1 х 1.13</v>
      </c>
      <c r="G221" s="1545">
        <f>IF(D223&lt;&gt;0,ROUND((D223*D225*D226*D227),2),0)</f>
        <v>0</v>
      </c>
      <c r="H221" s="1600" t="s">
        <v>1733</v>
      </c>
      <c r="I221" s="1601"/>
      <c r="J221" s="1601"/>
      <c r="K221" s="1601"/>
      <c r="L221" s="1601"/>
      <c r="M221" s="1601"/>
      <c r="N221" s="1601"/>
      <c r="P221" s="1564"/>
      <c r="Q221" s="1564"/>
      <c r="R221" s="1564"/>
      <c r="S221" s="1564"/>
      <c r="T221" s="1564"/>
      <c r="U221" s="1564"/>
      <c r="V221" s="1564"/>
    </row>
    <row r="222" spans="1:22" ht="28.5" hidden="1" customHeight="1" outlineLevel="1">
      <c r="A222" s="1521"/>
      <c r="B222" s="1538"/>
      <c r="C222" s="1532" t="s">
        <v>2282</v>
      </c>
      <c r="D222" s="1533"/>
      <c r="E222" s="1534"/>
      <c r="F222" s="1544"/>
      <c r="G222" s="1549"/>
      <c r="H222" s="1601"/>
      <c r="I222" s="1601"/>
      <c r="J222" s="1601"/>
      <c r="K222" s="1601"/>
      <c r="L222" s="1601"/>
      <c r="M222" s="1601"/>
      <c r="N222" s="1601"/>
      <c r="O222" s="1262"/>
      <c r="P222" s="1262"/>
      <c r="Q222" s="1262"/>
      <c r="R222" s="1262"/>
      <c r="S222" s="1262"/>
      <c r="T222" s="1262"/>
      <c r="U222" s="1262"/>
      <c r="V222" s="1262"/>
    </row>
    <row r="223" spans="1:22" hidden="1" outlineLevel="1">
      <c r="A223" s="1521"/>
      <c r="B223" s="1538"/>
      <c r="C223" s="1295" t="s">
        <v>1734</v>
      </c>
      <c r="D223" s="1008">
        <v>27465</v>
      </c>
      <c r="E223" s="1296" t="s">
        <v>1364</v>
      </c>
      <c r="F223" s="1544"/>
      <c r="G223" s="1546"/>
      <c r="H223" s="1064" t="s">
        <v>1735</v>
      </c>
      <c r="I223" s="1260" t="s">
        <v>1359</v>
      </c>
      <c r="J223" s="1075">
        <v>27465</v>
      </c>
      <c r="K223" s="999" t="s">
        <v>1736</v>
      </c>
      <c r="L223" s="1262"/>
      <c r="M223" s="1254"/>
      <c r="N223" s="1262"/>
      <c r="P223" s="1297"/>
      <c r="Q223" s="1009"/>
      <c r="R223" s="1010"/>
      <c r="S223" s="1040"/>
      <c r="T223" s="1297"/>
      <c r="U223" s="1009"/>
      <c r="V223" s="1010"/>
    </row>
    <row r="224" spans="1:22" hidden="1" outlineLevel="1">
      <c r="A224" s="1521"/>
      <c r="B224" s="1538"/>
      <c r="C224" s="1295"/>
      <c r="D224" s="1034"/>
      <c r="E224" s="1296"/>
      <c r="F224" s="1544"/>
      <c r="G224" s="1546"/>
      <c r="H224" s="1064" t="s">
        <v>1737</v>
      </c>
      <c r="I224" s="1260" t="s">
        <v>1361</v>
      </c>
      <c r="J224" s="1075">
        <v>41198</v>
      </c>
      <c r="K224" s="999" t="s">
        <v>1736</v>
      </c>
      <c r="L224" s="1262"/>
      <c r="M224" s="1254"/>
      <c r="N224" s="1262"/>
      <c r="P224" s="1297"/>
      <c r="Q224" s="1009"/>
      <c r="R224" s="1010"/>
      <c r="S224" s="1040"/>
      <c r="T224" s="1297"/>
      <c r="U224" s="1009"/>
      <c r="V224" s="1010"/>
    </row>
    <row r="225" spans="1:22" ht="15.75" hidden="1" customHeight="1" outlineLevel="1">
      <c r="A225" s="1521"/>
      <c r="B225" s="1538"/>
      <c r="C225" s="1295" t="s">
        <v>1367</v>
      </c>
      <c r="E225" s="998" t="s">
        <v>1738</v>
      </c>
      <c r="F225" s="1544"/>
      <c r="G225" s="1546"/>
      <c r="H225" s="1633" t="s">
        <v>1739</v>
      </c>
      <c r="I225" s="1260"/>
      <c r="J225" s="1075"/>
      <c r="K225" s="999"/>
      <c r="L225" s="1262"/>
      <c r="M225" s="1254"/>
      <c r="N225" s="1262"/>
      <c r="P225" s="1297"/>
      <c r="Q225" s="1009"/>
      <c r="R225" s="1010"/>
      <c r="S225" s="1040"/>
      <c r="T225" s="1297"/>
      <c r="U225" s="1009"/>
      <c r="V225" s="1010"/>
    </row>
    <row r="226" spans="1:22" ht="34.5" hidden="1" customHeight="1" outlineLevel="1">
      <c r="A226" s="1521"/>
      <c r="B226" s="1538"/>
      <c r="C226" s="1295" t="s">
        <v>1675</v>
      </c>
      <c r="D226" s="1018">
        <f>IF($O$1="да",$N$5,1)</f>
        <v>1</v>
      </c>
      <c r="E226" s="1296" t="str">
        <f>IF(D226&lt;&gt;1,$P$5,"-")</f>
        <v>-</v>
      </c>
      <c r="F226" s="1544"/>
      <c r="G226" s="1546"/>
      <c r="H226" s="1634"/>
      <c r="I226" s="1260" t="s">
        <v>1365</v>
      </c>
      <c r="J226" s="1075">
        <v>3573</v>
      </c>
      <c r="K226" s="999" t="s">
        <v>1740</v>
      </c>
      <c r="L226" s="1262"/>
      <c r="M226" s="1254"/>
      <c r="N226" s="1262"/>
      <c r="P226" s="1297"/>
      <c r="S226" s="1040"/>
    </row>
    <row r="227" spans="1:22" ht="33" hidden="1" customHeight="1" outlineLevel="1">
      <c r="A227" s="1522"/>
      <c r="B227" s="1539"/>
      <c r="C227" s="1295" t="s">
        <v>1372</v>
      </c>
      <c r="D227" s="1012">
        <f>$K$1</f>
        <v>1.1299999999999999</v>
      </c>
      <c r="E227" s="1296" t="str">
        <f>$I$1</f>
        <v>Индекс изменения сметной стоимости 1 квартал 2025 года</v>
      </c>
      <c r="F227" s="1547"/>
      <c r="G227" s="1550"/>
      <c r="H227" s="1082"/>
      <c r="J227" s="1041"/>
      <c r="L227" s="1297"/>
      <c r="N227" s="1041"/>
      <c r="P227" s="1297"/>
      <c r="S227" s="1040"/>
    </row>
    <row r="228" spans="1:22" ht="36.75" hidden="1" customHeight="1" outlineLevel="1">
      <c r="A228" s="1520" t="str">
        <f>IF(SUM(G228:G234)=0,"",MAX(A$16:A227)+1)</f>
        <v/>
      </c>
      <c r="B228" s="1537" t="s">
        <v>2283</v>
      </c>
      <c r="C228" s="1540" t="s">
        <v>1374</v>
      </c>
      <c r="D228" s="1541"/>
      <c r="E228" s="1542"/>
      <c r="F228" s="1567" t="str">
        <f>CONCATENATE(D230,"х",D231,"х ",D233," х ",D234)</f>
        <v>41785хх 1 х 1.13</v>
      </c>
      <c r="G228" s="1548">
        <f>D230*D231*D233*D234</f>
        <v>0</v>
      </c>
      <c r="H228" s="1600" t="s">
        <v>1733</v>
      </c>
      <c r="I228" s="1600"/>
      <c r="J228" s="1600"/>
      <c r="K228" s="1600"/>
      <c r="L228" s="1600"/>
      <c r="M228" s="1600"/>
      <c r="N228" s="1600"/>
      <c r="O228" s="1027"/>
      <c r="P228" s="1564"/>
      <c r="Q228" s="1564"/>
      <c r="R228" s="1564"/>
      <c r="S228" s="1564"/>
      <c r="T228" s="1564"/>
      <c r="U228" s="1564"/>
      <c r="V228" s="1564"/>
    </row>
    <row r="229" spans="1:22" hidden="1" outlineLevel="1">
      <c r="A229" s="1521"/>
      <c r="B229" s="1538"/>
      <c r="C229" s="1532" t="s">
        <v>2284</v>
      </c>
      <c r="D229" s="1533"/>
      <c r="E229" s="1534"/>
      <c r="F229" s="1568"/>
      <c r="G229" s="1549"/>
      <c r="H229" s="1064" t="s">
        <v>1735</v>
      </c>
      <c r="I229" s="1260" t="s">
        <v>1359</v>
      </c>
      <c r="J229" s="1271">
        <v>41785</v>
      </c>
      <c r="K229" s="999" t="s">
        <v>1736</v>
      </c>
      <c r="L229" s="1297"/>
      <c r="N229" s="1041"/>
      <c r="P229" s="1297"/>
      <c r="S229" s="1040"/>
      <c r="T229" s="1297"/>
      <c r="U229" s="1009"/>
      <c r="V229" s="1010"/>
    </row>
    <row r="230" spans="1:22" hidden="1" outlineLevel="1">
      <c r="A230" s="1521"/>
      <c r="B230" s="1538"/>
      <c r="C230" s="1295" t="s">
        <v>1734</v>
      </c>
      <c r="D230" s="1008">
        <v>41785</v>
      </c>
      <c r="E230" s="1296" t="s">
        <v>1364</v>
      </c>
      <c r="F230" s="1568"/>
      <c r="G230" s="1549"/>
      <c r="H230" s="1064" t="s">
        <v>1737</v>
      </c>
      <c r="I230" s="1260" t="s">
        <v>1361</v>
      </c>
      <c r="J230" s="1271">
        <v>67822</v>
      </c>
      <c r="K230" s="999" t="s">
        <v>1736</v>
      </c>
      <c r="L230" s="1297"/>
      <c r="M230" s="1009"/>
      <c r="N230" s="1039"/>
      <c r="P230" s="1297"/>
      <c r="Q230" s="1009"/>
      <c r="R230" s="1010"/>
      <c r="S230" s="1040"/>
      <c r="T230" s="1297"/>
      <c r="U230" s="1009"/>
      <c r="V230" s="1010"/>
    </row>
    <row r="231" spans="1:22" hidden="1" outlineLevel="1">
      <c r="A231" s="1521"/>
      <c r="B231" s="1538"/>
      <c r="C231" s="1295" t="s">
        <v>1367</v>
      </c>
      <c r="D231" s="1034"/>
      <c r="E231" s="1296" t="s">
        <v>1738</v>
      </c>
      <c r="F231" s="1568"/>
      <c r="G231" s="1549"/>
      <c r="H231" s="1635" t="s">
        <v>1741</v>
      </c>
      <c r="I231" s="1260"/>
      <c r="J231" s="1271"/>
      <c r="K231" s="999"/>
      <c r="L231" s="1297"/>
      <c r="M231" s="1009"/>
      <c r="N231" s="1039"/>
      <c r="P231" s="1297"/>
      <c r="Q231" s="1009"/>
      <c r="R231" s="1010"/>
      <c r="S231" s="1040"/>
      <c r="T231" s="1297"/>
      <c r="U231" s="1009"/>
      <c r="V231" s="1010"/>
    </row>
    <row r="232" spans="1:22" hidden="1" outlineLevel="1">
      <c r="A232" s="1521"/>
      <c r="B232" s="1538"/>
      <c r="C232" s="1295"/>
      <c r="D232" s="1018"/>
      <c r="E232" s="1296"/>
      <c r="F232" s="1568"/>
      <c r="G232" s="1549"/>
      <c r="H232" s="1636"/>
      <c r="I232" s="1260" t="s">
        <v>1365</v>
      </c>
      <c r="J232" s="1271">
        <v>5134</v>
      </c>
      <c r="K232" s="999" t="s">
        <v>1740</v>
      </c>
      <c r="L232" s="1297"/>
      <c r="M232" s="1009"/>
      <c r="N232" s="1039"/>
      <c r="P232" s="1297"/>
      <c r="Q232" s="1009"/>
      <c r="R232" s="1010"/>
      <c r="S232" s="1040"/>
      <c r="T232" s="1297"/>
      <c r="U232" s="1009"/>
      <c r="V232" s="1010"/>
    </row>
    <row r="233" spans="1:22" ht="18.600000000000001" hidden="1" customHeight="1" outlineLevel="1">
      <c r="A233" s="1521"/>
      <c r="B233" s="1538"/>
      <c r="C233" s="1295" t="s">
        <v>1675</v>
      </c>
      <c r="D233" s="1018">
        <f>IF($O$1="да",$N$5,1)</f>
        <v>1</v>
      </c>
      <c r="E233" s="1296" t="str">
        <f>IF(D233&lt;&gt;1,$P$5,"-")</f>
        <v>-</v>
      </c>
      <c r="F233" s="1568"/>
      <c r="G233" s="1549"/>
      <c r="H233" s="1637"/>
      <c r="J233" s="1041"/>
      <c r="L233" s="1297"/>
      <c r="N233" s="1041"/>
      <c r="P233" s="1297"/>
      <c r="S233" s="1040"/>
    </row>
    <row r="234" spans="1:22" ht="30" hidden="1" customHeight="1" outlineLevel="1">
      <c r="A234" s="1522"/>
      <c r="B234" s="1539"/>
      <c r="C234" s="1338" t="s">
        <v>1372</v>
      </c>
      <c r="D234" s="1062">
        <f>$K$1</f>
        <v>1.1299999999999999</v>
      </c>
      <c r="E234" s="1339" t="str">
        <f>$I$1</f>
        <v>Индекс изменения сметной стоимости 1 квартал 2025 года</v>
      </c>
      <c r="F234" s="1569"/>
      <c r="G234" s="1577"/>
      <c r="H234" s="1638"/>
    </row>
    <row r="235" spans="1:22" ht="30" hidden="1" customHeight="1" outlineLevel="1">
      <c r="A235" s="1520" t="str">
        <f>IF(SUM(G235:G240)=0,"",MAX(A$16:A234)+1)</f>
        <v/>
      </c>
      <c r="B235" s="1537" t="s">
        <v>2285</v>
      </c>
      <c r="C235" s="1540" t="s">
        <v>1374</v>
      </c>
      <c r="D235" s="1541"/>
      <c r="E235" s="1542"/>
      <c r="F235" s="1567" t="str">
        <f>CONCATENATE(D237,"х",D238,"х  ",D239," х ",D240)</f>
        <v>9825хх  1 х 1.13</v>
      </c>
      <c r="G235" s="1548">
        <f>D237*D238*D239*D240</f>
        <v>0</v>
      </c>
      <c r="H235" s="1602" t="s">
        <v>1742</v>
      </c>
      <c r="I235" s="1602"/>
      <c r="J235" s="1602"/>
      <c r="K235" s="1603" t="s">
        <v>1743</v>
      </c>
      <c r="L235" s="1603"/>
      <c r="M235" s="1083"/>
      <c r="N235" s="1084"/>
    </row>
    <row r="236" spans="1:22" ht="30" hidden="1" customHeight="1" outlineLevel="1">
      <c r="A236" s="1521"/>
      <c r="B236" s="1538"/>
      <c r="C236" s="1532" t="s">
        <v>2286</v>
      </c>
      <c r="D236" s="1533"/>
      <c r="E236" s="1534"/>
      <c r="F236" s="1568"/>
      <c r="G236" s="1549"/>
      <c r="H236" s="1064" t="s">
        <v>1735</v>
      </c>
      <c r="I236" s="1260" t="s">
        <v>1359</v>
      </c>
      <c r="J236" s="1074">
        <v>9825</v>
      </c>
      <c r="K236" s="1260" t="s">
        <v>1365</v>
      </c>
      <c r="L236" s="1074">
        <v>21117</v>
      </c>
      <c r="M236" s="1085"/>
    </row>
    <row r="237" spans="1:22" ht="24" hidden="1" customHeight="1" outlineLevel="1">
      <c r="A237" s="1521"/>
      <c r="B237" s="1538"/>
      <c r="C237" s="1295" t="s">
        <v>1734</v>
      </c>
      <c r="D237" s="1079">
        <v>9825</v>
      </c>
      <c r="E237" s="1296" t="s">
        <v>1364</v>
      </c>
      <c r="F237" s="1568"/>
      <c r="G237" s="1549"/>
      <c r="H237" s="1064" t="s">
        <v>1737</v>
      </c>
      <c r="I237" s="1260" t="s">
        <v>1361</v>
      </c>
      <c r="J237" s="1074">
        <v>14737</v>
      </c>
      <c r="K237" s="1260" t="s">
        <v>1375</v>
      </c>
      <c r="L237" s="1074">
        <v>31676</v>
      </c>
      <c r="M237" s="1085"/>
    </row>
    <row r="238" spans="1:22" ht="30" hidden="1" customHeight="1" outlineLevel="1">
      <c r="A238" s="1521"/>
      <c r="B238" s="1538"/>
      <c r="C238" s="1295" t="s">
        <v>1367</v>
      </c>
      <c r="D238" s="1034"/>
      <c r="E238" s="1296" t="s">
        <v>1738</v>
      </c>
      <c r="F238" s="1568"/>
      <c r="G238" s="1549"/>
      <c r="H238" s="1632" t="s">
        <v>1733</v>
      </c>
      <c r="I238" s="1632"/>
      <c r="J238" s="1632"/>
      <c r="K238" s="1632"/>
      <c r="L238" s="1632"/>
      <c r="M238" s="1632"/>
      <c r="N238" s="1632"/>
    </row>
    <row r="239" spans="1:22" ht="30" hidden="1" customHeight="1" outlineLevel="1">
      <c r="A239" s="1521"/>
      <c r="B239" s="1538"/>
      <c r="C239" s="1295" t="s">
        <v>1675</v>
      </c>
      <c r="D239" s="1018">
        <f>IF($O$1="да",$N$5,1)</f>
        <v>1</v>
      </c>
      <c r="E239" s="1296" t="str">
        <f>IF(D239&lt;&gt;1,$P$5,"-")</f>
        <v>-</v>
      </c>
      <c r="F239" s="1568"/>
      <c r="G239" s="1549"/>
      <c r="H239" s="1086"/>
      <c r="I239" s="1060"/>
      <c r="J239" s="1087"/>
      <c r="K239" s="1018"/>
    </row>
    <row r="240" spans="1:22" ht="30" hidden="1" customHeight="1" outlineLevel="1">
      <c r="A240" s="1521"/>
      <c r="B240" s="1538"/>
      <c r="C240" s="1338" t="s">
        <v>1372</v>
      </c>
      <c r="D240" s="1062">
        <f>$K$1</f>
        <v>1.1299999999999999</v>
      </c>
      <c r="E240" s="1339" t="str">
        <f>$I$1</f>
        <v>Индекс изменения сметной стоимости 1 квартал 2025 года</v>
      </c>
      <c r="F240" s="1568"/>
      <c r="G240" s="1549"/>
      <c r="H240" s="1309"/>
      <c r="J240" s="1041"/>
    </row>
    <row r="241" spans="1:14" ht="43.5" hidden="1" customHeight="1" outlineLevel="1">
      <c r="A241" s="1521" t="str">
        <f>IF(SUM(G241)=0,"",MAX(A$16:A240)+1)</f>
        <v/>
      </c>
      <c r="B241" s="1537" t="s">
        <v>2287</v>
      </c>
      <c r="C241" s="1540" t="s">
        <v>1374</v>
      </c>
      <c r="D241" s="1541"/>
      <c r="E241" s="1542"/>
      <c r="F241" s="1567" t="str">
        <f>CONCATENATE(D243," х ",D244,"х  ",D245," х ",D246)</f>
        <v>4955 х х  1 х 1.13</v>
      </c>
      <c r="G241" s="1548">
        <f>D243*D244*D245*D246</f>
        <v>0</v>
      </c>
      <c r="H241" s="1088" t="s">
        <v>1744</v>
      </c>
      <c r="I241" s="1260" t="s">
        <v>1376</v>
      </c>
      <c r="J241" s="1089">
        <v>4955</v>
      </c>
      <c r="K241" s="1090" t="s">
        <v>1740</v>
      </c>
    </row>
    <row r="242" spans="1:14" ht="31.5" hidden="1" outlineLevel="1">
      <c r="A242" s="1521"/>
      <c r="B242" s="1538"/>
      <c r="C242" s="1532" t="s">
        <v>2288</v>
      </c>
      <c r="D242" s="1533"/>
      <c r="E242" s="1534"/>
      <c r="F242" s="1568"/>
      <c r="G242" s="1549"/>
      <c r="H242" s="1088" t="s">
        <v>1745</v>
      </c>
      <c r="I242" s="1260" t="s">
        <v>1378</v>
      </c>
      <c r="J242" s="1089">
        <v>5134</v>
      </c>
      <c r="K242" s="1090" t="s">
        <v>1740</v>
      </c>
    </row>
    <row r="243" spans="1:14" ht="27.75" hidden="1" customHeight="1" outlineLevel="1">
      <c r="A243" s="1521"/>
      <c r="B243" s="1538"/>
      <c r="C243" s="1295" t="s">
        <v>1734</v>
      </c>
      <c r="D243" s="1079">
        <v>4955</v>
      </c>
      <c r="E243" s="1296" t="s">
        <v>1364</v>
      </c>
      <c r="F243" s="1568"/>
      <c r="G243" s="1549"/>
      <c r="H243" s="1632" t="s">
        <v>1733</v>
      </c>
      <c r="I243" s="1632"/>
      <c r="J243" s="1632"/>
      <c r="K243" s="1632"/>
      <c r="L243" s="1632"/>
      <c r="M243" s="1632"/>
      <c r="N243" s="1632"/>
    </row>
    <row r="244" spans="1:14" hidden="1" outlineLevel="1">
      <c r="A244" s="1521"/>
      <c r="B244" s="1538"/>
      <c r="C244" s="1295" t="s">
        <v>1367</v>
      </c>
      <c r="D244" s="1034"/>
      <c r="E244" s="1296" t="s">
        <v>1740</v>
      </c>
      <c r="F244" s="1568"/>
      <c r="G244" s="1549"/>
      <c r="H244" s="1077"/>
      <c r="I244" s="1060"/>
      <c r="J244" s="1078"/>
    </row>
    <row r="245" spans="1:14" ht="12" hidden="1" customHeight="1" outlineLevel="1">
      <c r="A245" s="1521"/>
      <c r="B245" s="1538"/>
      <c r="C245" s="1295" t="s">
        <v>1675</v>
      </c>
      <c r="D245" s="1018">
        <f>IF($O$1="да",$N$5,1)</f>
        <v>1</v>
      </c>
      <c r="E245" s="1296" t="str">
        <f>IF(D245&lt;&gt;1,$P$5,"-")</f>
        <v>-</v>
      </c>
      <c r="F245" s="1568"/>
      <c r="G245" s="1549"/>
      <c r="H245" s="1091"/>
      <c r="I245" s="1060"/>
      <c r="J245" s="1078"/>
    </row>
    <row r="246" spans="1:14" ht="31.5" hidden="1" customHeight="1" outlineLevel="1">
      <c r="A246" s="1522"/>
      <c r="B246" s="1539"/>
      <c r="C246" s="1338" t="s">
        <v>1372</v>
      </c>
      <c r="D246" s="1062">
        <f>$K$1</f>
        <v>1.1299999999999999</v>
      </c>
      <c r="E246" s="1339" t="str">
        <f>$I$1</f>
        <v>Индекс изменения сметной стоимости 1 квартал 2025 года</v>
      </c>
      <c r="F246" s="1569"/>
      <c r="G246" s="1577"/>
      <c r="L246" s="1297"/>
    </row>
    <row r="247" spans="1:14" ht="15.75" hidden="1" customHeight="1" outlineLevel="1">
      <c r="A247" s="1520" t="str">
        <f>IF(SUM(G247:G252)=0,"",MAX(A$16:A246)+1)</f>
        <v/>
      </c>
      <c r="B247" s="1537" t="s">
        <v>2289</v>
      </c>
      <c r="C247" s="1540" t="s">
        <v>1374</v>
      </c>
      <c r="D247" s="1541"/>
      <c r="E247" s="1542"/>
      <c r="F247" s="1567" t="str">
        <f>CONCATENATE(D249,"х",D250,"х  ",D251," х ",D252)</f>
        <v>9825хх  1 х 1.13</v>
      </c>
      <c r="G247" s="1548">
        <f>D249*D250*D251*D252</f>
        <v>0</v>
      </c>
      <c r="H247" s="1602" t="s">
        <v>1742</v>
      </c>
      <c r="I247" s="1602"/>
      <c r="J247" s="1602"/>
      <c r="K247" s="1602"/>
      <c r="L247" s="1639" t="s">
        <v>1743</v>
      </c>
      <c r="M247" s="1640"/>
    </row>
    <row r="248" spans="1:14" ht="15.75" hidden="1" customHeight="1" outlineLevel="1">
      <c r="A248" s="1521"/>
      <c r="B248" s="1538"/>
      <c r="C248" s="1532" t="s">
        <v>2290</v>
      </c>
      <c r="D248" s="1533"/>
      <c r="E248" s="1534"/>
      <c r="F248" s="1568"/>
      <c r="G248" s="1549"/>
      <c r="H248" s="1064" t="s">
        <v>1735</v>
      </c>
      <c r="I248" s="1260" t="s">
        <v>1359</v>
      </c>
      <c r="J248" s="1089">
        <v>9825</v>
      </c>
      <c r="K248" s="1090" t="s">
        <v>1736</v>
      </c>
      <c r="L248" s="1260" t="s">
        <v>1365</v>
      </c>
      <c r="M248" s="1074">
        <v>21117</v>
      </c>
    </row>
    <row r="249" spans="1:14" hidden="1" outlineLevel="1">
      <c r="A249" s="1521"/>
      <c r="B249" s="1538"/>
      <c r="C249" s="1295" t="s">
        <v>1734</v>
      </c>
      <c r="D249" s="1079">
        <v>9825</v>
      </c>
      <c r="E249" s="1296" t="s">
        <v>1364</v>
      </c>
      <c r="F249" s="1568"/>
      <c r="G249" s="1549"/>
      <c r="H249" s="1066" t="s">
        <v>1737</v>
      </c>
      <c r="I249" s="1014" t="s">
        <v>1361</v>
      </c>
      <c r="J249" s="1092">
        <v>14737</v>
      </c>
      <c r="K249" s="1093" t="s">
        <v>1736</v>
      </c>
      <c r="L249" s="1260" t="s">
        <v>1375</v>
      </c>
      <c r="M249" s="1074">
        <v>31676</v>
      </c>
    </row>
    <row r="250" spans="1:14" hidden="1" outlineLevel="1">
      <c r="A250" s="1521"/>
      <c r="B250" s="1538"/>
      <c r="C250" s="1295" t="s">
        <v>1367</v>
      </c>
      <c r="D250" s="1034"/>
      <c r="E250" s="1296" t="s">
        <v>1738</v>
      </c>
      <c r="F250" s="1568"/>
      <c r="G250" s="1549"/>
      <c r="H250" s="1094"/>
      <c r="I250" s="1273"/>
      <c r="J250" s="1095"/>
      <c r="K250" s="1096"/>
      <c r="L250" s="1097"/>
      <c r="M250" s="1097"/>
    </row>
    <row r="251" spans="1:14" s="1027" customFormat="1" ht="29.25" hidden="1" customHeight="1" outlineLevel="1">
      <c r="A251" s="1521"/>
      <c r="B251" s="1538"/>
      <c r="C251" s="1295" t="s">
        <v>1675</v>
      </c>
      <c r="D251" s="1018">
        <f>IF($O$1="да",$N$5,1)</f>
        <v>1</v>
      </c>
      <c r="E251" s="1296" t="str">
        <f>IF(D251&lt;&gt;1,$P$5,"-")</f>
        <v>-</v>
      </c>
      <c r="F251" s="1568"/>
      <c r="G251" s="1549"/>
      <c r="H251" s="1632" t="s">
        <v>1733</v>
      </c>
      <c r="I251" s="1632"/>
      <c r="J251" s="1632"/>
      <c r="K251" s="1632"/>
      <c r="L251" s="1632"/>
      <c r="M251" s="1632"/>
      <c r="N251" s="1632"/>
    </row>
    <row r="252" spans="1:14" ht="31.5" hidden="1" outlineLevel="1">
      <c r="A252" s="1522"/>
      <c r="B252" s="1539"/>
      <c r="C252" s="1338" t="s">
        <v>1372</v>
      </c>
      <c r="D252" s="1062">
        <f>$K$1</f>
        <v>1.1299999999999999</v>
      </c>
      <c r="E252" s="1339" t="str">
        <f>$I$1</f>
        <v>Индекс изменения сметной стоимости 1 квартал 2025 года</v>
      </c>
      <c r="F252" s="1569"/>
      <c r="G252" s="1577"/>
    </row>
    <row r="253" spans="1:14" ht="34.5" hidden="1" customHeight="1" outlineLevel="1">
      <c r="A253" s="1520" t="str">
        <f>IF(SUM(G253)=0,"",MAX(A$16:A252)+1)</f>
        <v/>
      </c>
      <c r="B253" s="1537" t="s">
        <v>2291</v>
      </c>
      <c r="C253" s="1540" t="s">
        <v>1374</v>
      </c>
      <c r="D253" s="1541"/>
      <c r="E253" s="1542"/>
      <c r="F253" s="1567" t="str">
        <f>CONCATENATE(,D255," х ",D256,"х  ",D257," х ",D258)</f>
        <v>4955 х х  1 х 1.13</v>
      </c>
      <c r="G253" s="1545">
        <f>D255*D256*D257*D258</f>
        <v>0</v>
      </c>
      <c r="H253" s="1098" t="s">
        <v>1744</v>
      </c>
      <c r="I253" s="1260" t="s">
        <v>1376</v>
      </c>
      <c r="J253" s="1089">
        <v>4955</v>
      </c>
      <c r="K253" s="1090" t="s">
        <v>1740</v>
      </c>
    </row>
    <row r="254" spans="1:14" ht="34.5" hidden="1" customHeight="1" outlineLevel="1">
      <c r="A254" s="1521"/>
      <c r="B254" s="1538"/>
      <c r="C254" s="1532" t="s">
        <v>2292</v>
      </c>
      <c r="D254" s="1533"/>
      <c r="E254" s="1534"/>
      <c r="F254" s="1568"/>
      <c r="G254" s="1546"/>
      <c r="H254" s="1098" t="s">
        <v>1745</v>
      </c>
      <c r="I254" s="1260" t="s">
        <v>1378</v>
      </c>
      <c r="J254" s="1089">
        <v>5134</v>
      </c>
      <c r="K254" s="1090" t="s">
        <v>1740</v>
      </c>
    </row>
    <row r="255" spans="1:14" ht="24.75" hidden="1" customHeight="1" outlineLevel="1">
      <c r="A255" s="1521"/>
      <c r="B255" s="1538"/>
      <c r="C255" s="1295" t="s">
        <v>1734</v>
      </c>
      <c r="D255" s="1079">
        <v>4955</v>
      </c>
      <c r="E255" s="1296" t="s">
        <v>1364</v>
      </c>
      <c r="F255" s="1568"/>
      <c r="G255" s="1546"/>
      <c r="H255" s="1632" t="s">
        <v>1733</v>
      </c>
      <c r="I255" s="1632"/>
      <c r="J255" s="1632"/>
      <c r="K255" s="1632"/>
      <c r="L255" s="1632"/>
      <c r="M255" s="1632"/>
      <c r="N255" s="1632"/>
    </row>
    <row r="256" spans="1:14" s="1027" customFormat="1" hidden="1" outlineLevel="1">
      <c r="A256" s="1521"/>
      <c r="B256" s="1538"/>
      <c r="C256" s="1295" t="s">
        <v>1367</v>
      </c>
      <c r="D256" s="1034"/>
      <c r="E256" s="1296" t="s">
        <v>1740</v>
      </c>
      <c r="F256" s="1568"/>
      <c r="G256" s="1546"/>
      <c r="H256" s="1077"/>
      <c r="I256" s="1060"/>
      <c r="J256" s="1078"/>
      <c r="K256" s="998"/>
    </row>
    <row r="257" spans="1:17" ht="27.75" hidden="1" customHeight="1" outlineLevel="1">
      <c r="A257" s="1521"/>
      <c r="B257" s="1538"/>
      <c r="C257" s="1295" t="s">
        <v>1675</v>
      </c>
      <c r="D257" s="1018">
        <f>IF($O$1="да",$N$5,1)</f>
        <v>1</v>
      </c>
      <c r="E257" s="1296" t="str">
        <f>IF(D257&lt;&gt;1,$P$5,"-")</f>
        <v>-</v>
      </c>
      <c r="F257" s="1568"/>
      <c r="G257" s="1546"/>
      <c r="H257" s="1091"/>
      <c r="I257" s="1060"/>
      <c r="J257" s="1078"/>
    </row>
    <row r="258" spans="1:17" ht="15.75" hidden="1" customHeight="1" outlineLevel="1">
      <c r="A258" s="1522"/>
      <c r="B258" s="1539"/>
      <c r="C258" s="1338" t="s">
        <v>1372</v>
      </c>
      <c r="D258" s="1062">
        <f>$K$1</f>
        <v>1.1299999999999999</v>
      </c>
      <c r="E258" s="1339" t="str">
        <f>$I$1</f>
        <v>Индекс изменения сметной стоимости 1 квартал 2025 года</v>
      </c>
      <c r="F258" s="1569"/>
      <c r="G258" s="1550"/>
    </row>
    <row r="259" spans="1:17" ht="22.5" hidden="1" customHeight="1" outlineLevel="1">
      <c r="A259" s="1520" t="str">
        <f>IF(SUM(G259)=0,"",MAX(A$16:A258)+1)</f>
        <v/>
      </c>
      <c r="B259" s="1537" t="s">
        <v>1746</v>
      </c>
      <c r="C259" s="1540" t="s">
        <v>1374</v>
      </c>
      <c r="D259" s="1541"/>
      <c r="E259" s="1542"/>
      <c r="F259" s="1567" t="str">
        <f>CONCATENATE(D261,"х ",D262," х ",D263," х ",D264)</f>
        <v>1562х  х 1 х 1.13</v>
      </c>
      <c r="G259" s="1545">
        <f>D261*D262*D263*D264</f>
        <v>0</v>
      </c>
    </row>
    <row r="260" spans="1:17" ht="20.25" hidden="1" customHeight="1" outlineLevel="1">
      <c r="A260" s="1521"/>
      <c r="B260" s="1538"/>
      <c r="C260" s="1532" t="s">
        <v>2293</v>
      </c>
      <c r="D260" s="1533"/>
      <c r="E260" s="1534"/>
      <c r="F260" s="1568"/>
      <c r="G260" s="1546"/>
    </row>
    <row r="261" spans="1:17" ht="27" hidden="1" customHeight="1" outlineLevel="1">
      <c r="A261" s="1521"/>
      <c r="B261" s="1538"/>
      <c r="C261" s="1295" t="s">
        <v>1734</v>
      </c>
      <c r="D261" s="1079">
        <v>1562</v>
      </c>
      <c r="E261" s="1296" t="s">
        <v>1364</v>
      </c>
      <c r="F261" s="1568"/>
      <c r="G261" s="1546"/>
    </row>
    <row r="262" spans="1:17" ht="25.5" hidden="1" customHeight="1" outlineLevel="1">
      <c r="A262" s="1521"/>
      <c r="B262" s="1538"/>
      <c r="C262" s="1295" t="s">
        <v>1367</v>
      </c>
      <c r="D262" s="1034"/>
      <c r="E262" s="1296" t="s">
        <v>1740</v>
      </c>
      <c r="F262" s="1568"/>
      <c r="G262" s="1546"/>
    </row>
    <row r="263" spans="1:17" ht="22.5" hidden="1" customHeight="1" outlineLevel="1">
      <c r="A263" s="1521"/>
      <c r="B263" s="1538"/>
      <c r="C263" s="1295" t="s">
        <v>1675</v>
      </c>
      <c r="D263" s="1018">
        <f>IF($O$1="да",$N$5,1)</f>
        <v>1</v>
      </c>
      <c r="E263" s="1296" t="str">
        <f>IF(D263&lt;&gt;1,$P$5,"-")</f>
        <v>-</v>
      </c>
      <c r="F263" s="1568"/>
      <c r="G263" s="1546"/>
    </row>
    <row r="264" spans="1:17" ht="33.75" hidden="1" customHeight="1" outlineLevel="1">
      <c r="A264" s="1522"/>
      <c r="B264" s="1539"/>
      <c r="C264" s="1338" t="s">
        <v>1372</v>
      </c>
      <c r="D264" s="1062">
        <f>$K$1</f>
        <v>1.1299999999999999</v>
      </c>
      <c r="E264" s="1339" t="str">
        <f>$I$1</f>
        <v>Индекс изменения сметной стоимости 1 квартал 2025 года</v>
      </c>
      <c r="F264" s="1569"/>
      <c r="G264" s="1550"/>
    </row>
    <row r="265" spans="1:17" ht="33.75" hidden="1" customHeight="1" outlineLevel="1">
      <c r="A265" s="1520" t="str">
        <f>IF(SUM(G265)=0,"",MAX(A$16:A264)+1)</f>
        <v/>
      </c>
      <c r="B265" s="1537" t="s">
        <v>1747</v>
      </c>
      <c r="C265" s="1540" t="s">
        <v>1374</v>
      </c>
      <c r="D265" s="1541"/>
      <c r="E265" s="1542"/>
      <c r="F265" s="1567" t="str">
        <f>CONCATENATE(D267,"х ",D268," х ",D269," х ",D270," х ",D271)</f>
        <v>902х  х 1 х 1 х 1.13</v>
      </c>
      <c r="G265" s="1545">
        <f>D267*D268*D269*D270*D271</f>
        <v>0</v>
      </c>
      <c r="H265" s="999" t="s">
        <v>1655</v>
      </c>
      <c r="I265" s="999">
        <v>1</v>
      </c>
      <c r="J265" s="999">
        <v>2</v>
      </c>
      <c r="K265" s="999">
        <v>3</v>
      </c>
      <c r="L265" s="999">
        <v>4</v>
      </c>
    </row>
    <row r="266" spans="1:17" ht="33.75" hidden="1" customHeight="1" outlineLevel="1">
      <c r="A266" s="1521"/>
      <c r="B266" s="1538"/>
      <c r="C266" s="1532" t="s">
        <v>2294</v>
      </c>
      <c r="D266" s="1533"/>
      <c r="E266" s="1534"/>
      <c r="F266" s="1568"/>
      <c r="G266" s="1546"/>
      <c r="H266" s="1059" t="s">
        <v>1656</v>
      </c>
      <c r="I266" s="999">
        <v>1.1000000000000001</v>
      </c>
      <c r="J266" s="999">
        <v>1.18</v>
      </c>
      <c r="K266" s="999">
        <v>1.24</v>
      </c>
      <c r="L266" s="999">
        <v>1.28</v>
      </c>
    </row>
    <row r="267" spans="1:17" ht="25.5" hidden="1" customHeight="1" outlineLevel="1">
      <c r="A267" s="1521"/>
      <c r="B267" s="1538"/>
      <c r="C267" s="1295" t="s">
        <v>1734</v>
      </c>
      <c r="D267" s="1079">
        <v>902</v>
      </c>
      <c r="E267" s="1296" t="s">
        <v>1364</v>
      </c>
      <c r="F267" s="1568"/>
      <c r="G267" s="1546"/>
      <c r="H267" s="1059" t="s">
        <v>1657</v>
      </c>
      <c r="I267" s="999">
        <v>1.1399999999999999</v>
      </c>
      <c r="J267" s="999">
        <v>1.25</v>
      </c>
      <c r="K267" s="999">
        <v>1.34</v>
      </c>
      <c r="L267" s="999">
        <v>1.39</v>
      </c>
    </row>
    <row r="268" spans="1:17" ht="33.75" hidden="1" customHeight="1" outlineLevel="1">
      <c r="A268" s="1521"/>
      <c r="B268" s="1538"/>
      <c r="C268" s="1295" t="s">
        <v>1367</v>
      </c>
      <c r="D268" s="1034"/>
      <c r="E268" s="1296" t="s">
        <v>1646</v>
      </c>
      <c r="F268" s="1568"/>
      <c r="G268" s="1546"/>
    </row>
    <row r="269" spans="1:17" ht="33.75" hidden="1" customHeight="1" outlineLevel="1">
      <c r="A269" s="1521"/>
      <c r="B269" s="1538"/>
      <c r="C269" s="1295" t="s">
        <v>1675</v>
      </c>
      <c r="D269" s="1018">
        <f>IF($O$1="да",$N$6,1)</f>
        <v>1</v>
      </c>
      <c r="E269" s="1296" t="str">
        <f>IF(D269&lt;&gt;1,$P$6,"-")</f>
        <v>-</v>
      </c>
      <c r="F269" s="1568"/>
      <c r="G269" s="1546"/>
    </row>
    <row r="270" spans="1:17" ht="33.75" hidden="1" customHeight="1" outlineLevel="1">
      <c r="A270" s="1521"/>
      <c r="B270" s="1538"/>
      <c r="C270" s="1295" t="s">
        <v>1748</v>
      </c>
      <c r="D270" s="1018">
        <v>1</v>
      </c>
      <c r="E270" s="1296" t="s">
        <v>1749</v>
      </c>
      <c r="F270" s="1568"/>
      <c r="G270" s="1546"/>
    </row>
    <row r="271" spans="1:17" ht="33.75" hidden="1" customHeight="1" outlineLevel="1">
      <c r="A271" s="1522"/>
      <c r="B271" s="1539"/>
      <c r="C271" s="1338" t="s">
        <v>1372</v>
      </c>
      <c r="D271" s="1062">
        <f>$K$1</f>
        <v>1.1299999999999999</v>
      </c>
      <c r="E271" s="1339" t="str">
        <f>$I$1</f>
        <v>Индекс изменения сметной стоимости 1 квартал 2025 года</v>
      </c>
      <c r="F271" s="1569"/>
      <c r="G271" s="1550"/>
    </row>
    <row r="272" spans="1:17" ht="33.75" customHeight="1" collapsed="1">
      <c r="A272" s="1520">
        <f>IF(SUM(G272)=0,"",MAX(A$16:A271)+1)</f>
        <v>6</v>
      </c>
      <c r="B272" s="1537" t="s">
        <v>2295</v>
      </c>
      <c r="C272" s="1540" t="s">
        <v>1374</v>
      </c>
      <c r="D272" s="1541"/>
      <c r="E272" s="1542"/>
      <c r="F272" s="1567" t="str">
        <f>CONCATENATE(D274,"х ",D275," х ",D276," х ",D277," х ",D278," х ",D279," х ",D280," х ",D281," х ",D282)</f>
        <v>3138х 16 х 1 х 1 х 1.2 х 1 х 1 х 1.06 х 1.13</v>
      </c>
      <c r="G272" s="1545">
        <f>D274*D275*D276*D277*D278*D279*D280*D281*D282</f>
        <v>72166.97</v>
      </c>
      <c r="H272" s="1064" t="s">
        <v>1750</v>
      </c>
      <c r="I272" s="1260" t="s">
        <v>1361</v>
      </c>
      <c r="J272" s="1089">
        <v>3006</v>
      </c>
      <c r="K272" s="1260" t="s">
        <v>1378</v>
      </c>
      <c r="L272" s="1074">
        <v>4021</v>
      </c>
      <c r="M272" s="999" t="s">
        <v>1655</v>
      </c>
      <c r="N272" s="999">
        <v>1</v>
      </c>
      <c r="O272" s="999">
        <v>2</v>
      </c>
      <c r="P272" s="999">
        <v>3</v>
      </c>
      <c r="Q272" s="999">
        <v>4</v>
      </c>
    </row>
    <row r="273" spans="1:20" ht="27" customHeight="1">
      <c r="A273" s="1521"/>
      <c r="B273" s="1538"/>
      <c r="C273" s="1532" t="s">
        <v>1751</v>
      </c>
      <c r="D273" s="1533"/>
      <c r="E273" s="1534"/>
      <c r="F273" s="1568"/>
      <c r="G273" s="1546"/>
      <c r="H273" s="1064" t="s">
        <v>1752</v>
      </c>
      <c r="I273" s="1260" t="s">
        <v>1365</v>
      </c>
      <c r="J273" s="1074">
        <v>3138</v>
      </c>
      <c r="K273" s="1260" t="s">
        <v>1381</v>
      </c>
      <c r="L273" s="1074">
        <v>4092</v>
      </c>
      <c r="M273" s="1059" t="s">
        <v>1656</v>
      </c>
      <c r="N273" s="999">
        <v>1.1000000000000001</v>
      </c>
      <c r="O273" s="999">
        <v>1.18</v>
      </c>
      <c r="P273" s="999">
        <v>1.24</v>
      </c>
      <c r="Q273" s="999">
        <v>1.28</v>
      </c>
    </row>
    <row r="274" spans="1:20" ht="26.25" customHeight="1">
      <c r="A274" s="1521"/>
      <c r="B274" s="1538"/>
      <c r="C274" s="1295" t="s">
        <v>1734</v>
      </c>
      <c r="D274" s="1079">
        <v>3138</v>
      </c>
      <c r="E274" s="1296" t="s">
        <v>1364</v>
      </c>
      <c r="F274" s="1568"/>
      <c r="G274" s="1546"/>
      <c r="H274" s="1064" t="s">
        <v>1753</v>
      </c>
      <c r="I274" s="1260" t="s">
        <v>1375</v>
      </c>
      <c r="J274" s="1074">
        <v>3592</v>
      </c>
      <c r="K274" s="1260" t="s">
        <v>1383</v>
      </c>
      <c r="L274" s="1074">
        <v>4188</v>
      </c>
      <c r="M274" s="1059" t="s">
        <v>1657</v>
      </c>
      <c r="N274" s="999">
        <v>1.1399999999999999</v>
      </c>
      <c r="O274" s="999">
        <v>1.25</v>
      </c>
      <c r="P274" s="999">
        <v>1.34</v>
      </c>
      <c r="Q274" s="999">
        <v>1.39</v>
      </c>
    </row>
    <row r="275" spans="1:20" ht="33.75" customHeight="1">
      <c r="A275" s="1521"/>
      <c r="B275" s="1538"/>
      <c r="C275" s="1295" t="s">
        <v>1367</v>
      </c>
      <c r="D275" s="1034">
        <v>16</v>
      </c>
      <c r="E275" s="1296" t="s">
        <v>1646</v>
      </c>
      <c r="F275" s="1568"/>
      <c r="G275" s="1546"/>
      <c r="H275" s="1064" t="s">
        <v>1754</v>
      </c>
      <c r="I275" s="1260" t="s">
        <v>1376</v>
      </c>
      <c r="J275" s="1074">
        <v>3872</v>
      </c>
      <c r="K275" s="1260" t="s">
        <v>1384</v>
      </c>
      <c r="L275" s="1074">
        <v>4495</v>
      </c>
    </row>
    <row r="276" spans="1:20" ht="33.75" customHeight="1">
      <c r="A276" s="1521"/>
      <c r="B276" s="1538"/>
      <c r="C276" s="1295" t="s">
        <v>1675</v>
      </c>
      <c r="D276" s="1018">
        <f>IF($O$1="да",$N$6,1)</f>
        <v>1</v>
      </c>
      <c r="E276" s="1296" t="str">
        <f>IF(D276&lt;&gt;1,$P$6,"-")</f>
        <v>-</v>
      </c>
      <c r="F276" s="1568"/>
      <c r="G276" s="1546"/>
    </row>
    <row r="277" spans="1:20" ht="33.75" customHeight="1">
      <c r="A277" s="1521"/>
      <c r="B277" s="1538"/>
      <c r="C277" s="1295" t="s">
        <v>1748</v>
      </c>
      <c r="D277" s="1018">
        <v>1</v>
      </c>
      <c r="E277" s="1296" t="s">
        <v>1749</v>
      </c>
      <c r="F277" s="1568"/>
      <c r="G277" s="1546"/>
      <c r="H277" s="1592" t="s">
        <v>1755</v>
      </c>
      <c r="I277" s="1593"/>
      <c r="J277" s="1594"/>
      <c r="K277" s="1641" t="s">
        <v>1756</v>
      </c>
    </row>
    <row r="278" spans="1:20" ht="30" customHeight="1">
      <c r="A278" s="1521"/>
      <c r="B278" s="1538"/>
      <c r="C278" s="1295" t="s">
        <v>1757</v>
      </c>
      <c r="D278" s="1018">
        <v>1.2</v>
      </c>
      <c r="E278" s="1296" t="s">
        <v>1758</v>
      </c>
      <c r="F278" s="1568"/>
      <c r="G278" s="1546"/>
      <c r="H278" s="1592" t="s">
        <v>1759</v>
      </c>
      <c r="I278" s="1593"/>
      <c r="J278" s="1594"/>
      <c r="K278" s="1642"/>
    </row>
    <row r="279" spans="1:20" ht="26.25" customHeight="1">
      <c r="A279" s="1521"/>
      <c r="B279" s="1538"/>
      <c r="C279" s="1295" t="s">
        <v>1760</v>
      </c>
      <c r="D279" s="1018">
        <v>1</v>
      </c>
      <c r="E279" s="1296" t="s">
        <v>1761</v>
      </c>
      <c r="F279" s="1568"/>
      <c r="G279" s="1546"/>
      <c r="H279" s="1592" t="s">
        <v>1762</v>
      </c>
      <c r="I279" s="1593"/>
      <c r="J279" s="1594"/>
      <c r="K279" s="1643"/>
    </row>
    <row r="280" spans="1:20" ht="26.25" customHeight="1">
      <c r="A280" s="1521"/>
      <c r="B280" s="1538"/>
      <c r="C280" s="1295" t="s">
        <v>1763</v>
      </c>
      <c r="D280" s="1018">
        <v>1</v>
      </c>
      <c r="E280" s="1296" t="s">
        <v>1764</v>
      </c>
      <c r="F280" s="1568"/>
      <c r="G280" s="1546"/>
      <c r="H280" s="1018" t="s">
        <v>1765</v>
      </c>
    </row>
    <row r="281" spans="1:20" ht="26.25" customHeight="1">
      <c r="A281" s="1521"/>
      <c r="B281" s="1538"/>
      <c r="C281" s="1295" t="s">
        <v>1766</v>
      </c>
      <c r="D281" s="1018">
        <v>1.06</v>
      </c>
      <c r="E281" s="1296" t="s">
        <v>1767</v>
      </c>
      <c r="F281" s="1568"/>
      <c r="G281" s="1549"/>
      <c r="H281" s="1018" t="s">
        <v>1768</v>
      </c>
    </row>
    <row r="282" spans="1:20" ht="33.75" customHeight="1">
      <c r="A282" s="1522"/>
      <c r="B282" s="1539"/>
      <c r="C282" s="1338" t="s">
        <v>1372</v>
      </c>
      <c r="D282" s="1062">
        <f>$K$1</f>
        <v>1.1299999999999999</v>
      </c>
      <c r="E282" s="1339" t="str">
        <f>$I$1</f>
        <v>Индекс изменения сметной стоимости 1 квартал 2025 года</v>
      </c>
      <c r="F282" s="1569"/>
      <c r="G282" s="1577"/>
      <c r="H282" s="1018" t="s">
        <v>1769</v>
      </c>
      <c r="I282" s="1057"/>
      <c r="J282" s="1057"/>
      <c r="K282" s="1087"/>
    </row>
    <row r="283" spans="1:20" ht="33.75" hidden="1" customHeight="1" outlineLevel="1">
      <c r="A283" s="1520" t="str">
        <f>IF(SUM(G283)=0,"",MAX(A$16:A282)+1)</f>
        <v/>
      </c>
      <c r="B283" s="1537" t="s">
        <v>2296</v>
      </c>
      <c r="C283" s="1540" t="s">
        <v>1374</v>
      </c>
      <c r="D283" s="1541"/>
      <c r="E283" s="1542"/>
      <c r="F283" s="1567" t="str">
        <f>CONCATENATE(D285,"х ",D286," х ",D287," х ",D288," х ",D289," х ",D292)</f>
        <v>38821х  х 1 х 1 х 1 х 1.13</v>
      </c>
      <c r="G283" s="1545">
        <f>D285*D286*D287*D288*D289*D292</f>
        <v>0</v>
      </c>
      <c r="H283" s="1099"/>
      <c r="I283" s="1644" t="s">
        <v>1770</v>
      </c>
      <c r="J283" s="1645"/>
      <c r="K283" s="1646"/>
      <c r="L283" s="1639" t="s">
        <v>1771</v>
      </c>
      <c r="M283" s="1640"/>
      <c r="N283" s="1639" t="s">
        <v>1772</v>
      </c>
      <c r="O283" s="1640"/>
      <c r="P283" s="999" t="s">
        <v>1655</v>
      </c>
      <c r="Q283" s="999">
        <v>1</v>
      </c>
      <c r="R283" s="999">
        <v>2</v>
      </c>
      <c r="S283" s="999">
        <v>3</v>
      </c>
      <c r="T283" s="999">
        <v>4</v>
      </c>
    </row>
    <row r="284" spans="1:20" ht="33" hidden="1" customHeight="1" outlineLevel="1">
      <c r="A284" s="1521"/>
      <c r="B284" s="1538"/>
      <c r="C284" s="1532" t="s">
        <v>2297</v>
      </c>
      <c r="D284" s="1533"/>
      <c r="E284" s="1534"/>
      <c r="F284" s="1568"/>
      <c r="G284" s="1546"/>
      <c r="H284" s="1055" t="s">
        <v>1773</v>
      </c>
      <c r="I284" s="1055" t="s">
        <v>1654</v>
      </c>
      <c r="J284" s="1258" t="s">
        <v>1359</v>
      </c>
      <c r="K284" s="1075">
        <v>38821</v>
      </c>
      <c r="L284" s="1258" t="s">
        <v>1404</v>
      </c>
      <c r="M284" s="1074">
        <v>43990</v>
      </c>
      <c r="N284" s="1258" t="s">
        <v>1421</v>
      </c>
      <c r="O284" s="1074">
        <v>51762</v>
      </c>
      <c r="P284" s="1059" t="s">
        <v>1656</v>
      </c>
      <c r="Q284" s="999">
        <v>1.02</v>
      </c>
      <c r="R284" s="999">
        <v>1.05</v>
      </c>
      <c r="S284" s="999">
        <v>1.07</v>
      </c>
      <c r="T284" s="999">
        <v>1.0900000000000001</v>
      </c>
    </row>
    <row r="285" spans="1:20" ht="33.75" hidden="1" customHeight="1" outlineLevel="1">
      <c r="A285" s="1521"/>
      <c r="B285" s="1538"/>
      <c r="C285" s="1295" t="s">
        <v>1734</v>
      </c>
      <c r="D285" s="1079">
        <v>38821</v>
      </c>
      <c r="E285" s="1296" t="s">
        <v>1364</v>
      </c>
      <c r="F285" s="1568"/>
      <c r="G285" s="1546"/>
      <c r="H285" s="1260" t="s">
        <v>1774</v>
      </c>
      <c r="I285" s="1260" t="s">
        <v>1654</v>
      </c>
      <c r="J285" s="1258" t="s">
        <v>1361</v>
      </c>
      <c r="K285" s="1075">
        <v>49489</v>
      </c>
      <c r="L285" s="1258" t="s">
        <v>1419</v>
      </c>
      <c r="M285" s="1074">
        <v>56078</v>
      </c>
      <c r="N285" s="1258" t="s">
        <v>1424</v>
      </c>
      <c r="O285" s="1074">
        <v>65985</v>
      </c>
      <c r="P285" s="1059" t="s">
        <v>1657</v>
      </c>
      <c r="Q285" s="999">
        <v>1.03</v>
      </c>
      <c r="R285" s="999">
        <v>1.07</v>
      </c>
      <c r="S285" s="999">
        <v>1.1000000000000001</v>
      </c>
      <c r="T285" s="999">
        <v>1.1299999999999999</v>
      </c>
    </row>
    <row r="286" spans="1:20" ht="33.75" hidden="1" customHeight="1" outlineLevel="1">
      <c r="A286" s="1521"/>
      <c r="B286" s="1538"/>
      <c r="C286" s="1295" t="s">
        <v>1367</v>
      </c>
      <c r="D286" s="1034"/>
      <c r="E286" s="1296" t="s">
        <v>1736</v>
      </c>
      <c r="F286" s="1568"/>
      <c r="G286" s="1546"/>
      <c r="H286" s="1260" t="s">
        <v>1775</v>
      </c>
      <c r="I286" s="1260" t="s">
        <v>1654</v>
      </c>
      <c r="J286" s="1258" t="s">
        <v>1365</v>
      </c>
      <c r="K286" s="1075">
        <v>54988</v>
      </c>
      <c r="L286" s="1258" t="s">
        <v>1422</v>
      </c>
      <c r="M286" s="1074">
        <v>62309</v>
      </c>
      <c r="N286" s="1258" t="s">
        <v>1428</v>
      </c>
      <c r="O286" s="1074">
        <v>73317</v>
      </c>
      <c r="P286" s="998" t="s">
        <v>1776</v>
      </c>
      <c r="Q286" s="998" t="s">
        <v>1777</v>
      </c>
    </row>
    <row r="287" spans="1:20" ht="15.75" hidden="1" customHeight="1" outlineLevel="1">
      <c r="A287" s="1521"/>
      <c r="B287" s="1538"/>
      <c r="C287" s="1295" t="s">
        <v>1675</v>
      </c>
      <c r="D287" s="1018">
        <f>IF($O$1="да",$N$1,1)</f>
        <v>1</v>
      </c>
      <c r="E287" s="1296" t="str">
        <f>IF(D287&lt;&gt;1,$P$1,"-")</f>
        <v>-</v>
      </c>
      <c r="F287" s="1568"/>
      <c r="G287" s="1546"/>
      <c r="H287" s="1055" t="s">
        <v>1773</v>
      </c>
      <c r="I287" s="1260" t="s">
        <v>516</v>
      </c>
      <c r="J287" s="1258" t="s">
        <v>1375</v>
      </c>
      <c r="K287" s="1075">
        <v>53155</v>
      </c>
      <c r="L287" s="1258" t="s">
        <v>1426</v>
      </c>
      <c r="M287" s="1074">
        <v>60232</v>
      </c>
      <c r="N287" s="1258" t="s">
        <v>1562</v>
      </c>
      <c r="O287" s="1074">
        <v>70873</v>
      </c>
    </row>
    <row r="288" spans="1:20" ht="19.5" hidden="1" customHeight="1" outlineLevel="1">
      <c r="A288" s="1521"/>
      <c r="B288" s="1538"/>
      <c r="C288" s="1295" t="s">
        <v>1748</v>
      </c>
      <c r="D288" s="1018">
        <v>1</v>
      </c>
      <c r="E288" s="1296" t="s">
        <v>1778</v>
      </c>
      <c r="F288" s="1568"/>
      <c r="G288" s="1546"/>
      <c r="H288" s="1260" t="s">
        <v>1774</v>
      </c>
      <c r="I288" s="1260" t="s">
        <v>516</v>
      </c>
      <c r="J288" s="1258" t="s">
        <v>1376</v>
      </c>
      <c r="K288" s="1075">
        <v>57737</v>
      </c>
      <c r="L288" s="1258" t="s">
        <v>1417</v>
      </c>
      <c r="M288" s="1074">
        <v>65424</v>
      </c>
      <c r="N288" s="1258" t="s">
        <v>1563</v>
      </c>
      <c r="O288" s="1074">
        <v>76983</v>
      </c>
    </row>
    <row r="289" spans="1:18" ht="21.75" hidden="1" customHeight="1" outlineLevel="1">
      <c r="A289" s="1521"/>
      <c r="B289" s="1538"/>
      <c r="C289" s="1295" t="s">
        <v>1779</v>
      </c>
      <c r="D289" s="1018">
        <v>1</v>
      </c>
      <c r="E289" s="1296" t="s">
        <v>1780</v>
      </c>
      <c r="F289" s="1568"/>
      <c r="G289" s="1546"/>
      <c r="H289" s="1260" t="s">
        <v>1775</v>
      </c>
      <c r="I289" s="1260" t="s">
        <v>516</v>
      </c>
      <c r="J289" s="1258" t="s">
        <v>1378</v>
      </c>
      <c r="K289" s="1075">
        <v>65985</v>
      </c>
      <c r="L289" s="1258" t="s">
        <v>1420</v>
      </c>
      <c r="M289" s="1074">
        <v>74771</v>
      </c>
      <c r="N289" s="1258" t="s">
        <v>1565</v>
      </c>
      <c r="O289" s="1074">
        <v>87980</v>
      </c>
    </row>
    <row r="290" spans="1:18" ht="19.5" hidden="1" customHeight="1" outlineLevel="1">
      <c r="A290" s="1521"/>
      <c r="B290" s="1538"/>
      <c r="F290" s="1568"/>
      <c r="G290" s="1546"/>
      <c r="H290" s="1055" t="s">
        <v>1773</v>
      </c>
      <c r="I290" s="1260" t="s">
        <v>525</v>
      </c>
      <c r="J290" s="1258" t="s">
        <v>1381</v>
      </c>
      <c r="K290" s="1075">
        <v>68734</v>
      </c>
      <c r="L290" s="1258" t="s">
        <v>1423</v>
      </c>
      <c r="M290" s="1074">
        <v>77886</v>
      </c>
      <c r="N290" s="1258" t="s">
        <v>1497</v>
      </c>
      <c r="O290" s="1074">
        <v>91646</v>
      </c>
    </row>
    <row r="291" spans="1:18" ht="24" hidden="1" customHeight="1" outlineLevel="1">
      <c r="A291" s="1521"/>
      <c r="B291" s="1538"/>
      <c r="F291" s="1568"/>
      <c r="G291" s="1546"/>
      <c r="H291" s="1260" t="s">
        <v>1774</v>
      </c>
      <c r="I291" s="1260" t="s">
        <v>525</v>
      </c>
      <c r="J291" s="1258" t="s">
        <v>1383</v>
      </c>
      <c r="K291" s="1075">
        <v>87622</v>
      </c>
      <c r="L291" s="1258" t="s">
        <v>1427</v>
      </c>
      <c r="M291" s="1074">
        <v>99288</v>
      </c>
      <c r="N291" s="1258" t="s">
        <v>1496</v>
      </c>
      <c r="O291" s="1074">
        <v>116829</v>
      </c>
    </row>
    <row r="292" spans="1:18" ht="15.75" hidden="1" customHeight="1" outlineLevel="1">
      <c r="A292" s="1522"/>
      <c r="B292" s="1539"/>
      <c r="C292" s="1338" t="s">
        <v>1372</v>
      </c>
      <c r="D292" s="1062">
        <f>$K$1</f>
        <v>1.1299999999999999</v>
      </c>
      <c r="E292" s="1339" t="str">
        <f>$I$1</f>
        <v>Индекс изменения сметной стоимости 1 квартал 2025 года</v>
      </c>
      <c r="F292" s="1569"/>
      <c r="G292" s="1577"/>
      <c r="H292" s="1260" t="s">
        <v>1775</v>
      </c>
      <c r="I292" s="1260" t="s">
        <v>525</v>
      </c>
      <c r="J292" s="1258" t="s">
        <v>1384</v>
      </c>
      <c r="K292" s="1075">
        <v>98978</v>
      </c>
      <c r="L292" s="1258" t="s">
        <v>1418</v>
      </c>
      <c r="M292" s="1074">
        <v>112156</v>
      </c>
      <c r="N292" s="1258" t="s">
        <v>1564</v>
      </c>
      <c r="O292" s="1074">
        <v>131970</v>
      </c>
    </row>
    <row r="293" spans="1:18" ht="15.75" hidden="1" customHeight="1" outlineLevel="1">
      <c r="A293" s="1520" t="str">
        <f>IF(SUM(G293)=0,"",MAX(A$16:A292)+1)</f>
        <v/>
      </c>
      <c r="B293" s="1537" t="s">
        <v>2298</v>
      </c>
      <c r="C293" s="1540" t="s">
        <v>1374</v>
      </c>
      <c r="D293" s="1541"/>
      <c r="E293" s="1542"/>
      <c r="F293" s="1567" t="str">
        <f>CONCATENATE(D295,"х ",D296," х ",D297," х ",D299," х ",D300," х ",D298," х ",D302)</f>
        <v>14956х  х 1 х 1 х 1 х 1 х 1.13</v>
      </c>
      <c r="G293" s="1545">
        <f>D295*D296*D297*D298*D299*D300*D302</f>
        <v>0</v>
      </c>
      <c r="H293" s="1060"/>
      <c r="I293" s="1060"/>
      <c r="J293" s="1254"/>
      <c r="K293" s="1078"/>
      <c r="L293" s="1254"/>
      <c r="M293" s="1087"/>
      <c r="N293" s="1254"/>
      <c r="O293" s="1087"/>
    </row>
    <row r="294" spans="1:18" ht="15.75" hidden="1" customHeight="1" outlineLevel="1">
      <c r="A294" s="1521"/>
      <c r="B294" s="1538"/>
      <c r="C294" s="1532" t="s">
        <v>2299</v>
      </c>
      <c r="D294" s="1533"/>
      <c r="E294" s="1534"/>
      <c r="F294" s="1568"/>
      <c r="G294" s="1546"/>
      <c r="H294" s="1554" t="s">
        <v>1781</v>
      </c>
      <c r="I294" s="1554"/>
      <c r="J294" s="1554"/>
      <c r="K294" s="1604" t="s">
        <v>1782</v>
      </c>
      <c r="L294" s="1653"/>
      <c r="M294" s="1604" t="s">
        <v>1783</v>
      </c>
      <c r="N294" s="1605"/>
      <c r="O294" s="1604" t="s">
        <v>1784</v>
      </c>
      <c r="P294" s="1605"/>
      <c r="Q294" s="1027"/>
    </row>
    <row r="295" spans="1:18" ht="15.75" hidden="1" customHeight="1" outlineLevel="1">
      <c r="A295" s="1521"/>
      <c r="B295" s="1538"/>
      <c r="C295" s="1295" t="s">
        <v>1734</v>
      </c>
      <c r="D295" s="1079">
        <v>14956</v>
      </c>
      <c r="E295" s="1296" t="s">
        <v>1364</v>
      </c>
      <c r="F295" s="1568"/>
      <c r="G295" s="1546"/>
      <c r="H295" s="1260" t="s">
        <v>1785</v>
      </c>
      <c r="I295" s="1260" t="s">
        <v>1359</v>
      </c>
      <c r="J295" s="1075">
        <v>14956</v>
      </c>
      <c r="K295" s="1258" t="s">
        <v>1375</v>
      </c>
      <c r="L295" s="1074">
        <v>17659</v>
      </c>
      <c r="M295" s="1258" t="s">
        <v>1381</v>
      </c>
      <c r="N295" s="1266">
        <v>21107</v>
      </c>
      <c r="O295" s="1258" t="s">
        <v>1404</v>
      </c>
      <c r="P295" s="1349">
        <v>24461</v>
      </c>
    </row>
    <row r="296" spans="1:18" ht="15.75" hidden="1" customHeight="1" outlineLevel="1">
      <c r="A296" s="1521"/>
      <c r="B296" s="1538"/>
      <c r="C296" s="1295" t="s">
        <v>1367</v>
      </c>
      <c r="D296" s="1034"/>
      <c r="E296" s="1296" t="s">
        <v>1736</v>
      </c>
      <c r="F296" s="1568"/>
      <c r="G296" s="1546"/>
      <c r="H296" s="1260" t="s">
        <v>1786</v>
      </c>
      <c r="I296" s="1260" t="s">
        <v>1361</v>
      </c>
      <c r="J296" s="1075">
        <v>19898</v>
      </c>
      <c r="K296" s="1258" t="s">
        <v>1376</v>
      </c>
      <c r="L296" s="1074">
        <v>23493</v>
      </c>
      <c r="M296" s="1258" t="s">
        <v>1383</v>
      </c>
      <c r="N296" s="1266">
        <v>28080</v>
      </c>
      <c r="O296" s="1258" t="s">
        <v>1419</v>
      </c>
      <c r="P296" s="1266">
        <v>32543</v>
      </c>
    </row>
    <row r="297" spans="1:18" ht="15.75" hidden="1" customHeight="1" outlineLevel="1">
      <c r="A297" s="1521"/>
      <c r="B297" s="1538"/>
      <c r="C297" s="1295" t="s">
        <v>1675</v>
      </c>
      <c r="D297" s="1018">
        <f>IF($O$1="да",$N$1,1)</f>
        <v>1</v>
      </c>
      <c r="E297" s="1296" t="str">
        <f>IF(D297&lt;&gt;1,$P$1,"-")</f>
        <v>-</v>
      </c>
      <c r="F297" s="1568"/>
      <c r="G297" s="1546"/>
      <c r="H297" s="1260" t="s">
        <v>1787</v>
      </c>
      <c r="I297" s="1260" t="s">
        <v>1365</v>
      </c>
      <c r="J297" s="1075">
        <v>25697</v>
      </c>
      <c r="K297" s="1258" t="s">
        <v>1378</v>
      </c>
      <c r="L297" s="1074">
        <v>30340</v>
      </c>
      <c r="M297" s="1258" t="s">
        <v>1384</v>
      </c>
      <c r="N297" s="1266">
        <v>36264</v>
      </c>
      <c r="O297" s="1258" t="s">
        <v>1422</v>
      </c>
      <c r="P297" s="1266">
        <v>42028</v>
      </c>
    </row>
    <row r="298" spans="1:18" ht="15.75" hidden="1" customHeight="1" outlineLevel="1">
      <c r="A298" s="1521"/>
      <c r="B298" s="1538"/>
      <c r="C298" s="1295" t="s">
        <v>1748</v>
      </c>
      <c r="D298" s="1018">
        <v>1</v>
      </c>
      <c r="E298" s="1296" t="s">
        <v>1788</v>
      </c>
      <c r="F298" s="1568"/>
      <c r="G298" s="1546"/>
      <c r="H298" s="1595"/>
      <c r="I298" s="1596"/>
      <c r="J298" s="1596"/>
      <c r="K298" s="1596"/>
      <c r="L298" s="1596"/>
      <c r="M298" s="1654"/>
      <c r="N298" s="1654"/>
      <c r="O298" s="1654"/>
      <c r="P298" s="1655"/>
    </row>
    <row r="299" spans="1:18" ht="15.75" hidden="1" customHeight="1" outlineLevel="1">
      <c r="A299" s="1521"/>
      <c r="B299" s="1538"/>
      <c r="C299" s="1295" t="s">
        <v>1789</v>
      </c>
      <c r="D299" s="1018">
        <v>1</v>
      </c>
      <c r="E299" s="1296" t="s">
        <v>1790</v>
      </c>
      <c r="F299" s="1568"/>
      <c r="G299" s="1546"/>
      <c r="H299" s="1554" t="s">
        <v>1791</v>
      </c>
      <c r="I299" s="1554"/>
      <c r="J299" s="1554"/>
      <c r="K299" s="1604" t="s">
        <v>1792</v>
      </c>
      <c r="L299" s="1605"/>
      <c r="M299" s="1027"/>
      <c r="N299" s="999" t="s">
        <v>1655</v>
      </c>
      <c r="O299" s="999">
        <v>1</v>
      </c>
      <c r="P299" s="999">
        <v>2</v>
      </c>
      <c r="Q299" s="999">
        <v>3</v>
      </c>
      <c r="R299" s="999">
        <v>4</v>
      </c>
    </row>
    <row r="300" spans="1:18" ht="15.75" hidden="1" customHeight="1" outlineLevel="1">
      <c r="A300" s="1521"/>
      <c r="B300" s="1538"/>
      <c r="C300" s="1295" t="s">
        <v>1793</v>
      </c>
      <c r="D300" s="1018">
        <v>1</v>
      </c>
      <c r="E300" s="1296" t="s">
        <v>1794</v>
      </c>
      <c r="F300" s="1568"/>
      <c r="G300" s="1546"/>
      <c r="H300" s="1260" t="s">
        <v>1785</v>
      </c>
      <c r="I300" s="1260" t="s">
        <v>1426</v>
      </c>
      <c r="J300" s="1075">
        <v>28795</v>
      </c>
      <c r="K300" s="1268" t="s">
        <v>1423</v>
      </c>
      <c r="L300" s="1074">
        <v>32786</v>
      </c>
      <c r="M300" s="1254"/>
      <c r="N300" s="1059" t="s">
        <v>1656</v>
      </c>
      <c r="O300" s="999">
        <v>1.03</v>
      </c>
      <c r="P300" s="999">
        <v>1.06</v>
      </c>
      <c r="Q300" s="999">
        <v>1.08</v>
      </c>
      <c r="R300" s="999">
        <v>1.1000000000000001</v>
      </c>
    </row>
    <row r="301" spans="1:18" ht="15.75" hidden="1" customHeight="1" outlineLevel="1">
      <c r="A301" s="1521"/>
      <c r="B301" s="1538"/>
      <c r="F301" s="1568"/>
      <c r="G301" s="1546"/>
      <c r="H301" s="1260" t="s">
        <v>1786</v>
      </c>
      <c r="I301" s="1260" t="s">
        <v>1417</v>
      </c>
      <c r="J301" s="1075">
        <v>38308</v>
      </c>
      <c r="K301" s="1268" t="s">
        <v>1427</v>
      </c>
      <c r="L301" s="1074">
        <v>43619</v>
      </c>
      <c r="M301" s="1254"/>
      <c r="N301" s="1059" t="s">
        <v>1657</v>
      </c>
      <c r="O301" s="999">
        <v>1.05</v>
      </c>
      <c r="P301" s="999">
        <v>1.08</v>
      </c>
      <c r="Q301" s="999">
        <v>1.1100000000000001</v>
      </c>
      <c r="R301" s="999">
        <v>1.1399999999999999</v>
      </c>
    </row>
    <row r="302" spans="1:18" ht="43.5" hidden="1" customHeight="1" outlineLevel="1">
      <c r="A302" s="1522"/>
      <c r="B302" s="1539"/>
      <c r="C302" s="1338" t="s">
        <v>1372</v>
      </c>
      <c r="D302" s="1062">
        <f>$K$1</f>
        <v>1.1299999999999999</v>
      </c>
      <c r="E302" s="1339" t="str">
        <f>$I$1</f>
        <v>Индекс изменения сметной стоимости 1 квартал 2025 года</v>
      </c>
      <c r="F302" s="1569"/>
      <c r="G302" s="1577"/>
      <c r="H302" s="1260" t="s">
        <v>1787</v>
      </c>
      <c r="I302" s="1260" t="s">
        <v>1420</v>
      </c>
      <c r="J302" s="1075">
        <v>49472</v>
      </c>
      <c r="K302" s="1268" t="s">
        <v>1418</v>
      </c>
      <c r="L302" s="1074">
        <v>56331</v>
      </c>
      <c r="M302" s="1647" t="s">
        <v>1795</v>
      </c>
      <c r="N302" s="1600"/>
      <c r="O302" s="1600"/>
      <c r="P302" s="1600"/>
      <c r="Q302" s="1648" t="s">
        <v>1796</v>
      </c>
      <c r="R302" s="1648"/>
    </row>
    <row r="303" spans="1:18" hidden="1" outlineLevel="1">
      <c r="A303" s="1520" t="str">
        <f>IF(SUM(G303)=0,"",MAX(A$16:A302)+1)</f>
        <v/>
      </c>
      <c r="B303" s="1537" t="s">
        <v>2300</v>
      </c>
      <c r="C303" s="1540" t="s">
        <v>1374</v>
      </c>
      <c r="D303" s="1541"/>
      <c r="E303" s="1542"/>
      <c r="F303" s="1567" t="str">
        <f>CONCATENATE(D305,"х ",D306," х ",D307," х ",D308)</f>
        <v>3829х  х 1 х 1.13</v>
      </c>
      <c r="G303" s="1545">
        <f>D305*D306*D307*D308</f>
        <v>0</v>
      </c>
      <c r="H303" s="1297"/>
      <c r="M303" s="1048"/>
    </row>
    <row r="304" spans="1:18" hidden="1" outlineLevel="1">
      <c r="A304" s="1521"/>
      <c r="B304" s="1538"/>
      <c r="C304" s="1532" t="s">
        <v>2301</v>
      </c>
      <c r="D304" s="1533"/>
      <c r="E304" s="1534"/>
      <c r="F304" s="1568"/>
      <c r="G304" s="1546"/>
      <c r="H304" s="1297"/>
      <c r="M304" s="1048"/>
    </row>
    <row r="305" spans="1:13" ht="16.149999999999999" hidden="1" customHeight="1" outlineLevel="1">
      <c r="A305" s="1521"/>
      <c r="B305" s="1538"/>
      <c r="C305" s="1295" t="s">
        <v>1734</v>
      </c>
      <c r="D305" s="1079">
        <v>3829</v>
      </c>
      <c r="E305" s="1296" t="s">
        <v>1364</v>
      </c>
      <c r="F305" s="1568"/>
      <c r="G305" s="1546"/>
      <c r="H305" s="1649" t="s">
        <v>1797</v>
      </c>
      <c r="I305" s="1650"/>
      <c r="J305" s="1260" t="s">
        <v>1359</v>
      </c>
      <c r="K305" s="1260">
        <v>3829</v>
      </c>
      <c r="M305" s="1048"/>
    </row>
    <row r="306" spans="1:13" ht="29.65" hidden="1" customHeight="1" outlineLevel="1">
      <c r="A306" s="1521"/>
      <c r="B306" s="1538"/>
      <c r="C306" s="1295" t="s">
        <v>1367</v>
      </c>
      <c r="D306" s="1034"/>
      <c r="E306" s="1296" t="s">
        <v>1736</v>
      </c>
      <c r="F306" s="1568"/>
      <c r="G306" s="1549"/>
      <c r="H306" s="1651" t="s">
        <v>1798</v>
      </c>
      <c r="I306" s="1651"/>
      <c r="J306" s="1260" t="s">
        <v>1361</v>
      </c>
      <c r="K306" s="1260">
        <v>8151</v>
      </c>
      <c r="M306" s="1048"/>
    </row>
    <row r="307" spans="1:13" ht="29.65" hidden="1" customHeight="1" outlineLevel="1">
      <c r="A307" s="1521"/>
      <c r="B307" s="1538"/>
      <c r="C307" s="1295" t="s">
        <v>1675</v>
      </c>
      <c r="D307" s="1018">
        <f>IF($O$1="да",$N$1,1)</f>
        <v>1</v>
      </c>
      <c r="E307" s="1296" t="str">
        <f>IF(D307&lt;&gt;1,$P$1,"-")</f>
        <v>-</v>
      </c>
      <c r="F307" s="1568"/>
      <c r="G307" s="1549"/>
      <c r="H307" s="1651" t="s">
        <v>1799</v>
      </c>
      <c r="I307" s="1651"/>
      <c r="J307" s="1260" t="s">
        <v>1365</v>
      </c>
      <c r="K307" s="1260">
        <v>13682</v>
      </c>
      <c r="M307" s="1048"/>
    </row>
    <row r="308" spans="1:13" ht="24.6" hidden="1" customHeight="1" outlineLevel="1">
      <c r="A308" s="1521"/>
      <c r="B308" s="1538"/>
      <c r="C308" s="1338" t="s">
        <v>1372</v>
      </c>
      <c r="D308" s="1062">
        <f>$K$1</f>
        <v>1.1299999999999999</v>
      </c>
      <c r="E308" s="1339" t="str">
        <f>$I$1</f>
        <v>Индекс изменения сметной стоимости 1 квартал 2025 года</v>
      </c>
      <c r="F308" s="1568"/>
      <c r="G308" s="1549"/>
      <c r="H308" s="1651" t="s">
        <v>1800</v>
      </c>
      <c r="I308" s="1652"/>
      <c r="J308" s="1260" t="s">
        <v>1375</v>
      </c>
      <c r="K308" s="1260">
        <v>15755</v>
      </c>
      <c r="M308" s="1048"/>
    </row>
    <row r="309" spans="1:13" hidden="1" outlineLevel="1">
      <c r="A309" s="1521" t="str">
        <f>IF(SUM(G309)=0,"",MAX(A$16:A308)+1)</f>
        <v/>
      </c>
      <c r="B309" s="1537" t="s">
        <v>2302</v>
      </c>
      <c r="C309" s="1540" t="s">
        <v>1374</v>
      </c>
      <c r="D309" s="1541"/>
      <c r="E309" s="1542"/>
      <c r="F309" s="1567" t="str">
        <f>CONCATENATE(D311,"х ",D312," х ",D313,"х",D314)</f>
        <v>72743х  х 1х1.13</v>
      </c>
      <c r="G309" s="1545">
        <f>D311*D312*D313*D314</f>
        <v>0</v>
      </c>
      <c r="H309" s="1595" t="s">
        <v>1801</v>
      </c>
      <c r="I309" s="1596"/>
      <c r="J309" s="1596"/>
      <c r="K309" s="1597"/>
      <c r="M309" s="1048"/>
    </row>
    <row r="310" spans="1:13" ht="39" hidden="1" customHeight="1" outlineLevel="1">
      <c r="A310" s="1521"/>
      <c r="B310" s="1538"/>
      <c r="C310" s="1532" t="s">
        <v>2303</v>
      </c>
      <c r="D310" s="1533"/>
      <c r="E310" s="1534"/>
      <c r="F310" s="1568"/>
      <c r="G310" s="1546"/>
      <c r="H310" s="1598" t="s">
        <v>1802</v>
      </c>
      <c r="I310" s="1599"/>
      <c r="J310" s="1260" t="s">
        <v>1359</v>
      </c>
      <c r="K310" s="1260">
        <v>72743</v>
      </c>
      <c r="M310" s="1048"/>
    </row>
    <row r="311" spans="1:13" ht="26.1" hidden="1" customHeight="1" outlineLevel="1">
      <c r="A311" s="1521"/>
      <c r="B311" s="1538"/>
      <c r="C311" s="1295" t="s">
        <v>1734</v>
      </c>
      <c r="D311" s="1079">
        <v>72743</v>
      </c>
      <c r="E311" s="1296" t="s">
        <v>1364</v>
      </c>
      <c r="F311" s="1568"/>
      <c r="G311" s="1546"/>
      <c r="H311" s="1598" t="s">
        <v>1803</v>
      </c>
      <c r="I311" s="1599"/>
      <c r="J311" s="1260" t="s">
        <v>1361</v>
      </c>
      <c r="K311" s="1260">
        <v>47478</v>
      </c>
      <c r="M311" s="1048"/>
    </row>
    <row r="312" spans="1:13" ht="37.5" hidden="1" customHeight="1" outlineLevel="1">
      <c r="A312" s="1521"/>
      <c r="B312" s="1538"/>
      <c r="C312" s="1295" t="s">
        <v>1367</v>
      </c>
      <c r="D312" s="1034"/>
      <c r="E312" s="1296" t="s">
        <v>1736</v>
      </c>
      <c r="F312" s="1568"/>
      <c r="G312" s="1549"/>
      <c r="H312" s="1656" t="s">
        <v>1804</v>
      </c>
      <c r="I312" s="1657"/>
      <c r="J312" s="1657"/>
      <c r="K312" s="1658"/>
      <c r="M312" s="1048"/>
    </row>
    <row r="313" spans="1:13" ht="36" hidden="1" customHeight="1" outlineLevel="1">
      <c r="A313" s="1521"/>
      <c r="B313" s="1538"/>
      <c r="C313" s="1295" t="s">
        <v>1675</v>
      </c>
      <c r="D313" s="1018">
        <f>IF($O$1="да",$N$1,1)</f>
        <v>1</v>
      </c>
      <c r="E313" s="1296" t="str">
        <f>IF(D313&lt;&gt;1,$P$1,"-")</f>
        <v>-</v>
      </c>
      <c r="F313" s="1568"/>
      <c r="G313" s="1549"/>
      <c r="H313" s="1598" t="s">
        <v>1802</v>
      </c>
      <c r="I313" s="1599"/>
      <c r="J313" s="1260" t="s">
        <v>1365</v>
      </c>
      <c r="K313" s="1260">
        <v>76408</v>
      </c>
      <c r="M313" s="1048"/>
    </row>
    <row r="314" spans="1:13" ht="28.15" hidden="1" customHeight="1" outlineLevel="1">
      <c r="A314" s="1522"/>
      <c r="B314" s="1538"/>
      <c r="C314" s="1338" t="s">
        <v>1372</v>
      </c>
      <c r="D314" s="1062">
        <f>$K$1</f>
        <v>1.1299999999999999</v>
      </c>
      <c r="E314" s="1339" t="str">
        <f>$I$1</f>
        <v>Индекс изменения сметной стоимости 1 квартал 2025 года</v>
      </c>
      <c r="F314" s="1568"/>
      <c r="G314" s="1549"/>
      <c r="H314" s="1651" t="s">
        <v>1803</v>
      </c>
      <c r="I314" s="1651"/>
      <c r="J314" s="1260" t="s">
        <v>1375</v>
      </c>
      <c r="K314" s="1260">
        <v>51506</v>
      </c>
      <c r="M314" s="1048"/>
    </row>
    <row r="315" spans="1:13" ht="15.75" hidden="1" customHeight="1" outlineLevel="1">
      <c r="A315" s="1520" t="str">
        <f>IF(SUM(G315)=0,"",MAX(A$16:A314)+1)</f>
        <v/>
      </c>
      <c r="B315" s="1537" t="s">
        <v>1487</v>
      </c>
      <c r="C315" s="1540" t="s">
        <v>1374</v>
      </c>
      <c r="D315" s="1541"/>
      <c r="E315" s="1542"/>
      <c r="F315" s="1543" t="str">
        <f>CONCATENATE(D317," х ",D318,"%х",D319)</f>
        <v>1758818.13 х 0%х1.13</v>
      </c>
      <c r="G315" s="1545">
        <f>ROUND((D317*D318*D319/100),2)</f>
        <v>0</v>
      </c>
      <c r="H315" s="1549" t="s">
        <v>254</v>
      </c>
      <c r="I315" s="1570"/>
      <c r="J315" s="1570"/>
      <c r="K315" s="1570"/>
      <c r="L315" s="1570"/>
    </row>
    <row r="316" spans="1:13" ht="15.75" hidden="1" customHeight="1" outlineLevel="1">
      <c r="A316" s="1521"/>
      <c r="B316" s="1538"/>
      <c r="C316" s="1532">
        <f>VLOOKUP(H315,'[17]накрутки новая геодезия'!$A$69:$D$77,4,FALSE)</f>
        <v>0</v>
      </c>
      <c r="D316" s="1533"/>
      <c r="E316" s="1534"/>
      <c r="F316" s="1544"/>
      <c r="G316" s="1546"/>
      <c r="H316" s="1297"/>
      <c r="I316" s="1297"/>
      <c r="J316" s="1297"/>
      <c r="K316" s="1297"/>
      <c r="L316" s="1297"/>
    </row>
    <row r="317" spans="1:13" ht="15.75" hidden="1" customHeight="1" outlineLevel="1">
      <c r="A317" s="1521"/>
      <c r="B317" s="1538"/>
      <c r="C317" s="1295" t="s">
        <v>1488</v>
      </c>
      <c r="D317" s="1042">
        <f>SUM(G16:G314)/K1</f>
        <v>1758818.13</v>
      </c>
      <c r="E317" s="1296" t="s">
        <v>1489</v>
      </c>
      <c r="F317" s="1544"/>
      <c r="G317" s="1546"/>
      <c r="H317" s="1297"/>
    </row>
    <row r="318" spans="1:13" ht="15.75" hidden="1" customHeight="1" outlineLevel="1">
      <c r="A318" s="1521"/>
      <c r="B318" s="1538"/>
      <c r="C318" s="1295" t="s">
        <v>1490</v>
      </c>
      <c r="D318" s="1042">
        <f>VLOOKUP(H315,'[17]накрутки новая геология'!$A$84:$D$92,3,FALSE)</f>
        <v>0</v>
      </c>
      <c r="E318" s="1296" t="s">
        <v>551</v>
      </c>
      <c r="F318" s="1544"/>
      <c r="G318" s="1546"/>
      <c r="H318" s="1297"/>
    </row>
    <row r="319" spans="1:13" ht="31.5" hidden="1" outlineLevel="1">
      <c r="A319" s="1521"/>
      <c r="B319" s="1538"/>
      <c r="C319" s="1295" t="s">
        <v>1372</v>
      </c>
      <c r="D319" s="1012">
        <f>$K$1</f>
        <v>1.1299999999999999</v>
      </c>
      <c r="E319" s="1296" t="str">
        <f>$I$1</f>
        <v>Индекс изменения сметной стоимости 1 квартал 2025 года</v>
      </c>
      <c r="F319" s="1544"/>
      <c r="G319" s="1546"/>
      <c r="H319" s="1297"/>
    </row>
    <row r="320" spans="1:13" hidden="1" outlineLevel="1">
      <c r="A320" s="1522"/>
      <c r="B320" s="1539"/>
      <c r="C320" s="1043"/>
      <c r="D320" s="1043"/>
      <c r="E320" s="1043"/>
      <c r="F320" s="1547"/>
      <c r="G320" s="1550"/>
      <c r="H320" s="1297"/>
    </row>
    <row r="321" spans="1:13" hidden="1" outlineLevel="1">
      <c r="A321" s="1520" t="str">
        <f>IF(SUM(G321)=0,"",MAX(A$16:A320)+1)</f>
        <v/>
      </c>
      <c r="B321" s="1537" t="s">
        <v>1491</v>
      </c>
      <c r="C321" s="1540" t="s">
        <v>1374</v>
      </c>
      <c r="D321" s="1541"/>
      <c r="E321" s="1542"/>
      <c r="F321" s="1543" t="str">
        <f>CONCATENATE(,D323," x ",D324,"%х",D325,"%х",D326)</f>
        <v>1758818.13 x 0%х%х1.13</v>
      </c>
      <c r="G321" s="1545">
        <f>ROUND((D323*D324/100*D325/100*D326),2)</f>
        <v>0</v>
      </c>
      <c r="H321" s="1297"/>
    </row>
    <row r="322" spans="1:13" hidden="1" outlineLevel="1">
      <c r="A322" s="1521"/>
      <c r="B322" s="1538"/>
      <c r="C322" s="1255" t="s">
        <v>1805</v>
      </c>
      <c r="D322" s="1261"/>
      <c r="E322" s="1044"/>
      <c r="F322" s="1544"/>
      <c r="G322" s="1546"/>
      <c r="H322" s="1302" t="s">
        <v>1806</v>
      </c>
    </row>
    <row r="323" spans="1:13" s="1027" customFormat="1" hidden="1" outlineLevel="1">
      <c r="A323" s="1521"/>
      <c r="B323" s="1538"/>
      <c r="C323" s="1295" t="s">
        <v>1488</v>
      </c>
      <c r="D323" s="1042">
        <f>IF($O$1="да", ((G16+G125+G133+G141+G149+G157+G167++G177+G185+G191+G283+G293+G303+G309)/N1+(G57+G101+G68+G79+G90)/N2+(G109+G117)/N3+(G197+G203+G209+G215)/N4+(G221+G228+G235+G241+G247+G253+G259)/N5+(G265+G272)/N6)/K1,SUM(G16:G314)/K1)</f>
        <v>1758818.13</v>
      </c>
      <c r="E323" s="1296" t="s">
        <v>1489</v>
      </c>
      <c r="F323" s="1544"/>
      <c r="G323" s="1546"/>
      <c r="H323" s="1297"/>
    </row>
    <row r="324" spans="1:13" hidden="1" outlineLevel="1">
      <c r="A324" s="1521"/>
      <c r="B324" s="1538"/>
      <c r="C324" s="1295" t="s">
        <v>1490</v>
      </c>
      <c r="D324" s="1012">
        <f>D318</f>
        <v>0</v>
      </c>
      <c r="E324" s="1296" t="s">
        <v>551</v>
      </c>
      <c r="F324" s="1544"/>
      <c r="G324" s="1546"/>
      <c r="H324" s="1297"/>
    </row>
    <row r="325" spans="1:13" ht="27.75" hidden="1" customHeight="1" outlineLevel="1">
      <c r="A325" s="1521"/>
      <c r="B325" s="1538"/>
      <c r="C325" s="1295" t="s">
        <v>1807</v>
      </c>
      <c r="D325" s="1121"/>
      <c r="E325" s="1296" t="s">
        <v>551</v>
      </c>
      <c r="F325" s="1544"/>
      <c r="G325" s="1546"/>
      <c r="H325" s="1297"/>
      <c r="I325" s="1011"/>
    </row>
    <row r="326" spans="1:13" ht="42.75" hidden="1" customHeight="1" outlineLevel="1">
      <c r="A326" s="1522"/>
      <c r="B326" s="1539"/>
      <c r="C326" s="1295" t="s">
        <v>1372</v>
      </c>
      <c r="D326" s="1012">
        <f>$K$1</f>
        <v>1.1299999999999999</v>
      </c>
      <c r="E326" s="1296" t="str">
        <f>$I$1</f>
        <v>Индекс изменения сметной стоимости 1 квартал 2025 года</v>
      </c>
      <c r="F326" s="1547"/>
      <c r="G326" s="1550"/>
      <c r="H326" s="1297"/>
    </row>
    <row r="327" spans="1:13" outlineLevel="1">
      <c r="A327" s="1520">
        <f>IF(SUM(G327)=0,"",MAX(A$16:A326)+1)</f>
        <v>7</v>
      </c>
      <c r="B327" s="1537" t="s">
        <v>1495</v>
      </c>
      <c r="C327" s="1540" t="s">
        <v>1374</v>
      </c>
      <c r="D327" s="1541"/>
      <c r="E327" s="1542"/>
      <c r="F327" s="1543" t="str">
        <f>CONCATENATE(,D329," х",D330,"%х",D331)</f>
        <v>1758818.13 х25%х1.13</v>
      </c>
      <c r="G327" s="1548">
        <f>ROUND((D329*D330/100*D331),2)</f>
        <v>496866.12</v>
      </c>
      <c r="H327" s="1297"/>
      <c r="I327" s="1100"/>
    </row>
    <row r="328" spans="1:13" ht="31.5" customHeight="1" outlineLevel="1">
      <c r="A328" s="1521"/>
      <c r="B328" s="1538"/>
      <c r="C328" s="1532" t="s">
        <v>2304</v>
      </c>
      <c r="D328" s="1533"/>
      <c r="E328" s="1534"/>
      <c r="F328" s="1544"/>
      <c r="G328" s="1549"/>
      <c r="H328" s="1297"/>
      <c r="I328" s="1100"/>
    </row>
    <row r="329" spans="1:13" s="1027" customFormat="1" outlineLevel="1">
      <c r="A329" s="1521"/>
      <c r="B329" s="1538"/>
      <c r="C329" s="1295" t="s">
        <v>1488</v>
      </c>
      <c r="D329" s="1042">
        <f>D317</f>
        <v>1758818.13</v>
      </c>
      <c r="E329" s="1296" t="s">
        <v>1489</v>
      </c>
      <c r="F329" s="1544"/>
      <c r="G329" s="1546"/>
    </row>
    <row r="330" spans="1:13" ht="27.75" customHeight="1" outlineLevel="1">
      <c r="A330" s="1521"/>
      <c r="B330" s="1538"/>
      <c r="C330" s="1295" t="s">
        <v>1498</v>
      </c>
      <c r="D330" s="1012">
        <v>25</v>
      </c>
      <c r="E330" s="1296" t="s">
        <v>551</v>
      </c>
      <c r="F330" s="1544"/>
      <c r="G330" s="1546"/>
      <c r="H330" s="1297"/>
      <c r="I330" s="1011"/>
    </row>
    <row r="331" spans="1:13" ht="31.5" outlineLevel="1">
      <c r="A331" s="1522"/>
      <c r="B331" s="1539"/>
      <c r="C331" s="1295" t="s">
        <v>1372</v>
      </c>
      <c r="D331" s="1012">
        <f>$K$1</f>
        <v>1.1299999999999999</v>
      </c>
      <c r="E331" s="1296" t="str">
        <f>$I$1</f>
        <v>Индекс изменения сметной стоимости 1 квартал 2025 года</v>
      </c>
      <c r="F331" s="1547"/>
      <c r="G331" s="1550"/>
      <c r="H331" s="1297"/>
    </row>
    <row r="332" spans="1:13" ht="31.5" customHeight="1">
      <c r="A332" s="1520">
        <f>IF(SUM(G332)=0,"",MAX(A$16:A331)+1)</f>
        <v>8</v>
      </c>
      <c r="B332" s="1537" t="s">
        <v>1808</v>
      </c>
      <c r="C332" s="1540" t="s">
        <v>1374</v>
      </c>
      <c r="D332" s="1541"/>
      <c r="E332" s="1542"/>
      <c r="F332" s="1543" t="str">
        <f>CONCATENATE(D336," х ",D339,"%х",D340)</f>
        <v>524340.49 х 30.3%х1.13</v>
      </c>
      <c r="G332" s="1545">
        <f>D336*D339*D340/100</f>
        <v>179528.94</v>
      </c>
      <c r="H332" s="1535" t="s">
        <v>1809</v>
      </c>
      <c r="I332" s="1536"/>
      <c r="J332" s="1536"/>
      <c r="K332" s="1536"/>
      <c r="M332" s="1311"/>
    </row>
    <row r="333" spans="1:13" ht="31.5" customHeight="1">
      <c r="A333" s="1521"/>
      <c r="B333" s="1538"/>
      <c r="C333" s="1532" t="str">
        <f>VLOOKUP(H332,'[17]накрутки новая геология'!$A$2:$D$36,3,FALSE)</f>
        <v>Таблица 4 пункт 2</v>
      </c>
      <c r="D333" s="1533"/>
      <c r="E333" s="1534"/>
      <c r="F333" s="1544"/>
      <c r="G333" s="1546"/>
      <c r="H333" s="1535" t="s">
        <v>1809</v>
      </c>
      <c r="I333" s="1536"/>
      <c r="J333" s="1536"/>
      <c r="K333" s="1536"/>
      <c r="M333" s="1311"/>
    </row>
    <row r="334" spans="1:13" ht="24.75" customHeight="1">
      <c r="A334" s="1521"/>
      <c r="B334" s="1538"/>
      <c r="C334" s="1295" t="s">
        <v>1502</v>
      </c>
      <c r="D334" s="1002">
        <f>VLOOKUP(H332,'[17]накрутки новая геология'!$A$2:$D$36,4,FALSE)</f>
        <v>300000</v>
      </c>
      <c r="E334" s="1312" t="s">
        <v>1489</v>
      </c>
      <c r="F334" s="1544"/>
      <c r="G334" s="1546"/>
      <c r="H334" s="1301"/>
      <c r="I334" s="1302"/>
      <c r="J334" s="1302"/>
      <c r="K334" s="1302"/>
      <c r="M334" s="1048"/>
    </row>
    <row r="335" spans="1:13" ht="19.5" customHeight="1">
      <c r="A335" s="1521"/>
      <c r="B335" s="1538"/>
      <c r="C335" s="1295" t="s">
        <v>1503</v>
      </c>
      <c r="D335" s="1046">
        <f>VLOOKUP(H333,'[17]накрутки новая геология'!$A$2:$D$36,4,FALSE)</f>
        <v>300000</v>
      </c>
      <c r="E335" s="1312" t="s">
        <v>1489</v>
      </c>
      <c r="F335" s="1544"/>
      <c r="G335" s="1546"/>
      <c r="H335" s="1301"/>
      <c r="I335" s="1302"/>
      <c r="J335" s="1302"/>
      <c r="K335" s="1302"/>
      <c r="M335" s="1048"/>
    </row>
    <row r="336" spans="1:13" ht="18.75">
      <c r="A336" s="1521"/>
      <c r="B336" s="1538"/>
      <c r="C336" s="1295" t="s">
        <v>1504</v>
      </c>
      <c r="D336" s="1042">
        <f>(G16+(G57+G68+G79+G90)/D62+G101/D106+G109/D114+G117/D122+G117/D122+G125/D130+G133/D138+G133/D138+G141/D146+G149/D154+G157/D162+G167/D172+G177+G185+G191+G197+G203+G209+G215+G221+G228+G235+G241+G247+G253+G259+G265/D270+G272/D277+G283/D288+G293/D298+G303+G309)</f>
        <v>524340.49</v>
      </c>
      <c r="E336" s="1296" t="s">
        <v>1489</v>
      </c>
      <c r="F336" s="1544"/>
      <c r="G336" s="1546"/>
      <c r="H336" s="1535"/>
      <c r="I336" s="1536"/>
      <c r="J336" s="1536"/>
      <c r="K336" s="1536"/>
      <c r="M336" s="1048"/>
    </row>
    <row r="337" spans="1:13" ht="18.75">
      <c r="A337" s="1521"/>
      <c r="B337" s="1538"/>
      <c r="C337" s="1295" t="s">
        <v>1810</v>
      </c>
      <c r="D337" s="1042">
        <f>VLOOKUP(H332,'[17]накрутки новая геология'!$A$2:$C$36,2,FALSE)</f>
        <v>30.3</v>
      </c>
      <c r="E337" s="1296" t="s">
        <v>551</v>
      </c>
      <c r="F337" s="1544"/>
      <c r="G337" s="1546"/>
      <c r="H337" s="1302"/>
      <c r="I337" s="1302"/>
      <c r="J337" s="1302"/>
      <c r="K337" s="1302"/>
      <c r="M337" s="1048"/>
    </row>
    <row r="338" spans="1:13" ht="18.75">
      <c r="A338" s="1521"/>
      <c r="B338" s="1538"/>
      <c r="C338" s="1295" t="s">
        <v>1811</v>
      </c>
      <c r="D338" s="1042">
        <f>VLOOKUP(H333,'[17]накрутки новая геология'!$A$2:$C$36,2,FALSE)</f>
        <v>30.3</v>
      </c>
      <c r="E338" s="1296" t="s">
        <v>551</v>
      </c>
      <c r="F338" s="1544"/>
      <c r="G338" s="1546"/>
      <c r="H338" s="1302"/>
      <c r="I338" s="1302"/>
      <c r="J338" s="1302"/>
      <c r="K338" s="1302"/>
      <c r="M338" s="1048"/>
    </row>
    <row r="339" spans="1:13">
      <c r="A339" s="1521"/>
      <c r="B339" s="1538"/>
      <c r="C339" s="1295" t="s">
        <v>1812</v>
      </c>
      <c r="D339" s="1330">
        <f>D338</f>
        <v>30.3</v>
      </c>
      <c r="E339" s="1296" t="s">
        <v>551</v>
      </c>
      <c r="F339" s="1544"/>
      <c r="G339" s="1546"/>
      <c r="H339" s="1297"/>
    </row>
    <row r="340" spans="1:13" ht="105.75" customHeight="1">
      <c r="A340" s="1521"/>
      <c r="B340" s="1538"/>
      <c r="C340" s="1295" t="s">
        <v>1372</v>
      </c>
      <c r="D340" s="1012">
        <f>$K$1</f>
        <v>1.1299999999999999</v>
      </c>
      <c r="E340" s="1296" t="str">
        <f>$I$1</f>
        <v>Индекс изменения сметной стоимости 1 квартал 2025 года</v>
      </c>
      <c r="F340" s="1544"/>
      <c r="G340" s="1546"/>
      <c r="H340" s="1302" t="s">
        <v>1806</v>
      </c>
      <c r="I340" s="1011"/>
    </row>
    <row r="341" spans="1:13" ht="31.5" hidden="1" customHeight="1" outlineLevel="2">
      <c r="A341" s="1520">
        <f>IF(SUM(G341)=0,"",MAX(A$16:A340)+1)</f>
        <v>9</v>
      </c>
      <c r="B341" s="1537" t="s">
        <v>2305</v>
      </c>
      <c r="C341" s="1540" t="s">
        <v>1374</v>
      </c>
      <c r="D341" s="1541"/>
      <c r="E341" s="1542"/>
      <c r="F341" s="1543" t="str">
        <f>CONCATENATE(D345," х ",D348,"%х",D349)</f>
        <v>524340.49 х 35.3274%х1.13</v>
      </c>
      <c r="G341" s="1545">
        <f t="shared" ref="G341" si="0">D345*D348*D349/100</f>
        <v>209316.52</v>
      </c>
      <c r="H341" s="1535" t="s">
        <v>1813</v>
      </c>
      <c r="I341" s="1536"/>
      <c r="J341" s="1536"/>
      <c r="K341" s="1536"/>
      <c r="M341" s="1311"/>
    </row>
    <row r="342" spans="1:13" ht="31.5" hidden="1" customHeight="1" outlineLevel="2">
      <c r="A342" s="1521"/>
      <c r="B342" s="1538"/>
      <c r="C342" s="1532" t="str">
        <f>VLOOKUP(H341,'[17]накрутки новая геология'!$L$2:$O$36,3,FALSE)</f>
        <v>Таблица 5 пункт 1</v>
      </c>
      <c r="D342" s="1533"/>
      <c r="E342" s="1534"/>
      <c r="F342" s="1544"/>
      <c r="G342" s="1546"/>
      <c r="H342" s="1535" t="s">
        <v>1814</v>
      </c>
      <c r="I342" s="1536"/>
      <c r="J342" s="1536"/>
      <c r="K342" s="1536"/>
      <c r="M342" s="1311"/>
    </row>
    <row r="343" spans="1:13" ht="24.75" hidden="1" customHeight="1" outlineLevel="2" thickBot="1">
      <c r="A343" s="1521"/>
      <c r="B343" s="1538"/>
      <c r="C343" s="1295" t="s">
        <v>1502</v>
      </c>
      <c r="D343" s="1002">
        <f>VLOOKUP(H341,'[17]накрутки новая геология'!$L$2:$O$36,4,FALSE)</f>
        <v>500000</v>
      </c>
      <c r="E343" s="1312" t="s">
        <v>1489</v>
      </c>
      <c r="F343" s="1544"/>
      <c r="G343" s="1546"/>
      <c r="H343" s="1301"/>
      <c r="I343" s="1302"/>
      <c r="J343" s="1302"/>
      <c r="K343" s="1302"/>
      <c r="M343" s="1048"/>
    </row>
    <row r="344" spans="1:13" ht="19.5" hidden="1" customHeight="1" outlineLevel="2">
      <c r="A344" s="1521"/>
      <c r="B344" s="1538"/>
      <c r="C344" s="1295" t="s">
        <v>1503</v>
      </c>
      <c r="D344" s="1046">
        <f>VLOOKUP(H342,'[17]накрутки новая геология'!$L$2:$O$36,4,FALSE)</f>
        <v>2000000</v>
      </c>
      <c r="E344" s="1312" t="s">
        <v>1489</v>
      </c>
      <c r="F344" s="1544"/>
      <c r="G344" s="1546"/>
      <c r="H344" s="1301"/>
      <c r="I344" s="1302"/>
      <c r="J344" s="1302"/>
      <c r="K344" s="1302"/>
      <c r="M344" s="1048"/>
    </row>
    <row r="345" spans="1:13" ht="18.75" hidden="1" outlineLevel="2">
      <c r="A345" s="1521"/>
      <c r="B345" s="1538"/>
      <c r="C345" s="1295" t="s">
        <v>1504</v>
      </c>
      <c r="D345" s="1042">
        <f>D336</f>
        <v>524340.49</v>
      </c>
      <c r="E345" s="1296" t="s">
        <v>1489</v>
      </c>
      <c r="F345" s="1544"/>
      <c r="G345" s="1546"/>
      <c r="H345" s="1535"/>
      <c r="I345" s="1536"/>
      <c r="J345" s="1536"/>
      <c r="K345" s="1536"/>
      <c r="M345" s="1048"/>
    </row>
    <row r="346" spans="1:13" ht="18.75" hidden="1" outlineLevel="2">
      <c r="A346" s="1521"/>
      <c r="B346" s="1538"/>
      <c r="C346" s="1295" t="s">
        <v>1810</v>
      </c>
      <c r="D346" s="1042">
        <f>VLOOKUP(H341,'[17]накрутки новая геология'!$L$2:$O$36,2,FALSE)</f>
        <v>35.6</v>
      </c>
      <c r="E346" s="1296" t="s">
        <v>551</v>
      </c>
      <c r="F346" s="1544"/>
      <c r="G346" s="1546"/>
      <c r="H346" s="1302"/>
      <c r="I346" s="1302"/>
      <c r="J346" s="1302"/>
      <c r="K346" s="1302"/>
      <c r="M346" s="1048"/>
    </row>
    <row r="347" spans="1:13" ht="18.75" hidden="1" outlineLevel="2">
      <c r="A347" s="1521"/>
      <c r="B347" s="1538"/>
      <c r="C347" s="1295" t="s">
        <v>1811</v>
      </c>
      <c r="D347" s="1042">
        <f>VLOOKUP(H342,'[17]накрутки новая геология'!$L$2:$O$36,2,FALSE)</f>
        <v>18.8</v>
      </c>
      <c r="E347" s="1296" t="s">
        <v>551</v>
      </c>
      <c r="F347" s="1544"/>
      <c r="G347" s="1546"/>
      <c r="H347" s="1302"/>
      <c r="I347" s="1302"/>
      <c r="J347" s="1302"/>
      <c r="K347" s="1302"/>
      <c r="M347" s="1048"/>
    </row>
    <row r="348" spans="1:13" hidden="1" outlineLevel="2">
      <c r="A348" s="1521"/>
      <c r="B348" s="1538"/>
      <c r="C348" s="1295" t="s">
        <v>1812</v>
      </c>
      <c r="D348" s="1287">
        <f>ROUND(((((D345-D343)/(D344-D343))*(D347-D346))+D346),4)</f>
        <v>35.327399999999997</v>
      </c>
      <c r="E348" s="1296" t="s">
        <v>551</v>
      </c>
      <c r="F348" s="1544"/>
      <c r="G348" s="1546"/>
      <c r="H348" s="1297"/>
    </row>
    <row r="349" spans="1:13" ht="105.75" hidden="1" customHeight="1" outlineLevel="2">
      <c r="A349" s="1521"/>
      <c r="B349" s="1538"/>
      <c r="C349" s="1295" t="s">
        <v>1372</v>
      </c>
      <c r="D349" s="1012">
        <f>$K$1</f>
        <v>1.1299999999999999</v>
      </c>
      <c r="E349" s="1296" t="str">
        <f>$I$1</f>
        <v>Индекс изменения сметной стоимости 1 квартал 2025 года</v>
      </c>
      <c r="F349" s="1544"/>
      <c r="G349" s="1546"/>
      <c r="H349" s="1302" t="s">
        <v>1806</v>
      </c>
      <c r="I349" s="1011"/>
    </row>
    <row r="350" spans="1:13" ht="31.5" customHeight="1" outlineLevel="1" collapsed="1">
      <c r="A350" s="1520">
        <f>IF(SUM(G350)=0,"",MAX(A$16:A349)+1)</f>
        <v>10</v>
      </c>
      <c r="B350" s="1537" t="s">
        <v>2306</v>
      </c>
      <c r="C350" s="1540" t="s">
        <v>1374</v>
      </c>
      <c r="D350" s="1541"/>
      <c r="E350" s="1542"/>
      <c r="F350" s="1543" t="str">
        <f>CONCATENATE(D354," х ",D357,"%х",D358)</f>
        <v>524340.49 х 11.4592%х1.13</v>
      </c>
      <c r="G350" s="1545">
        <f t="shared" ref="G350" si="1">D354*D357*D358/100</f>
        <v>67896.3</v>
      </c>
      <c r="H350" s="1535" t="s">
        <v>1815</v>
      </c>
      <c r="I350" s="1536"/>
      <c r="J350" s="1536"/>
      <c r="K350" s="1536"/>
      <c r="M350" s="1311"/>
    </row>
    <row r="351" spans="1:13" ht="31.5" customHeight="1" outlineLevel="1">
      <c r="A351" s="1521"/>
      <c r="B351" s="1538"/>
      <c r="C351" s="1532" t="str">
        <f>VLOOKUP(H350,'[17]накрутки новая геология'!$Q$2:$T$36,3,FALSE)</f>
        <v>Таблица 6 пункт 1</v>
      </c>
      <c r="D351" s="1533"/>
      <c r="E351" s="1534"/>
      <c r="F351" s="1544"/>
      <c r="G351" s="1546"/>
      <c r="H351" s="1535" t="s">
        <v>1500</v>
      </c>
      <c r="I351" s="1536"/>
      <c r="J351" s="1536"/>
      <c r="K351" s="1536"/>
      <c r="M351" s="1311"/>
    </row>
    <row r="352" spans="1:13" ht="24.75" customHeight="1" outlineLevel="1">
      <c r="A352" s="1521"/>
      <c r="B352" s="1538"/>
      <c r="C352" s="1295" t="s">
        <v>1502</v>
      </c>
      <c r="D352" s="1002">
        <f>VLOOKUP(H350,'[17]накрутки новая геология'!$Q$2:$T$36,4,FALSE)</f>
        <v>300000</v>
      </c>
      <c r="E352" s="1312" t="s">
        <v>1489</v>
      </c>
      <c r="F352" s="1544"/>
      <c r="G352" s="1546"/>
      <c r="H352" s="1301"/>
      <c r="I352" s="1302"/>
      <c r="J352" s="1302"/>
      <c r="K352" s="1302"/>
      <c r="M352" s="1048"/>
    </row>
    <row r="353" spans="1:13" ht="19.5" customHeight="1" outlineLevel="1">
      <c r="A353" s="1521"/>
      <c r="B353" s="1538"/>
      <c r="C353" s="1295" t="s">
        <v>1503</v>
      </c>
      <c r="D353" s="1046">
        <f>VLOOKUP(H351,'[17]накрутки новая геология'!$Q$2:$T$36,4,FALSE)</f>
        <v>1000000</v>
      </c>
      <c r="E353" s="1312" t="s">
        <v>1489</v>
      </c>
      <c r="F353" s="1544"/>
      <c r="G353" s="1546"/>
      <c r="H353" s="1301"/>
      <c r="I353" s="1302"/>
      <c r="J353" s="1302"/>
      <c r="K353" s="1302"/>
      <c r="M353" s="1048"/>
    </row>
    <row r="354" spans="1:13" ht="18.75" outlineLevel="1">
      <c r="A354" s="1521"/>
      <c r="B354" s="1538"/>
      <c r="C354" s="1295" t="s">
        <v>1504</v>
      </c>
      <c r="D354" s="1042">
        <f>D336</f>
        <v>524340.49</v>
      </c>
      <c r="E354" s="1296" t="s">
        <v>1489</v>
      </c>
      <c r="F354" s="1544"/>
      <c r="G354" s="1546"/>
      <c r="H354" s="1535"/>
      <c r="I354" s="1536"/>
      <c r="J354" s="1536"/>
      <c r="K354" s="1536"/>
      <c r="M354" s="1048"/>
    </row>
    <row r="355" spans="1:13" ht="18.75" outlineLevel="1">
      <c r="A355" s="1521"/>
      <c r="B355" s="1538"/>
      <c r="C355" s="1295" t="s">
        <v>1810</v>
      </c>
      <c r="D355" s="1042">
        <f>VLOOKUP(H350,'[17]накрутки новая геология'!$Q$2:$T$36,2,FALSE)</f>
        <v>14.6</v>
      </c>
      <c r="E355" s="1296" t="s">
        <v>551</v>
      </c>
      <c r="F355" s="1544"/>
      <c r="G355" s="1546"/>
      <c r="H355" s="1302"/>
      <c r="I355" s="1302"/>
      <c r="J355" s="1302"/>
      <c r="K355" s="1302"/>
      <c r="M355" s="1048"/>
    </row>
    <row r="356" spans="1:13" ht="18.75" outlineLevel="1">
      <c r="A356" s="1521"/>
      <c r="B356" s="1538"/>
      <c r="C356" s="1295" t="s">
        <v>1811</v>
      </c>
      <c r="D356" s="1042">
        <f>VLOOKUP(H351,'[17]накрутки новая геология'!$Q$2:$T$36,2,FALSE)</f>
        <v>4.8</v>
      </c>
      <c r="E356" s="1296" t="s">
        <v>551</v>
      </c>
      <c r="F356" s="1544"/>
      <c r="G356" s="1546"/>
      <c r="H356" s="1302"/>
      <c r="I356" s="1302"/>
      <c r="J356" s="1302"/>
      <c r="K356" s="1302"/>
      <c r="M356" s="1048"/>
    </row>
    <row r="357" spans="1:13" outlineLevel="1">
      <c r="A357" s="1521"/>
      <c r="B357" s="1538"/>
      <c r="C357" s="1295" t="s">
        <v>1812</v>
      </c>
      <c r="D357" s="1287">
        <f>ROUND(((((D354-D352)/(D353-D352))*(D356-D355))+D355),4)</f>
        <v>11.459199999999999</v>
      </c>
      <c r="E357" s="1296" t="s">
        <v>551</v>
      </c>
      <c r="F357" s="1544"/>
      <c r="G357" s="1546"/>
      <c r="H357" s="1302" t="s">
        <v>1806</v>
      </c>
    </row>
    <row r="358" spans="1:13" ht="31.5" outlineLevel="1">
      <c r="A358" s="1521"/>
      <c r="B358" s="1538"/>
      <c r="C358" s="1295" t="s">
        <v>1372</v>
      </c>
      <c r="D358" s="1012">
        <f>$K$1</f>
        <v>1.1299999999999999</v>
      </c>
      <c r="E358" s="1296" t="str">
        <f>$I$1</f>
        <v>Индекс изменения сметной стоимости 1 квартал 2025 года</v>
      </c>
      <c r="F358" s="1544"/>
      <c r="G358" s="1546"/>
      <c r="H358" s="1297"/>
      <c r="I358" s="1011"/>
    </row>
    <row r="359" spans="1:13" ht="31.5" customHeight="1" outlineLevel="1">
      <c r="A359" s="1520">
        <f>IF(SUM(G359)=0,"",MAX(A$16:A358)+1)</f>
        <v>11</v>
      </c>
      <c r="B359" s="1537" t="s">
        <v>2307</v>
      </c>
      <c r="C359" s="1540" t="s">
        <v>1374</v>
      </c>
      <c r="D359" s="1541"/>
      <c r="E359" s="1542"/>
      <c r="F359" s="1543" t="str">
        <f>CONCATENATE(D363," х ",D366,"%х",D367)</f>
        <v>524340.49 х 32.2235%х1.13</v>
      </c>
      <c r="G359" s="1545">
        <f t="shared" ref="G359" si="2">D363*D366*D367/100</f>
        <v>190925.77</v>
      </c>
      <c r="H359" s="1535" t="s">
        <v>1813</v>
      </c>
      <c r="I359" s="1536"/>
      <c r="J359" s="1536"/>
      <c r="K359" s="1536"/>
      <c r="M359" s="1311"/>
    </row>
    <row r="360" spans="1:13" ht="31.5" customHeight="1" outlineLevel="1">
      <c r="A360" s="1521"/>
      <c r="B360" s="1538"/>
      <c r="C360" s="1532" t="str">
        <f>VLOOKUP(H359,'[17]накрутки новая геология'!$V$2:$Y$36,3,FALSE)</f>
        <v>Таблица 7 пункт 1</v>
      </c>
      <c r="D360" s="1533"/>
      <c r="E360" s="1534"/>
      <c r="F360" s="1544"/>
      <c r="G360" s="1546"/>
      <c r="H360" s="1535" t="s">
        <v>1816</v>
      </c>
      <c r="I360" s="1536"/>
      <c r="J360" s="1536"/>
      <c r="K360" s="1536"/>
      <c r="M360" s="1311"/>
    </row>
    <row r="361" spans="1:13" ht="24.75" customHeight="1" outlineLevel="1">
      <c r="A361" s="1521"/>
      <c r="B361" s="1538"/>
      <c r="C361" s="1295" t="s">
        <v>1502</v>
      </c>
      <c r="D361" s="1002">
        <f>VLOOKUP(H359,'[17]накрутки новая геология'!$V$2:$Y$36,4,FALSE)</f>
        <v>500000</v>
      </c>
      <c r="E361" s="1312" t="s">
        <v>1489</v>
      </c>
      <c r="F361" s="1544"/>
      <c r="G361" s="1546"/>
      <c r="H361" s="1301"/>
      <c r="I361" s="1302"/>
      <c r="J361" s="1302"/>
      <c r="K361" s="1302"/>
      <c r="M361" s="1048"/>
    </row>
    <row r="362" spans="1:13" ht="19.5" customHeight="1" outlineLevel="1">
      <c r="A362" s="1521"/>
      <c r="B362" s="1538"/>
      <c r="C362" s="1295" t="s">
        <v>1503</v>
      </c>
      <c r="D362" s="1046">
        <f>VLOOKUP(H360,'[17]накрутки новая геология'!$V$2:$Y$36,4,FALSE)</f>
        <v>2000000</v>
      </c>
      <c r="E362" s="1312" t="s">
        <v>1489</v>
      </c>
      <c r="F362" s="1544"/>
      <c r="G362" s="1546"/>
      <c r="H362" s="1301"/>
      <c r="I362" s="1302"/>
      <c r="J362" s="1302"/>
      <c r="K362" s="1302"/>
      <c r="M362" s="1048"/>
    </row>
    <row r="363" spans="1:13" ht="18.75" outlineLevel="1">
      <c r="A363" s="1521"/>
      <c r="B363" s="1538"/>
      <c r="C363" s="1295" t="s">
        <v>1504</v>
      </c>
      <c r="D363" s="1042">
        <f>D336</f>
        <v>524340.49</v>
      </c>
      <c r="E363" s="1296" t="s">
        <v>1489</v>
      </c>
      <c r="F363" s="1544"/>
      <c r="G363" s="1546"/>
      <c r="H363" s="1535"/>
      <c r="I363" s="1536"/>
      <c r="J363" s="1536"/>
      <c r="K363" s="1536"/>
      <c r="M363" s="1048"/>
    </row>
    <row r="364" spans="1:13" ht="18.75" outlineLevel="1">
      <c r="A364" s="1521"/>
      <c r="B364" s="1538"/>
      <c r="C364" s="1295" t="s">
        <v>1810</v>
      </c>
      <c r="D364" s="1042">
        <f>VLOOKUP(H359,'[17]накрутки новая геология'!$V$2:$Y$36,2,FALSE)</f>
        <v>32.6</v>
      </c>
      <c r="E364" s="1296" t="s">
        <v>551</v>
      </c>
      <c r="F364" s="1544"/>
      <c r="G364" s="1546"/>
      <c r="H364" s="1302"/>
      <c r="I364" s="1302"/>
      <c r="J364" s="1302"/>
      <c r="K364" s="1302"/>
      <c r="M364" s="1048"/>
    </row>
    <row r="365" spans="1:13" ht="18.75" outlineLevel="1">
      <c r="A365" s="1521"/>
      <c r="B365" s="1538"/>
      <c r="C365" s="1295" t="s">
        <v>1811</v>
      </c>
      <c r="D365" s="1042">
        <f>VLOOKUP(H360,'[17]накрутки новая геология'!$V$2:$Y$36,2,FALSE)</f>
        <v>9.4</v>
      </c>
      <c r="E365" s="1296" t="s">
        <v>551</v>
      </c>
      <c r="F365" s="1544"/>
      <c r="G365" s="1546"/>
      <c r="H365" s="1302"/>
      <c r="I365" s="1302"/>
      <c r="J365" s="1302"/>
      <c r="K365" s="1302"/>
      <c r="M365" s="1048"/>
    </row>
    <row r="366" spans="1:13" outlineLevel="1">
      <c r="A366" s="1521"/>
      <c r="B366" s="1538"/>
      <c r="C366" s="1295" t="s">
        <v>1812</v>
      </c>
      <c r="D366" s="1287">
        <f>ROUND(((((D363-D361)/(D362-D361))*(D365-D364))+D364),4)</f>
        <v>32.223500000000001</v>
      </c>
      <c r="E366" s="1296" t="s">
        <v>551</v>
      </c>
      <c r="F366" s="1544"/>
      <c r="G366" s="1546"/>
      <c r="H366" s="1297"/>
    </row>
    <row r="367" spans="1:13" ht="31.5" outlineLevel="1">
      <c r="A367" s="1521"/>
      <c r="B367" s="1538"/>
      <c r="C367" s="1295" t="s">
        <v>1372</v>
      </c>
      <c r="D367" s="1012">
        <f>$K$1</f>
        <v>1.1299999999999999</v>
      </c>
      <c r="E367" s="1296" t="str">
        <f>$I$1</f>
        <v>Индекс изменения сметной стоимости 1 квартал 2025 года</v>
      </c>
      <c r="F367" s="1544"/>
      <c r="G367" s="1546"/>
      <c r="H367" s="1302" t="s">
        <v>1806</v>
      </c>
      <c r="I367" s="1011"/>
    </row>
    <row r="368" spans="1:13" ht="25.5" customHeight="1">
      <c r="A368" s="1520">
        <f>IF(SUM(G368)=0,"",MAX(A$16:A367)+1)</f>
        <v>12</v>
      </c>
      <c r="B368" s="1537" t="s">
        <v>1509</v>
      </c>
      <c r="C368" s="1540" t="s">
        <v>1374</v>
      </c>
      <c r="D368" s="1541"/>
      <c r="E368" s="1542"/>
      <c r="F368" s="1543" t="str">
        <f>CONCATENATE(D372," х ",D375,"%х",D376,"х",D377)</f>
        <v>524340.49 х 49.3%х1.13х1</v>
      </c>
      <c r="G368" s="1545">
        <f>ROUND((D372*D375/100*D376*IF(D377&lt;&gt;0,D377,1)),2)</f>
        <v>292104.84000000003</v>
      </c>
      <c r="H368" s="1571" t="s">
        <v>1817</v>
      </c>
      <c r="I368" s="1572"/>
      <c r="J368" s="1572"/>
      <c r="K368" s="1572"/>
      <c r="M368" s="1311"/>
    </row>
    <row r="369" spans="1:13" ht="25.5" customHeight="1">
      <c r="A369" s="1521"/>
      <c r="B369" s="1538"/>
      <c r="C369" s="1532" t="s">
        <v>1818</v>
      </c>
      <c r="D369" s="1533"/>
      <c r="E369" s="1534"/>
      <c r="F369" s="1544"/>
      <c r="G369" s="1546"/>
      <c r="H369" s="1571" t="s">
        <v>1817</v>
      </c>
      <c r="I369" s="1572"/>
      <c r="J369" s="1572"/>
      <c r="K369" s="1572"/>
      <c r="M369" s="1311"/>
    </row>
    <row r="370" spans="1:13" ht="31.5" customHeight="1">
      <c r="A370" s="1521"/>
      <c r="B370" s="1538"/>
      <c r="C370" s="1295" t="s">
        <v>1502</v>
      </c>
      <c r="D370" s="1261">
        <f>VLOOKUP(H368,'[17]накрутки новая геология'!$G$2:$J$29,4,FALSE)</f>
        <v>300000</v>
      </c>
      <c r="E370" s="1296" t="s">
        <v>1489</v>
      </c>
      <c r="F370" s="1544"/>
      <c r="G370" s="1546"/>
      <c r="H370" s="1314" t="s">
        <v>1819</v>
      </c>
      <c r="I370" s="1314"/>
      <c r="J370" s="1314"/>
      <c r="K370" s="1314"/>
      <c r="M370" s="1048"/>
    </row>
    <row r="371" spans="1:13" ht="31.5" customHeight="1">
      <c r="A371" s="1521"/>
      <c r="B371" s="1538"/>
      <c r="C371" s="1295" t="s">
        <v>1503</v>
      </c>
      <c r="D371" s="1261">
        <f>VLOOKUP(H369,'[17]накрутки новая геология'!$G$2:$J$29,4,FALSE)</f>
        <v>300000</v>
      </c>
      <c r="E371" s="1296" t="s">
        <v>1489</v>
      </c>
      <c r="F371" s="1544"/>
      <c r="G371" s="1546"/>
      <c r="H371" s="1313"/>
      <c r="I371" s="1314"/>
      <c r="J371" s="1314"/>
      <c r="K371" s="1314"/>
      <c r="M371" s="1048"/>
    </row>
    <row r="372" spans="1:13" ht="18.75">
      <c r="A372" s="1521"/>
      <c r="B372" s="1538"/>
      <c r="C372" s="1295" t="s">
        <v>1504</v>
      </c>
      <c r="D372" s="1042">
        <f>D336</f>
        <v>524340.49</v>
      </c>
      <c r="E372" s="1296" t="s">
        <v>1489</v>
      </c>
      <c r="F372" s="1544"/>
      <c r="G372" s="1546"/>
    </row>
    <row r="373" spans="1:13" ht="18.75">
      <c r="A373" s="1521"/>
      <c r="B373" s="1538"/>
      <c r="C373" s="1295" t="s">
        <v>1510</v>
      </c>
      <c r="D373" s="1042">
        <f>VLOOKUP(H368,'[17]накрутки новая геология'!$G$2:$J$29,2,FALSE)</f>
        <v>49.3</v>
      </c>
      <c r="E373" s="1315" t="s">
        <v>551</v>
      </c>
      <c r="F373" s="1544"/>
      <c r="G373" s="1546"/>
    </row>
    <row r="374" spans="1:13" ht="18.75">
      <c r="A374" s="1521"/>
      <c r="B374" s="1538"/>
      <c r="C374" s="1295" t="s">
        <v>1511</v>
      </c>
      <c r="D374" s="1042">
        <f>VLOOKUP(H369,'[17]накрутки новая геология'!$G$2:$J$29,2,FALSE)</f>
        <v>49.3</v>
      </c>
      <c r="E374" s="1315" t="s">
        <v>551</v>
      </c>
      <c r="F374" s="1544"/>
      <c r="G374" s="1546"/>
      <c r="H374" s="1314"/>
      <c r="I374" s="1314"/>
      <c r="J374" s="1314"/>
      <c r="K374" s="1314"/>
      <c r="M374" s="1048"/>
    </row>
    <row r="375" spans="1:13" ht="18.75">
      <c r="A375" s="1521"/>
      <c r="B375" s="1538"/>
      <c r="C375" s="1295" t="s">
        <v>1512</v>
      </c>
      <c r="D375" s="1331">
        <f>D374</f>
        <v>49.3</v>
      </c>
      <c r="E375" s="1048" t="s">
        <v>551</v>
      </c>
      <c r="F375" s="1544"/>
      <c r="G375" s="1546"/>
      <c r="H375" s="1316"/>
      <c r="I375" s="1314"/>
      <c r="J375" s="1314"/>
      <c r="K375" s="1314"/>
      <c r="M375" s="1048"/>
    </row>
    <row r="376" spans="1:13" ht="31.5">
      <c r="A376" s="1521"/>
      <c r="B376" s="1538"/>
      <c r="C376" s="1295" t="s">
        <v>1372</v>
      </c>
      <c r="D376" s="1012">
        <f>$K$1</f>
        <v>1.1299999999999999</v>
      </c>
      <c r="E376" s="1296" t="str">
        <f>$I$1</f>
        <v>Индекс изменения сметной стоимости 1 квартал 2025 года</v>
      </c>
      <c r="F376" s="1544"/>
      <c r="G376" s="1546"/>
      <c r="H376" s="1316"/>
      <c r="I376" s="1314"/>
      <c r="J376" s="1314"/>
      <c r="K376" s="1314"/>
      <c r="M376" s="1048"/>
    </row>
    <row r="377" spans="1:13">
      <c r="A377" s="1521"/>
      <c r="B377" s="1538"/>
      <c r="C377" s="1002" t="s">
        <v>1513</v>
      </c>
      <c r="D377" s="998">
        <v>1</v>
      </c>
      <c r="E377" s="998" t="s">
        <v>1514</v>
      </c>
      <c r="F377" s="1544"/>
      <c r="G377" s="1546"/>
      <c r="H377" s="1535" t="s">
        <v>1515</v>
      </c>
      <c r="I377" s="1536"/>
      <c r="J377" s="1536"/>
      <c r="K377" s="1536"/>
      <c r="L377" s="1536"/>
      <c r="M377" s="1536"/>
    </row>
    <row r="378" spans="1:13" ht="15.75" hidden="1" customHeight="1" outlineLevel="1">
      <c r="A378" s="1520" t="str">
        <f>IF(SUM(G378)=0,"",MAX(A$16:A377)+1)</f>
        <v/>
      </c>
      <c r="B378" s="1537" t="s">
        <v>1820</v>
      </c>
      <c r="C378" s="1540" t="s">
        <v>1374</v>
      </c>
      <c r="D378" s="1541"/>
      <c r="E378" s="1542"/>
      <c r="F378" s="1543" t="str">
        <f>CONCATENATE("(",D380," +",D381," +",D382," +",D383," +",D384,")х(",D385,"х",D386,"+",D387,"-1) х",D388)</f>
        <v>(464018.13 +0 +439704.53 +0 +258499.86)х(0.41х1+0.59-1) х1.13</v>
      </c>
      <c r="G378" s="1545">
        <f>ROUND(((D380+D381+D382+D383+D384)*(D385*D386+D387-1))*D388,2)</f>
        <v>0</v>
      </c>
      <c r="H378" s="1297"/>
      <c r="I378" s="1011"/>
      <c r="J378" s="1011"/>
    </row>
    <row r="379" spans="1:13" ht="15.75" hidden="1" customHeight="1" outlineLevel="1">
      <c r="A379" s="1521"/>
      <c r="B379" s="1538"/>
      <c r="C379" s="1532" t="s">
        <v>1821</v>
      </c>
      <c r="D379" s="1533"/>
      <c r="E379" s="1534"/>
      <c r="F379" s="1544"/>
      <c r="G379" s="1546"/>
      <c r="H379" s="1302" t="s">
        <v>1806</v>
      </c>
      <c r="I379" s="1011"/>
      <c r="J379" s="1011"/>
    </row>
    <row r="380" spans="1:13" ht="15.75" hidden="1" customHeight="1" outlineLevel="1">
      <c r="A380" s="1521"/>
      <c r="B380" s="1538"/>
      <c r="C380" s="1295" t="s">
        <v>1488</v>
      </c>
      <c r="D380" s="1042">
        <f>IF($O$1="да", (((G16+G125/D130+G133/D138+G141/D146+G149/D154+G157/D162+G167/D172+G177+G185+G191+G283/D288+G293/D298+G303+G309)/N1+((G57+G68+G79+G90)/D62+G101/D106)/N2+(G109/D114+G117/D122)/N3+(G197+G203+G209+G215)/N4+(G221+G228+G235+G241+G247+G253+G259)/N5+(G265/D270+G272/D277)/N6)/K1),(G16+G125/D130+G133/D138+G141/D146+G149/D154+G157/D162+G167/D172+G177+G185+G191+G283/D288+G293/D298+G303+G309+(G57+G68+G79+G90)/D62+G101/D106+G109/D114+G117/D122+G197+G203+G209+G215+G221+G228+G235+G241+G247+G253+G259+G265/D270+G272/D277)/K1)</f>
        <v>464018.13</v>
      </c>
      <c r="E380" s="1296" t="s">
        <v>1489</v>
      </c>
      <c r="F380" s="1544"/>
      <c r="G380" s="1546"/>
      <c r="H380" s="1297"/>
      <c r="I380" s="1011"/>
      <c r="J380" s="1011"/>
    </row>
    <row r="381" spans="1:13" ht="30" hidden="1" customHeight="1" outlineLevel="1">
      <c r="A381" s="1521"/>
      <c r="B381" s="1538"/>
      <c r="C381" s="1295" t="s">
        <v>1527</v>
      </c>
      <c r="D381" s="1042">
        <f>G315</f>
        <v>0</v>
      </c>
      <c r="E381" s="1296" t="s">
        <v>1489</v>
      </c>
      <c r="F381" s="1544"/>
      <c r="G381" s="1546"/>
      <c r="H381" s="1659"/>
      <c r="I381" s="1659"/>
      <c r="J381" s="1659"/>
      <c r="K381" s="1659"/>
    </row>
    <row r="382" spans="1:13" hidden="1" outlineLevel="1">
      <c r="A382" s="1521"/>
      <c r="B382" s="1538"/>
      <c r="C382" s="1295" t="s">
        <v>1518</v>
      </c>
      <c r="D382" s="1042">
        <f>G327/D388</f>
        <v>439704.53</v>
      </c>
      <c r="E382" s="1296" t="s">
        <v>1489</v>
      </c>
      <c r="F382" s="1544"/>
      <c r="G382" s="1546"/>
      <c r="H382" s="1660"/>
      <c r="I382" s="1660"/>
      <c r="J382" s="1660"/>
      <c r="K382" s="1660"/>
    </row>
    <row r="383" spans="1:13" hidden="1" outlineLevel="1">
      <c r="A383" s="1521"/>
      <c r="B383" s="1538"/>
      <c r="C383" s="1295" t="s">
        <v>1519</v>
      </c>
      <c r="D383" s="1042">
        <f>G321/D388</f>
        <v>0</v>
      </c>
      <c r="E383" s="1296" t="s">
        <v>1489</v>
      </c>
      <c r="F383" s="1544"/>
      <c r="G383" s="1546"/>
      <c r="H383" s="1350"/>
      <c r="I383" s="1350"/>
      <c r="J383" s="1350"/>
      <c r="K383" s="1351"/>
    </row>
    <row r="384" spans="1:13" hidden="1" outlineLevel="1">
      <c r="A384" s="1521"/>
      <c r="B384" s="1538"/>
      <c r="C384" s="1295" t="s">
        <v>1520</v>
      </c>
      <c r="D384" s="1042">
        <f>G368/D388</f>
        <v>258499.86</v>
      </c>
      <c r="E384" s="1296" t="s">
        <v>1489</v>
      </c>
      <c r="F384" s="1544"/>
      <c r="G384" s="1546"/>
      <c r="H384" s="1660"/>
      <c r="I384" s="1660"/>
      <c r="J384" s="1660"/>
      <c r="K384" s="1660"/>
    </row>
    <row r="385" spans="1:12" ht="30.75" hidden="1" customHeight="1" outlineLevel="1">
      <c r="A385" s="1521"/>
      <c r="B385" s="1538"/>
      <c r="C385" s="1295" t="s">
        <v>1822</v>
      </c>
      <c r="D385" s="1042">
        <v>0.41</v>
      </c>
      <c r="E385" s="1296"/>
      <c r="F385" s="1544"/>
      <c r="G385" s="1549"/>
      <c r="H385" s="1350"/>
      <c r="I385" s="1350"/>
      <c r="J385" s="1350"/>
      <c r="K385" s="1351"/>
    </row>
    <row r="386" spans="1:12" ht="30.75" hidden="1" customHeight="1" outlineLevel="1">
      <c r="A386" s="1521"/>
      <c r="B386" s="1538"/>
      <c r="C386" s="1295" t="s">
        <v>1528</v>
      </c>
      <c r="D386" s="1042">
        <v>1</v>
      </c>
      <c r="E386" s="1296" t="s">
        <v>1523</v>
      </c>
      <c r="F386" s="1544"/>
      <c r="G386" s="1549"/>
      <c r="H386" s="1350"/>
      <c r="I386" s="1350"/>
      <c r="J386" s="1350"/>
      <c r="K386" s="1351"/>
    </row>
    <row r="387" spans="1:12" ht="31.5" hidden="1" customHeight="1" outlineLevel="1">
      <c r="A387" s="1521"/>
      <c r="B387" s="1538"/>
      <c r="C387" s="1295" t="s">
        <v>1524</v>
      </c>
      <c r="D387" s="1042">
        <v>0.59</v>
      </c>
      <c r="E387" s="1296"/>
      <c r="F387" s="1544"/>
      <c r="G387" s="1549"/>
      <c r="H387" s="1350"/>
      <c r="I387" s="1350"/>
      <c r="J387" s="1350"/>
      <c r="K387" s="1351"/>
      <c r="L387" s="1345"/>
    </row>
    <row r="388" spans="1:12" ht="31.5" hidden="1" outlineLevel="1">
      <c r="A388" s="1521"/>
      <c r="B388" s="1539"/>
      <c r="C388" s="1295" t="s">
        <v>1372</v>
      </c>
      <c r="D388" s="1012">
        <f>$K$1</f>
        <v>1.1299999999999999</v>
      </c>
      <c r="E388" s="1296" t="str">
        <f>$I$1</f>
        <v>Индекс изменения сметной стоимости 1 квартал 2025 года</v>
      </c>
      <c r="F388" s="1547"/>
      <c r="G388" s="1549"/>
      <c r="H388" s="1350"/>
      <c r="I388" s="1350"/>
      <c r="J388" s="1350"/>
      <c r="K388" s="1351"/>
      <c r="L388" s="1297"/>
    </row>
    <row r="389" spans="1:12" ht="15.75" hidden="1" customHeight="1" outlineLevel="1">
      <c r="A389" s="1520" t="str">
        <f>IF(SUM(G389)=0,"",MAX(A$16:A388)+1)</f>
        <v/>
      </c>
      <c r="B389" s="1537" t="s">
        <v>1823</v>
      </c>
      <c r="C389" s="1540" t="s">
        <v>1374</v>
      </c>
      <c r="D389" s="1541"/>
      <c r="E389" s="1542"/>
      <c r="F389" s="1543" t="str">
        <f>CONCATENATE("(",D391," +",D392," +",D393," +",D394," +",D395,")х(",D396,"х",D397,"+",D398,"-1) х",D399)</f>
        <v>(464018.13 +0 +439704.53 +0 +258499.86)х(0.41х1+0.59-1) х1.13</v>
      </c>
      <c r="G389" s="1548">
        <f>ROUND(((D391+D392+D393+D394+D395)*(D396*D397+D398-1)*D399),2)</f>
        <v>0</v>
      </c>
      <c r="H389" s="1661"/>
      <c r="I389" s="1661"/>
      <c r="J389" s="1661"/>
      <c r="K389" s="1661"/>
      <c r="L389" s="1297"/>
    </row>
    <row r="390" spans="1:12" hidden="1" outlineLevel="1">
      <c r="A390" s="1521"/>
      <c r="B390" s="1538"/>
      <c r="C390" s="1532" t="s">
        <v>1824</v>
      </c>
      <c r="D390" s="1533"/>
      <c r="E390" s="1534"/>
      <c r="F390" s="1544"/>
      <c r="G390" s="1549"/>
      <c r="H390" s="1352"/>
      <c r="I390" s="1352"/>
      <c r="J390" s="1352"/>
      <c r="K390" s="1352"/>
      <c r="L390" s="1297"/>
    </row>
    <row r="391" spans="1:12" hidden="1" outlineLevel="1">
      <c r="A391" s="1521"/>
      <c r="B391" s="1538"/>
      <c r="C391" s="1295" t="s">
        <v>1488</v>
      </c>
      <c r="D391" s="1042">
        <f>D380</f>
        <v>464018.13</v>
      </c>
      <c r="E391" s="1296" t="s">
        <v>1489</v>
      </c>
      <c r="F391" s="1544"/>
      <c r="G391" s="1549"/>
      <c r="H391" s="1304"/>
      <c r="I391" s="1101"/>
      <c r="J391" s="1261"/>
      <c r="L391" s="1297"/>
    </row>
    <row r="392" spans="1:12" hidden="1" outlineLevel="1">
      <c r="A392" s="1521"/>
      <c r="B392" s="1538"/>
      <c r="C392" s="1295" t="s">
        <v>1527</v>
      </c>
      <c r="D392" s="1042">
        <f>D381</f>
        <v>0</v>
      </c>
      <c r="E392" s="1296" t="s">
        <v>1489</v>
      </c>
      <c r="F392" s="1544"/>
      <c r="G392" s="1549"/>
      <c r="H392" s="1304"/>
      <c r="I392" s="1101"/>
      <c r="J392" s="1261"/>
      <c r="L392" s="1297"/>
    </row>
    <row r="393" spans="1:12" ht="33" hidden="1" customHeight="1" outlineLevel="1">
      <c r="A393" s="1521"/>
      <c r="B393" s="1538"/>
      <c r="C393" s="1295" t="s">
        <v>1518</v>
      </c>
      <c r="D393" s="1042">
        <f>D382</f>
        <v>439704.53</v>
      </c>
      <c r="E393" s="1296" t="s">
        <v>1489</v>
      </c>
      <c r="F393" s="1544"/>
      <c r="G393" s="1549"/>
      <c r="H393" s="1304"/>
      <c r="I393" s="1101"/>
      <c r="J393" s="1261"/>
    </row>
    <row r="394" spans="1:12" ht="47.25" hidden="1" customHeight="1" outlineLevel="1">
      <c r="A394" s="1521"/>
      <c r="B394" s="1538"/>
      <c r="C394" s="1295" t="s">
        <v>1519</v>
      </c>
      <c r="D394" s="1042">
        <f>D383</f>
        <v>0</v>
      </c>
      <c r="E394" s="1296" t="s">
        <v>1489</v>
      </c>
      <c r="F394" s="1544"/>
      <c r="G394" s="1549"/>
      <c r="H394" s="1350"/>
      <c r="I394" s="1350"/>
      <c r="J394" s="1350"/>
      <c r="K394" s="1351"/>
    </row>
    <row r="395" spans="1:12" hidden="1" outlineLevel="1">
      <c r="A395" s="1521"/>
      <c r="B395" s="1538"/>
      <c r="C395" s="1295" t="s">
        <v>1520</v>
      </c>
      <c r="D395" s="1042">
        <f>D384</f>
        <v>258499.86</v>
      </c>
      <c r="E395" s="1296" t="s">
        <v>1489</v>
      </c>
      <c r="F395" s="1544"/>
      <c r="G395" s="1549"/>
      <c r="H395" s="1345"/>
      <c r="I395" s="1345"/>
      <c r="J395" s="1345"/>
      <c r="K395" s="1345"/>
    </row>
    <row r="396" spans="1:12" hidden="1" outlineLevel="1">
      <c r="A396" s="1521"/>
      <c r="B396" s="1538"/>
      <c r="C396" s="1295" t="s">
        <v>1822</v>
      </c>
      <c r="D396" s="1042">
        <v>0.41</v>
      </c>
      <c r="E396" s="1296"/>
      <c r="F396" s="1544"/>
      <c r="G396" s="1549"/>
      <c r="H396" s="1297"/>
      <c r="I396" s="1297"/>
      <c r="J396" s="1297"/>
      <c r="K396" s="1297"/>
    </row>
    <row r="397" spans="1:12" hidden="1" outlineLevel="1">
      <c r="A397" s="1521"/>
      <c r="B397" s="1538"/>
      <c r="C397" s="1295" t="s">
        <v>1825</v>
      </c>
      <c r="D397" s="1042">
        <v>1</v>
      </c>
      <c r="E397" s="1296" t="s">
        <v>1826</v>
      </c>
      <c r="F397" s="1544"/>
      <c r="G397" s="1549"/>
      <c r="H397" s="1297"/>
      <c r="I397" s="1297"/>
      <c r="J397" s="1297"/>
      <c r="K397" s="1297"/>
    </row>
    <row r="398" spans="1:12" hidden="1" outlineLevel="1">
      <c r="A398" s="1521"/>
      <c r="B398" s="1538"/>
      <c r="C398" s="1295" t="s">
        <v>1524</v>
      </c>
      <c r="D398" s="1042">
        <v>0.59</v>
      </c>
      <c r="E398" s="1296"/>
      <c r="F398" s="1544"/>
      <c r="G398" s="1549"/>
      <c r="H398" s="1297"/>
      <c r="I398" s="1297"/>
      <c r="J398" s="1297"/>
      <c r="K398" s="1297"/>
    </row>
    <row r="399" spans="1:12" ht="31.5" hidden="1" outlineLevel="1">
      <c r="A399" s="1521"/>
      <c r="B399" s="1538"/>
      <c r="C399" s="1295" t="s">
        <v>1372</v>
      </c>
      <c r="D399" s="1012">
        <f>$K$1</f>
        <v>1.1299999999999999</v>
      </c>
      <c r="E399" s="1296" t="str">
        <f>$I$1</f>
        <v>Индекс изменения сметной стоимости 1 квартал 2025 года</v>
      </c>
      <c r="F399" s="1547"/>
      <c r="G399" s="1549"/>
      <c r="H399" s="1297"/>
      <c r="I399" s="1297"/>
      <c r="J399" s="1297"/>
      <c r="K399" s="1297"/>
    </row>
    <row r="400" spans="1:12" ht="78.75" outlineLevel="1">
      <c r="A400" s="1334" t="str">
        <f>IF(SUM(G400)=0,"",MAX(A$16:A399)+1)</f>
        <v/>
      </c>
      <c r="B400" s="1353" t="s">
        <v>1533</v>
      </c>
      <c r="C400" s="1573" t="s">
        <v>2210</v>
      </c>
      <c r="D400" s="1574"/>
      <c r="E400" s="1575"/>
      <c r="F400" s="1318"/>
      <c r="G400" s="1319"/>
      <c r="H400" s="1297"/>
      <c r="I400" s="1297"/>
      <c r="J400" s="1297"/>
      <c r="K400" s="1297"/>
    </row>
    <row r="401" spans="1:10" ht="17.100000000000001" customHeight="1">
      <c r="A401" s="1019" t="str">
        <f>IF(SUM(G302)=0,"",MAX(A$16:A400)+1)</f>
        <v/>
      </c>
      <c r="B401" s="1019" t="s">
        <v>1534</v>
      </c>
      <c r="C401" s="1049"/>
      <c r="D401" s="1050"/>
      <c r="E401" s="1051"/>
      <c r="F401" s="1019"/>
      <c r="G401" s="1052">
        <f>ROUND(SUM(G16:G399)*IF(F401&lt;&gt;0,F401,1),2)</f>
        <v>3424102.98</v>
      </c>
      <c r="H401" s="1077"/>
      <c r="I401" s="1060"/>
      <c r="J401" s="1078"/>
    </row>
    <row r="402" spans="1:10" ht="17.100000000000001" customHeight="1">
      <c r="A402" s="1054"/>
      <c r="B402" s="1514" t="s">
        <v>1827</v>
      </c>
      <c r="C402" s="1606"/>
      <c r="D402" s="1606"/>
      <c r="E402" s="1606"/>
      <c r="F402" s="1606"/>
      <c r="G402" s="1606"/>
      <c r="H402" s="1077"/>
      <c r="I402" s="1060"/>
      <c r="J402" s="1078"/>
    </row>
    <row r="403" spans="1:10" ht="17.100000000000001" customHeight="1">
      <c r="A403" s="1520">
        <f>IF(SUM(G403)=0,"",MAX(A$16:A401)+1)</f>
        <v>13</v>
      </c>
      <c r="B403" s="1537" t="s">
        <v>959</v>
      </c>
      <c r="C403" s="1540" t="s">
        <v>1374</v>
      </c>
      <c r="D403" s="1541"/>
      <c r="E403" s="1542"/>
      <c r="F403" s="1567" t="str">
        <f>CONCATENATE(D405,"х ",D406,"х ",D407)</f>
        <v>459х 123х 1.13</v>
      </c>
      <c r="G403" s="1548">
        <f>ROUND((D405*D406*D407),2)</f>
        <v>63796.41</v>
      </c>
      <c r="H403" s="1077"/>
      <c r="I403" s="1060"/>
      <c r="J403" s="1078"/>
    </row>
    <row r="404" spans="1:10" ht="17.100000000000001" customHeight="1">
      <c r="A404" s="1521"/>
      <c r="B404" s="1538"/>
      <c r="C404" s="1532" t="s">
        <v>1828</v>
      </c>
      <c r="D404" s="1533"/>
      <c r="E404" s="1534"/>
      <c r="F404" s="1568"/>
      <c r="G404" s="1549"/>
      <c r="H404" s="1077"/>
      <c r="I404" s="1060"/>
      <c r="J404" s="1078"/>
    </row>
    <row r="405" spans="1:10" ht="17.100000000000001" customHeight="1">
      <c r="A405" s="1521"/>
      <c r="B405" s="1538"/>
      <c r="C405" s="1295" t="s">
        <v>1829</v>
      </c>
      <c r="D405" s="1008">
        <v>459</v>
      </c>
      <c r="E405" s="1296" t="s">
        <v>1364</v>
      </c>
      <c r="F405" s="1568"/>
      <c r="G405" s="1546"/>
      <c r="H405" s="1077"/>
      <c r="I405" s="1060"/>
      <c r="J405" s="1078"/>
    </row>
    <row r="406" spans="1:10" ht="17.100000000000001" customHeight="1">
      <c r="A406" s="1521"/>
      <c r="B406" s="1538"/>
      <c r="C406" s="1295" t="s">
        <v>1367</v>
      </c>
      <c r="D406" s="1102">
        <v>123</v>
      </c>
      <c r="E406" s="1103" t="s">
        <v>1830</v>
      </c>
      <c r="F406" s="1568"/>
      <c r="G406" s="1546"/>
      <c r="H406" s="1077"/>
      <c r="I406" s="1060"/>
      <c r="J406" s="1078"/>
    </row>
    <row r="407" spans="1:10" ht="45.75" customHeight="1">
      <c r="A407" s="1521"/>
      <c r="B407" s="1539"/>
      <c r="C407" s="1295" t="s">
        <v>1372</v>
      </c>
      <c r="D407" s="1012">
        <f>$K$1</f>
        <v>1.1299999999999999</v>
      </c>
      <c r="E407" s="1296" t="str">
        <f>$I$1</f>
        <v>Индекс изменения сметной стоимости 1 квартал 2025 года</v>
      </c>
      <c r="F407" s="1569"/>
      <c r="G407" s="1550"/>
      <c r="H407" s="1077"/>
      <c r="I407" s="1060"/>
      <c r="J407" s="1078"/>
    </row>
    <row r="408" spans="1:10" ht="17.100000000000001" customHeight="1">
      <c r="A408" s="1520">
        <f>IF(SUM(G408)=0,"",MAX(A$16:A406)+1)</f>
        <v>14</v>
      </c>
      <c r="B408" s="1537" t="s">
        <v>960</v>
      </c>
      <c r="C408" s="1540" t="s">
        <v>1374</v>
      </c>
      <c r="D408" s="1541"/>
      <c r="E408" s="1542"/>
      <c r="F408" s="1567" t="str">
        <f t="shared" ref="F408" si="3">CONCATENATE(D410,"х ",D411,"х ",D412)</f>
        <v>335х 246х 1.13</v>
      </c>
      <c r="G408" s="1548">
        <f t="shared" ref="G408" si="4">ROUND((D410*D411*D412),2)</f>
        <v>93123.3</v>
      </c>
      <c r="H408" s="1077"/>
      <c r="I408" s="1060"/>
      <c r="J408" s="1078"/>
    </row>
    <row r="409" spans="1:10" ht="17.100000000000001" customHeight="1">
      <c r="A409" s="1521"/>
      <c r="B409" s="1538"/>
      <c r="C409" s="1532" t="s">
        <v>1831</v>
      </c>
      <c r="D409" s="1533"/>
      <c r="E409" s="1534"/>
      <c r="F409" s="1568"/>
      <c r="G409" s="1549"/>
      <c r="H409" s="1077"/>
      <c r="I409" s="1060"/>
      <c r="J409" s="1078"/>
    </row>
    <row r="410" spans="1:10" ht="17.100000000000001" customHeight="1">
      <c r="A410" s="1521"/>
      <c r="B410" s="1538"/>
      <c r="C410" s="1295" t="s">
        <v>1829</v>
      </c>
      <c r="D410" s="1008">
        <v>335</v>
      </c>
      <c r="E410" s="1296" t="s">
        <v>1364</v>
      </c>
      <c r="F410" s="1568"/>
      <c r="G410" s="1546"/>
      <c r="H410" s="1077"/>
      <c r="I410" s="1060"/>
      <c r="J410" s="1078"/>
    </row>
    <row r="411" spans="1:10" ht="17.25" customHeight="1">
      <c r="A411" s="1521"/>
      <c r="B411" s="1538"/>
      <c r="C411" s="1295" t="s">
        <v>1367</v>
      </c>
      <c r="D411" s="1102">
        <v>246</v>
      </c>
      <c r="E411" s="1103" t="s">
        <v>1830</v>
      </c>
      <c r="F411" s="1568"/>
      <c r="G411" s="1546"/>
      <c r="H411" s="1077"/>
      <c r="I411" s="1060"/>
      <c r="J411" s="1078"/>
    </row>
    <row r="412" spans="1:10" ht="35.25" customHeight="1">
      <c r="A412" s="1521"/>
      <c r="B412" s="1539"/>
      <c r="C412" s="1295" t="s">
        <v>1372</v>
      </c>
      <c r="D412" s="1012">
        <f>$K$1</f>
        <v>1.1299999999999999</v>
      </c>
      <c r="E412" s="1296" t="str">
        <f>$I$1</f>
        <v>Индекс изменения сметной стоимости 1 квартал 2025 года</v>
      </c>
      <c r="F412" s="1569"/>
      <c r="G412" s="1550"/>
      <c r="H412" s="1077"/>
      <c r="I412" s="1060"/>
      <c r="J412" s="1078"/>
    </row>
    <row r="413" spans="1:10" ht="17.100000000000001" customHeight="1">
      <c r="A413" s="1520">
        <f>IF(SUM(G413)=0,"",MAX(A$16:A411)+1)</f>
        <v>15</v>
      </c>
      <c r="B413" s="1537" t="s">
        <v>961</v>
      </c>
      <c r="C413" s="1540" t="s">
        <v>1374</v>
      </c>
      <c r="D413" s="1541"/>
      <c r="E413" s="1542"/>
      <c r="F413" s="1567" t="str">
        <f t="shared" ref="F413" si="5">CONCATENATE(D415,"х ",D416,"х ",D417)</f>
        <v>141х 123х 1.13</v>
      </c>
      <c r="G413" s="1548">
        <f t="shared" ref="G413" si="6">ROUND((D415*D416*D417),2)</f>
        <v>19597.59</v>
      </c>
      <c r="H413" s="1077"/>
      <c r="I413" s="1060"/>
      <c r="J413" s="1078"/>
    </row>
    <row r="414" spans="1:10" ht="17.100000000000001" customHeight="1">
      <c r="A414" s="1521"/>
      <c r="B414" s="1538"/>
      <c r="C414" s="1532" t="s">
        <v>1832</v>
      </c>
      <c r="D414" s="1533"/>
      <c r="E414" s="1534"/>
      <c r="F414" s="1568"/>
      <c r="G414" s="1549"/>
      <c r="H414" s="1077"/>
      <c r="I414" s="1060"/>
      <c r="J414" s="1078"/>
    </row>
    <row r="415" spans="1:10" ht="17.100000000000001" customHeight="1">
      <c r="A415" s="1521"/>
      <c r="B415" s="1538"/>
      <c r="C415" s="1295" t="s">
        <v>1829</v>
      </c>
      <c r="D415" s="1008">
        <v>141</v>
      </c>
      <c r="E415" s="1296" t="s">
        <v>1364</v>
      </c>
      <c r="F415" s="1568"/>
      <c r="G415" s="1546"/>
      <c r="H415" s="1077"/>
      <c r="I415" s="1060"/>
      <c r="J415" s="1078"/>
    </row>
    <row r="416" spans="1:10" ht="17.100000000000001" customHeight="1">
      <c r="A416" s="1521"/>
      <c r="B416" s="1538"/>
      <c r="C416" s="1295" t="s">
        <v>1367</v>
      </c>
      <c r="D416" s="1102">
        <v>123</v>
      </c>
      <c r="E416" s="1103" t="s">
        <v>1830</v>
      </c>
      <c r="F416" s="1568"/>
      <c r="G416" s="1546"/>
      <c r="H416" s="1077"/>
      <c r="I416" s="1060"/>
      <c r="J416" s="1078"/>
    </row>
    <row r="417" spans="1:10" ht="33.75" customHeight="1">
      <c r="A417" s="1521"/>
      <c r="B417" s="1538"/>
      <c r="C417" s="1295" t="s">
        <v>1372</v>
      </c>
      <c r="D417" s="1012">
        <f>$K$1</f>
        <v>1.1299999999999999</v>
      </c>
      <c r="E417" s="1296" t="str">
        <f>$I$1</f>
        <v>Индекс изменения сметной стоимости 1 квартал 2025 года</v>
      </c>
      <c r="F417" s="1569"/>
      <c r="G417" s="1550"/>
      <c r="H417" s="1077"/>
      <c r="I417" s="1060"/>
      <c r="J417" s="1078"/>
    </row>
    <row r="418" spans="1:10" ht="33.75" customHeight="1">
      <c r="A418" s="1334"/>
      <c r="B418" s="1589" t="s">
        <v>962</v>
      </c>
      <c r="C418" s="1590"/>
      <c r="D418" s="1590"/>
      <c r="E418" s="1590"/>
      <c r="F418" s="1590"/>
      <c r="G418" s="1591"/>
      <c r="H418" s="1077"/>
      <c r="I418" s="1060"/>
      <c r="J418" s="1078"/>
    </row>
    <row r="419" spans="1:10" ht="17.100000000000001" customHeight="1">
      <c r="A419" s="1520">
        <f>IF(SUM(G419)=0,"",MAX(A$16:A417)+1)</f>
        <v>16</v>
      </c>
      <c r="B419" s="1537" t="s">
        <v>963</v>
      </c>
      <c r="C419" s="1540" t="s">
        <v>1374</v>
      </c>
      <c r="D419" s="1541"/>
      <c r="E419" s="1542"/>
      <c r="F419" s="1567" t="str">
        <f>CONCATENATE(D421,"х ",D422,"х ",D423)</f>
        <v>229х 210х 1.13</v>
      </c>
      <c r="G419" s="1548">
        <f>ROUND((D421*D422*D423),2)</f>
        <v>54341.7</v>
      </c>
      <c r="H419" s="1077"/>
      <c r="I419" s="1060"/>
      <c r="J419" s="1078"/>
    </row>
    <row r="420" spans="1:10" ht="17.100000000000001" customHeight="1">
      <c r="A420" s="1521"/>
      <c r="B420" s="1538"/>
      <c r="C420" s="1532" t="s">
        <v>1833</v>
      </c>
      <c r="D420" s="1533"/>
      <c r="E420" s="1534"/>
      <c r="F420" s="1568"/>
      <c r="G420" s="1546"/>
      <c r="H420" s="1077"/>
      <c r="I420" s="1060"/>
      <c r="J420" s="1078"/>
    </row>
    <row r="421" spans="1:10" ht="17.100000000000001" customHeight="1">
      <c r="A421" s="1521"/>
      <c r="B421" s="1538"/>
      <c r="C421" s="1295" t="s">
        <v>1829</v>
      </c>
      <c r="D421" s="1008">
        <v>229</v>
      </c>
      <c r="E421" s="1296" t="s">
        <v>1364</v>
      </c>
      <c r="F421" s="1568"/>
      <c r="G421" s="1546"/>
      <c r="H421" s="1077"/>
      <c r="I421" s="1060"/>
      <c r="J421" s="1078"/>
    </row>
    <row r="422" spans="1:10" ht="17.100000000000001" customHeight="1">
      <c r="A422" s="1521"/>
      <c r="B422" s="1538"/>
      <c r="C422" s="1295" t="s">
        <v>1367</v>
      </c>
      <c r="D422" s="1104">
        <v>210</v>
      </c>
      <c r="E422" s="1103" t="s">
        <v>1834</v>
      </c>
      <c r="F422" s="1568"/>
      <c r="G422" s="1546"/>
      <c r="H422" s="1077"/>
      <c r="I422" s="1060"/>
      <c r="J422" s="1078"/>
    </row>
    <row r="423" spans="1:10" ht="31.5" customHeight="1">
      <c r="A423" s="1521"/>
      <c r="B423" s="1539"/>
      <c r="C423" s="1295" t="s">
        <v>1372</v>
      </c>
      <c r="D423" s="1012">
        <f>$K$1</f>
        <v>1.1299999999999999</v>
      </c>
      <c r="E423" s="1296" t="str">
        <f>$I$1</f>
        <v>Индекс изменения сметной стоимости 1 квартал 2025 года</v>
      </c>
      <c r="F423" s="1569"/>
      <c r="G423" s="1550"/>
      <c r="H423" s="1077"/>
      <c r="I423" s="1060"/>
      <c r="J423" s="1078"/>
    </row>
    <row r="424" spans="1:10" ht="17.100000000000001" customHeight="1" outlineLevel="1">
      <c r="A424" s="1520">
        <f>IF(SUM(G424)=0,"",MAX(A$16:A422)+1)</f>
        <v>17</v>
      </c>
      <c r="B424" s="1537" t="s">
        <v>964</v>
      </c>
      <c r="C424" s="1540" t="s">
        <v>1374</v>
      </c>
      <c r="D424" s="1541"/>
      <c r="E424" s="1542"/>
      <c r="F424" s="1567" t="str">
        <f>CONCATENATE(D426,"х ",D427,"х ",D428)</f>
        <v>247х 210х 1.13</v>
      </c>
      <c r="G424" s="1548">
        <f>ROUND((D426*D427*D428),2)</f>
        <v>58613.1</v>
      </c>
      <c r="H424" s="1077"/>
      <c r="I424" s="1060"/>
      <c r="J424" s="1078"/>
    </row>
    <row r="425" spans="1:10" ht="17.100000000000001" customHeight="1" outlineLevel="1">
      <c r="A425" s="1521"/>
      <c r="B425" s="1538"/>
      <c r="C425" s="1532" t="s">
        <v>1835</v>
      </c>
      <c r="D425" s="1533"/>
      <c r="E425" s="1534"/>
      <c r="F425" s="1568"/>
      <c r="G425" s="1546"/>
      <c r="H425" s="1077"/>
      <c r="I425" s="1060"/>
      <c r="J425" s="1078"/>
    </row>
    <row r="426" spans="1:10" ht="17.100000000000001" customHeight="1" outlineLevel="1">
      <c r="A426" s="1521"/>
      <c r="B426" s="1538"/>
      <c r="C426" s="1295" t="s">
        <v>1829</v>
      </c>
      <c r="D426" s="1008">
        <v>247</v>
      </c>
      <c r="E426" s="1296" t="s">
        <v>1364</v>
      </c>
      <c r="F426" s="1568"/>
      <c r="G426" s="1546"/>
      <c r="H426" s="1077"/>
      <c r="I426" s="1060"/>
      <c r="J426" s="1078"/>
    </row>
    <row r="427" spans="1:10" ht="17.100000000000001" customHeight="1" outlineLevel="1">
      <c r="A427" s="1521"/>
      <c r="B427" s="1538"/>
      <c r="C427" s="1295" t="s">
        <v>1367</v>
      </c>
      <c r="D427" s="1104">
        <v>210</v>
      </c>
      <c r="E427" s="1103" t="s">
        <v>1834</v>
      </c>
      <c r="F427" s="1568"/>
      <c r="G427" s="1546"/>
      <c r="H427" s="1077"/>
      <c r="I427" s="1060"/>
      <c r="J427" s="1078"/>
    </row>
    <row r="428" spans="1:10" ht="27.75" customHeight="1" outlineLevel="1">
      <c r="A428" s="1521"/>
      <c r="B428" s="1539"/>
      <c r="C428" s="1295" t="s">
        <v>1372</v>
      </c>
      <c r="D428" s="1012">
        <f>$K$1</f>
        <v>1.1299999999999999</v>
      </c>
      <c r="E428" s="1296" t="str">
        <f>$I$1</f>
        <v>Индекс изменения сметной стоимости 1 квартал 2025 года</v>
      </c>
      <c r="F428" s="1569"/>
      <c r="G428" s="1550"/>
      <c r="H428" s="1077"/>
      <c r="I428" s="1060"/>
      <c r="J428" s="1078"/>
    </row>
    <row r="429" spans="1:10" ht="17.100000000000001" hidden="1" customHeight="1" outlineLevel="1">
      <c r="A429" s="1520" t="str">
        <f>IF(SUM(G429)=0,"",MAX(A$16:A427)+1)</f>
        <v/>
      </c>
      <c r="B429" s="1537" t="s">
        <v>965</v>
      </c>
      <c r="C429" s="1540" t="s">
        <v>1374</v>
      </c>
      <c r="D429" s="1541"/>
      <c r="E429" s="1542"/>
      <c r="F429" s="1567" t="str">
        <f>CONCATENATE(D431,"х ",D432,"х ",D433)</f>
        <v>653х х 1.13</v>
      </c>
      <c r="G429" s="1548">
        <f>ROUND((D431*D432*D433),2)</f>
        <v>0</v>
      </c>
      <c r="H429" s="1077"/>
      <c r="I429" s="1060"/>
      <c r="J429" s="1078"/>
    </row>
    <row r="430" spans="1:10" ht="17.100000000000001" hidden="1" customHeight="1" outlineLevel="1">
      <c r="A430" s="1521"/>
      <c r="B430" s="1538"/>
      <c r="C430" s="1532" t="s">
        <v>1836</v>
      </c>
      <c r="D430" s="1533"/>
      <c r="E430" s="1534"/>
      <c r="F430" s="1568"/>
      <c r="G430" s="1546"/>
      <c r="H430" s="1077"/>
      <c r="I430" s="1060"/>
      <c r="J430" s="1078"/>
    </row>
    <row r="431" spans="1:10" ht="17.100000000000001" hidden="1" customHeight="1" outlineLevel="1">
      <c r="A431" s="1521"/>
      <c r="B431" s="1538"/>
      <c r="C431" s="1295" t="s">
        <v>1829</v>
      </c>
      <c r="D431" s="1008">
        <v>653</v>
      </c>
      <c r="E431" s="1296" t="s">
        <v>1364</v>
      </c>
      <c r="F431" s="1568"/>
      <c r="G431" s="1546"/>
      <c r="H431" s="1077"/>
      <c r="I431" s="1060"/>
      <c r="J431" s="1078"/>
    </row>
    <row r="432" spans="1:10" ht="17.100000000000001" hidden="1" customHeight="1" outlineLevel="1">
      <c r="A432" s="1521"/>
      <c r="B432" s="1538"/>
      <c r="C432" s="1295" t="s">
        <v>1367</v>
      </c>
      <c r="D432" s="1104"/>
      <c r="E432" s="1103" t="s">
        <v>1834</v>
      </c>
      <c r="F432" s="1568"/>
      <c r="G432" s="1546"/>
      <c r="H432" s="1077"/>
      <c r="I432" s="1060"/>
      <c r="J432" s="1078"/>
    </row>
    <row r="433" spans="1:10" ht="35.25" hidden="1" customHeight="1" outlineLevel="1">
      <c r="A433" s="1521"/>
      <c r="B433" s="1539"/>
      <c r="C433" s="1295" t="s">
        <v>1372</v>
      </c>
      <c r="D433" s="1012">
        <f>$K$1</f>
        <v>1.1299999999999999</v>
      </c>
      <c r="E433" s="1296" t="str">
        <f>$I$1</f>
        <v>Индекс изменения сметной стоимости 1 квартал 2025 года</v>
      </c>
      <c r="F433" s="1569"/>
      <c r="G433" s="1550"/>
      <c r="H433" s="1077"/>
      <c r="I433" s="1060"/>
      <c r="J433" s="1078"/>
    </row>
    <row r="434" spans="1:10" ht="17.100000000000001" customHeight="1" outlineLevel="1">
      <c r="A434" s="1520">
        <f>IF(SUM(G434)=0,"",MAX(A$16:A432)+1)</f>
        <v>18</v>
      </c>
      <c r="B434" s="1537" t="s">
        <v>966</v>
      </c>
      <c r="C434" s="1540" t="s">
        <v>1374</v>
      </c>
      <c r="D434" s="1541"/>
      <c r="E434" s="1542"/>
      <c r="F434" s="1567" t="str">
        <f>CONCATENATE(D436,"х ",D437,"х ",D438)</f>
        <v>600х 210х 1.13</v>
      </c>
      <c r="G434" s="1548">
        <f>ROUND((D436*D437*D438),2)</f>
        <v>142380</v>
      </c>
      <c r="H434" s="1077"/>
      <c r="I434" s="1060"/>
      <c r="J434" s="1078"/>
    </row>
    <row r="435" spans="1:10" ht="17.100000000000001" customHeight="1" outlineLevel="1">
      <c r="A435" s="1521"/>
      <c r="B435" s="1538"/>
      <c r="C435" s="1532" t="s">
        <v>1837</v>
      </c>
      <c r="D435" s="1533"/>
      <c r="E435" s="1534"/>
      <c r="F435" s="1568"/>
      <c r="G435" s="1546"/>
      <c r="H435" s="1077"/>
      <c r="I435" s="1060"/>
      <c r="J435" s="1078"/>
    </row>
    <row r="436" spans="1:10" ht="17.100000000000001" customHeight="1" outlineLevel="1">
      <c r="A436" s="1521"/>
      <c r="B436" s="1538"/>
      <c r="C436" s="1295" t="s">
        <v>1829</v>
      </c>
      <c r="D436" s="1008">
        <v>600</v>
      </c>
      <c r="E436" s="1296" t="s">
        <v>1364</v>
      </c>
      <c r="F436" s="1568"/>
      <c r="G436" s="1546"/>
      <c r="H436" s="1077"/>
      <c r="I436" s="1060"/>
      <c r="J436" s="1078"/>
    </row>
    <row r="437" spans="1:10" ht="17.100000000000001" customHeight="1" outlineLevel="1">
      <c r="A437" s="1521"/>
      <c r="B437" s="1538"/>
      <c r="C437" s="1295" t="s">
        <v>1367</v>
      </c>
      <c r="D437" s="1104">
        <v>210</v>
      </c>
      <c r="E437" s="1103" t="s">
        <v>1834</v>
      </c>
      <c r="F437" s="1568"/>
      <c r="G437" s="1546"/>
      <c r="H437" s="1077"/>
      <c r="I437" s="1060"/>
      <c r="J437" s="1078"/>
    </row>
    <row r="438" spans="1:10" ht="32.25" customHeight="1" outlineLevel="1">
      <c r="A438" s="1521"/>
      <c r="B438" s="1539"/>
      <c r="C438" s="1295" t="s">
        <v>1372</v>
      </c>
      <c r="D438" s="1012">
        <f>$K$1</f>
        <v>1.1299999999999999</v>
      </c>
      <c r="E438" s="1296" t="str">
        <f>$I$1</f>
        <v>Индекс изменения сметной стоимости 1 квартал 2025 года</v>
      </c>
      <c r="F438" s="1569"/>
      <c r="G438" s="1550"/>
      <c r="H438" s="1077"/>
      <c r="I438" s="1060"/>
      <c r="J438" s="1078"/>
    </row>
    <row r="439" spans="1:10" ht="17.100000000000001" hidden="1" customHeight="1" outlineLevel="1">
      <c r="A439" s="1520" t="str">
        <f>IF(SUM(G439)=0,"",MAX(A$16:A437)+1)</f>
        <v/>
      </c>
      <c r="B439" s="1537" t="s">
        <v>967</v>
      </c>
      <c r="C439" s="1540" t="s">
        <v>1374</v>
      </c>
      <c r="D439" s="1541"/>
      <c r="E439" s="1542"/>
      <c r="F439" s="1567" t="str">
        <f>CONCATENATE(D441,"х ",D442,"х ",D443)</f>
        <v>1005х х 1.13</v>
      </c>
      <c r="G439" s="1548">
        <f>ROUND((D441*D442*D443),2)</f>
        <v>0</v>
      </c>
      <c r="H439" s="1077"/>
      <c r="I439" s="1060"/>
      <c r="J439" s="1078"/>
    </row>
    <row r="440" spans="1:10" ht="17.100000000000001" hidden="1" customHeight="1" outlineLevel="1">
      <c r="A440" s="1521"/>
      <c r="B440" s="1538"/>
      <c r="C440" s="1532" t="s">
        <v>1838</v>
      </c>
      <c r="D440" s="1533"/>
      <c r="E440" s="1534"/>
      <c r="F440" s="1568"/>
      <c r="G440" s="1546"/>
      <c r="H440" s="1077"/>
      <c r="I440" s="1060"/>
      <c r="J440" s="1078"/>
    </row>
    <row r="441" spans="1:10" ht="17.100000000000001" hidden="1" customHeight="1" outlineLevel="1">
      <c r="A441" s="1521"/>
      <c r="B441" s="1538"/>
      <c r="C441" s="1295" t="s">
        <v>1829</v>
      </c>
      <c r="D441" s="1008">
        <v>1005</v>
      </c>
      <c r="E441" s="1296" t="s">
        <v>1364</v>
      </c>
      <c r="F441" s="1568"/>
      <c r="G441" s="1546"/>
      <c r="H441" s="1077"/>
      <c r="I441" s="1060"/>
      <c r="J441" s="1078"/>
    </row>
    <row r="442" spans="1:10" ht="17.100000000000001" hidden="1" customHeight="1" outlineLevel="1">
      <c r="A442" s="1521"/>
      <c r="B442" s="1538"/>
      <c r="C442" s="1295" t="s">
        <v>1367</v>
      </c>
      <c r="D442" s="1104"/>
      <c r="E442" s="1103" t="s">
        <v>1834</v>
      </c>
      <c r="F442" s="1568"/>
      <c r="G442" s="1546"/>
      <c r="H442" s="1077"/>
      <c r="I442" s="1060"/>
      <c r="J442" s="1078"/>
    </row>
    <row r="443" spans="1:10" ht="24" hidden="1" customHeight="1" outlineLevel="1">
      <c r="A443" s="1521"/>
      <c r="B443" s="1539"/>
      <c r="C443" s="1295" t="s">
        <v>1372</v>
      </c>
      <c r="D443" s="1012">
        <f>$K$1</f>
        <v>1.1299999999999999</v>
      </c>
      <c r="E443" s="1296" t="str">
        <f>$I$1</f>
        <v>Индекс изменения сметной стоимости 1 квартал 2025 года</v>
      </c>
      <c r="F443" s="1569"/>
      <c r="G443" s="1550"/>
      <c r="H443" s="1077"/>
      <c r="I443" s="1060"/>
      <c r="J443" s="1078"/>
    </row>
    <row r="444" spans="1:10" ht="17.100000000000001" hidden="1" customHeight="1" outlineLevel="1">
      <c r="A444" s="1520" t="str">
        <f>IF(SUM(G444)=0,"",MAX(A$16:A442)+1)</f>
        <v/>
      </c>
      <c r="B444" s="1537" t="s">
        <v>1839</v>
      </c>
      <c r="C444" s="1540" t="s">
        <v>1374</v>
      </c>
      <c r="D444" s="1541"/>
      <c r="E444" s="1542"/>
      <c r="F444" s="1567" t="str">
        <f>CONCATENATE(D446,"х ",D447,"х ",D448)</f>
        <v>670х х 1.13</v>
      </c>
      <c r="G444" s="1548">
        <f>ROUND((D446*D447*D448),2)</f>
        <v>0</v>
      </c>
      <c r="H444" s="1077"/>
      <c r="I444" s="1060"/>
      <c r="J444" s="1078"/>
    </row>
    <row r="445" spans="1:10" ht="17.100000000000001" hidden="1" customHeight="1" outlineLevel="1">
      <c r="A445" s="1521"/>
      <c r="B445" s="1538"/>
      <c r="C445" s="1532" t="s">
        <v>1840</v>
      </c>
      <c r="D445" s="1533"/>
      <c r="E445" s="1534"/>
      <c r="F445" s="1568"/>
      <c r="G445" s="1546"/>
      <c r="H445" s="1077"/>
      <c r="I445" s="1060"/>
      <c r="J445" s="1078"/>
    </row>
    <row r="446" spans="1:10" ht="17.100000000000001" hidden="1" customHeight="1" outlineLevel="1">
      <c r="A446" s="1521"/>
      <c r="B446" s="1538"/>
      <c r="C446" s="1295" t="s">
        <v>1829</v>
      </c>
      <c r="D446" s="1008">
        <v>670</v>
      </c>
      <c r="E446" s="1296" t="s">
        <v>1364</v>
      </c>
      <c r="F446" s="1568"/>
      <c r="G446" s="1546"/>
      <c r="H446" s="1077"/>
      <c r="I446" s="1060"/>
      <c r="J446" s="1078"/>
    </row>
    <row r="447" spans="1:10" ht="17.100000000000001" hidden="1" customHeight="1" outlineLevel="1">
      <c r="A447" s="1521"/>
      <c r="B447" s="1538"/>
      <c r="C447" s="1295" t="s">
        <v>1367</v>
      </c>
      <c r="D447" s="1104"/>
      <c r="E447" s="1103" t="s">
        <v>1834</v>
      </c>
      <c r="F447" s="1568"/>
      <c r="G447" s="1546"/>
      <c r="H447" s="1077"/>
      <c r="I447" s="1060"/>
      <c r="J447" s="1078"/>
    </row>
    <row r="448" spans="1:10" ht="30.75" hidden="1" customHeight="1" outlineLevel="1">
      <c r="A448" s="1521"/>
      <c r="B448" s="1539"/>
      <c r="C448" s="1295" t="s">
        <v>1372</v>
      </c>
      <c r="D448" s="1012">
        <f>$K$1</f>
        <v>1.1299999999999999</v>
      </c>
      <c r="E448" s="1296" t="str">
        <f>$I$1</f>
        <v>Индекс изменения сметной стоимости 1 квартал 2025 года</v>
      </c>
      <c r="F448" s="1569"/>
      <c r="G448" s="1550"/>
      <c r="H448" s="1077"/>
      <c r="I448" s="1060"/>
      <c r="J448" s="1078"/>
    </row>
    <row r="449" spans="1:10" ht="17.100000000000001" hidden="1" customHeight="1" outlineLevel="1">
      <c r="A449" s="1520" t="str">
        <f>IF(SUM(G449)=0,"",MAX(A$16:A447)+1)</f>
        <v/>
      </c>
      <c r="B449" s="1537" t="s">
        <v>968</v>
      </c>
      <c r="C449" s="1540" t="s">
        <v>1374</v>
      </c>
      <c r="D449" s="1541"/>
      <c r="E449" s="1542"/>
      <c r="F449" s="1567" t="str">
        <f>CONCATENATE(D451,"х ",D452,"х ",D453)</f>
        <v>71х х 1.13</v>
      </c>
      <c r="G449" s="1545">
        <f>ROUND((D451*D452*D453),2)</f>
        <v>0</v>
      </c>
      <c r="H449" s="1077"/>
      <c r="I449" s="1060"/>
      <c r="J449" s="1078"/>
    </row>
    <row r="450" spans="1:10" ht="17.100000000000001" hidden="1" customHeight="1" outlineLevel="1">
      <c r="A450" s="1521"/>
      <c r="B450" s="1538"/>
      <c r="C450" s="1532" t="s">
        <v>1841</v>
      </c>
      <c r="D450" s="1533"/>
      <c r="E450" s="1534"/>
      <c r="F450" s="1568"/>
      <c r="G450" s="1546"/>
      <c r="H450" s="1077"/>
      <c r="I450" s="1060"/>
      <c r="J450" s="1078"/>
    </row>
    <row r="451" spans="1:10" ht="17.100000000000001" hidden="1" customHeight="1" outlineLevel="1">
      <c r="A451" s="1521"/>
      <c r="B451" s="1538"/>
      <c r="C451" s="1295" t="s">
        <v>1829</v>
      </c>
      <c r="D451" s="1008">
        <v>71</v>
      </c>
      <c r="E451" s="1296" t="s">
        <v>1364</v>
      </c>
      <c r="F451" s="1568"/>
      <c r="G451" s="1546"/>
      <c r="H451" s="1077"/>
      <c r="I451" s="1060"/>
      <c r="J451" s="1078"/>
    </row>
    <row r="452" spans="1:10" ht="17.100000000000001" hidden="1" customHeight="1" outlineLevel="1">
      <c r="A452" s="1521"/>
      <c r="B452" s="1538"/>
      <c r="C452" s="1295" t="s">
        <v>1367</v>
      </c>
      <c r="D452" s="1104"/>
      <c r="E452" s="1103" t="s">
        <v>1834</v>
      </c>
      <c r="F452" s="1568"/>
      <c r="G452" s="1546"/>
      <c r="H452" s="1077"/>
      <c r="I452" s="1060"/>
      <c r="J452" s="1078"/>
    </row>
    <row r="453" spans="1:10" ht="27.75" hidden="1" customHeight="1" outlineLevel="1">
      <c r="A453" s="1521"/>
      <c r="B453" s="1539"/>
      <c r="C453" s="1338" t="s">
        <v>1372</v>
      </c>
      <c r="D453" s="1062">
        <f>$K$1</f>
        <v>1.1299999999999999</v>
      </c>
      <c r="E453" s="1339" t="str">
        <f>$I$1</f>
        <v>Индекс изменения сметной стоимости 1 квартал 2025 года</v>
      </c>
      <c r="F453" s="1569"/>
      <c r="G453" s="1550"/>
      <c r="H453" s="1077"/>
      <c r="I453" s="1060"/>
      <c r="J453" s="1078"/>
    </row>
    <row r="454" spans="1:10" ht="27.75" hidden="1" customHeight="1">
      <c r="A454" s="1520" t="str">
        <f>IF(SUM(G454)=0,"",MAX(A$16:A452)+1)</f>
        <v/>
      </c>
      <c r="B454" s="1537" t="s">
        <v>1842</v>
      </c>
      <c r="C454" s="1540" t="s">
        <v>1374</v>
      </c>
      <c r="D454" s="1541"/>
      <c r="E454" s="1542"/>
      <c r="F454" s="1567" t="str">
        <f>CONCATENATE(D456,"х ",D457,"х ",D458)</f>
        <v>370х х 1.13</v>
      </c>
      <c r="G454" s="1545">
        <f>ROUND((D456*D457*D458),2)</f>
        <v>0</v>
      </c>
      <c r="H454" s="1077"/>
      <c r="I454" s="1060"/>
      <c r="J454" s="1078"/>
    </row>
    <row r="455" spans="1:10" ht="16.5" hidden="1" customHeight="1">
      <c r="A455" s="1521"/>
      <c r="B455" s="1538"/>
      <c r="C455" s="1532" t="s">
        <v>1843</v>
      </c>
      <c r="D455" s="1533"/>
      <c r="E455" s="1534"/>
      <c r="F455" s="1568"/>
      <c r="G455" s="1546"/>
      <c r="H455" s="1077"/>
      <c r="I455" s="1060"/>
      <c r="J455" s="1078"/>
    </row>
    <row r="456" spans="1:10" ht="20.25" hidden="1" customHeight="1">
      <c r="A456" s="1521"/>
      <c r="B456" s="1538"/>
      <c r="C456" s="1295" t="s">
        <v>1829</v>
      </c>
      <c r="D456" s="1008">
        <v>370</v>
      </c>
      <c r="E456" s="1296" t="s">
        <v>1364</v>
      </c>
      <c r="F456" s="1568"/>
      <c r="G456" s="1546"/>
      <c r="H456" s="1077"/>
      <c r="I456" s="1060"/>
      <c r="J456" s="1078"/>
    </row>
    <row r="457" spans="1:10" ht="27.75" hidden="1" customHeight="1">
      <c r="A457" s="1521"/>
      <c r="B457" s="1538"/>
      <c r="C457" s="1295" t="s">
        <v>1367</v>
      </c>
      <c r="D457" s="1104"/>
      <c r="E457" s="1103" t="s">
        <v>1834</v>
      </c>
      <c r="F457" s="1568"/>
      <c r="G457" s="1546"/>
      <c r="H457" s="1077"/>
      <c r="I457" s="1060"/>
      <c r="J457" s="1078"/>
    </row>
    <row r="458" spans="1:10" ht="32.25" hidden="1" customHeight="1">
      <c r="A458" s="1521"/>
      <c r="B458" s="1539"/>
      <c r="C458" s="1338" t="s">
        <v>1372</v>
      </c>
      <c r="D458" s="1062">
        <f>$K$1</f>
        <v>1.1299999999999999</v>
      </c>
      <c r="E458" s="1339" t="str">
        <f>$I$1</f>
        <v>Индекс изменения сметной стоимости 1 квартал 2025 года</v>
      </c>
      <c r="F458" s="1569"/>
      <c r="G458" s="1550"/>
      <c r="H458" s="1077"/>
      <c r="I458" s="1060"/>
      <c r="J458" s="1078"/>
    </row>
    <row r="459" spans="1:10" ht="27.75" hidden="1" customHeight="1" outlineLevel="1">
      <c r="A459" s="1520" t="str">
        <f>IF(SUM(G459)=0,"",MAX(A$16:A457)+1)</f>
        <v/>
      </c>
      <c r="B459" s="1537" t="s">
        <v>1844</v>
      </c>
      <c r="C459" s="1540" t="s">
        <v>1374</v>
      </c>
      <c r="D459" s="1541"/>
      <c r="E459" s="1542"/>
      <c r="F459" s="1567" t="str">
        <f>CONCATENATE(D461,"х ",D462,"х ",D463)</f>
        <v>670х х 1.13</v>
      </c>
      <c r="G459" s="1545">
        <f>ROUND((D461*D462*D463),2)</f>
        <v>0</v>
      </c>
      <c r="H459" s="1077"/>
      <c r="I459" s="1060"/>
      <c r="J459" s="1078"/>
    </row>
    <row r="460" spans="1:10" ht="33" hidden="1" customHeight="1" outlineLevel="1">
      <c r="A460" s="1521"/>
      <c r="B460" s="1538"/>
      <c r="C460" s="1532" t="s">
        <v>1845</v>
      </c>
      <c r="D460" s="1533"/>
      <c r="E460" s="1534"/>
      <c r="F460" s="1568"/>
      <c r="G460" s="1546"/>
      <c r="H460" s="1077"/>
      <c r="I460" s="1060"/>
      <c r="J460" s="1078"/>
    </row>
    <row r="461" spans="1:10" ht="23.25" hidden="1" customHeight="1" outlineLevel="1">
      <c r="A461" s="1521"/>
      <c r="B461" s="1538"/>
      <c r="C461" s="1295" t="s">
        <v>1829</v>
      </c>
      <c r="D461" s="1008">
        <v>670</v>
      </c>
      <c r="E461" s="1296" t="s">
        <v>1364</v>
      </c>
      <c r="F461" s="1568"/>
      <c r="G461" s="1546"/>
      <c r="H461" s="1077"/>
      <c r="I461" s="1060"/>
      <c r="J461" s="1078"/>
    </row>
    <row r="462" spans="1:10" ht="13.5" hidden="1" customHeight="1" outlineLevel="1">
      <c r="A462" s="1521"/>
      <c r="B462" s="1538"/>
      <c r="C462" s="1295" t="s">
        <v>1367</v>
      </c>
      <c r="D462" s="1104"/>
      <c r="E462" s="1103" t="s">
        <v>1834</v>
      </c>
      <c r="F462" s="1568"/>
      <c r="G462" s="1546"/>
      <c r="H462" s="1077"/>
      <c r="I462" s="1060"/>
      <c r="J462" s="1078"/>
    </row>
    <row r="463" spans="1:10" ht="101.25" hidden="1" customHeight="1" outlineLevel="1">
      <c r="A463" s="1521"/>
      <c r="B463" s="1539"/>
      <c r="C463" s="1338" t="s">
        <v>1372</v>
      </c>
      <c r="D463" s="1062">
        <f>$K$1</f>
        <v>1.1299999999999999</v>
      </c>
      <c r="E463" s="1339" t="str">
        <f>$I$1</f>
        <v>Индекс изменения сметной стоимости 1 квартал 2025 года</v>
      </c>
      <c r="F463" s="1569"/>
      <c r="G463" s="1550"/>
      <c r="H463" s="1077"/>
      <c r="I463" s="1060"/>
      <c r="J463" s="1078"/>
    </row>
    <row r="464" spans="1:10" ht="15.75" customHeight="1" outlineLevel="1">
      <c r="A464" s="1520">
        <f>IF(SUM(G464)=0,"",MAX(A$16:A462)+1)</f>
        <v>19</v>
      </c>
      <c r="B464" s="1537" t="s">
        <v>1846</v>
      </c>
      <c r="C464" s="1540" t="s">
        <v>1374</v>
      </c>
      <c r="D464" s="1541"/>
      <c r="E464" s="1542"/>
      <c r="F464" s="1567" t="str">
        <f>CONCATENATE(D466,"х ",D467,"х ",D468)</f>
        <v>917х 18х 1.13</v>
      </c>
      <c r="G464" s="1545">
        <f>ROUND((D466*D467*D468),2)</f>
        <v>18651.78</v>
      </c>
      <c r="H464" s="1077"/>
      <c r="I464" s="1060"/>
      <c r="J464" s="1078"/>
    </row>
    <row r="465" spans="1:10" ht="17.25" customHeight="1" outlineLevel="1">
      <c r="A465" s="1521"/>
      <c r="B465" s="1538"/>
      <c r="C465" s="1532" t="s">
        <v>1847</v>
      </c>
      <c r="D465" s="1533"/>
      <c r="E465" s="1534"/>
      <c r="F465" s="1568"/>
      <c r="G465" s="1546"/>
      <c r="H465" s="1077"/>
      <c r="I465" s="1060"/>
      <c r="J465" s="1078"/>
    </row>
    <row r="466" spans="1:10" ht="17.25" customHeight="1" outlineLevel="1">
      <c r="A466" s="1521"/>
      <c r="B466" s="1538"/>
      <c r="C466" s="1295" t="s">
        <v>1829</v>
      </c>
      <c r="D466" s="1105">
        <v>917</v>
      </c>
      <c r="E466" s="1296" t="s">
        <v>1364</v>
      </c>
      <c r="F466" s="1568"/>
      <c r="G466" s="1546"/>
      <c r="H466" s="1077"/>
      <c r="I466" s="1060"/>
      <c r="J466" s="1078"/>
    </row>
    <row r="467" spans="1:10" ht="27.75" customHeight="1" outlineLevel="1">
      <c r="A467" s="1521"/>
      <c r="B467" s="1538"/>
      <c r="C467" s="1295" t="s">
        <v>1367</v>
      </c>
      <c r="D467" s="1106">
        <v>18</v>
      </c>
      <c r="E467" s="1103" t="s">
        <v>1834</v>
      </c>
      <c r="F467" s="1568"/>
      <c r="G467" s="1546"/>
      <c r="H467" s="1077"/>
      <c r="I467" s="1060"/>
      <c r="J467" s="1078"/>
    </row>
    <row r="468" spans="1:10" ht="143.25" customHeight="1" outlineLevel="1">
      <c r="A468" s="1521"/>
      <c r="B468" s="1539"/>
      <c r="C468" s="1338" t="s">
        <v>1372</v>
      </c>
      <c r="D468" s="1107">
        <f>$K$1</f>
        <v>1.1299999999999999</v>
      </c>
      <c r="E468" s="1339" t="str">
        <f>$I$1</f>
        <v>Индекс изменения сметной стоимости 1 квартал 2025 года</v>
      </c>
      <c r="F468" s="1569"/>
      <c r="G468" s="1550"/>
      <c r="H468" s="1077"/>
      <c r="I468" s="1060"/>
      <c r="J468" s="1078"/>
    </row>
    <row r="469" spans="1:10" ht="27.75" hidden="1" customHeight="1" outlineLevel="1">
      <c r="A469" s="1520" t="str">
        <f>IF(SUM(G469)=0,"",MAX(A$16:A467)+1)</f>
        <v/>
      </c>
      <c r="B469" s="1537" t="s">
        <v>1848</v>
      </c>
      <c r="C469" s="1540" t="s">
        <v>1374</v>
      </c>
      <c r="D469" s="1541"/>
      <c r="E469" s="1542"/>
      <c r="F469" s="1567" t="str">
        <f>CONCATENATE(D471,"х ",D472,"х ",D473)</f>
        <v>1835х х 1.13</v>
      </c>
      <c r="G469" s="1545">
        <f>ROUND((D471*D472*D473),2)</f>
        <v>0</v>
      </c>
      <c r="H469" s="1077"/>
      <c r="I469" s="1060"/>
      <c r="J469" s="1078"/>
    </row>
    <row r="470" spans="1:10" ht="27.75" hidden="1" customHeight="1" outlineLevel="1">
      <c r="A470" s="1521"/>
      <c r="B470" s="1538"/>
      <c r="C470" s="1532" t="s">
        <v>1849</v>
      </c>
      <c r="D470" s="1533"/>
      <c r="E470" s="1534"/>
      <c r="F470" s="1568"/>
      <c r="G470" s="1546"/>
      <c r="H470" s="1077"/>
      <c r="I470" s="1060"/>
      <c r="J470" s="1078"/>
    </row>
    <row r="471" spans="1:10" ht="27.75" hidden="1" customHeight="1" outlineLevel="1">
      <c r="A471" s="1521"/>
      <c r="B471" s="1538"/>
      <c r="C471" s="1295" t="s">
        <v>1829</v>
      </c>
      <c r="D471" s="1042">
        <v>1835</v>
      </c>
      <c r="E471" s="1296" t="s">
        <v>1364</v>
      </c>
      <c r="F471" s="1568"/>
      <c r="G471" s="1546"/>
      <c r="H471" s="1077"/>
      <c r="I471" s="1060"/>
      <c r="J471" s="1078"/>
    </row>
    <row r="472" spans="1:10" ht="27.75" hidden="1" customHeight="1" outlineLevel="1">
      <c r="A472" s="1521"/>
      <c r="B472" s="1538"/>
      <c r="C472" s="1295" t="s">
        <v>1367</v>
      </c>
      <c r="D472" s="1106"/>
      <c r="E472" s="1103" t="s">
        <v>1834</v>
      </c>
      <c r="F472" s="1568"/>
      <c r="G472" s="1546"/>
      <c r="H472" s="1077"/>
      <c r="I472" s="1060"/>
      <c r="J472" s="1078"/>
    </row>
    <row r="473" spans="1:10" ht="165.75" hidden="1" customHeight="1" outlineLevel="1">
      <c r="A473" s="1521"/>
      <c r="B473" s="1539"/>
      <c r="C473" s="1338" t="s">
        <v>1372</v>
      </c>
      <c r="D473" s="1107">
        <f>$K$1</f>
        <v>1.1299999999999999</v>
      </c>
      <c r="E473" s="1339" t="str">
        <f>$I$1</f>
        <v>Индекс изменения сметной стоимости 1 квартал 2025 года</v>
      </c>
      <c r="F473" s="1569"/>
      <c r="G473" s="1550"/>
      <c r="H473" s="1077"/>
      <c r="I473" s="1060"/>
      <c r="J473" s="1078"/>
    </row>
    <row r="474" spans="1:10" ht="27.75" hidden="1" customHeight="1" outlineLevel="1">
      <c r="A474" s="1520" t="str">
        <f>IF(SUM(G474)=0,"",MAX(A$16:A472)+1)</f>
        <v/>
      </c>
      <c r="B474" s="1537" t="s">
        <v>1850</v>
      </c>
      <c r="C474" s="1540" t="s">
        <v>1374</v>
      </c>
      <c r="D474" s="1541"/>
      <c r="E474" s="1542"/>
      <c r="F474" s="1567" t="str">
        <f>CONCATENATE(D476,"х ",D477,"х ",D478)</f>
        <v>1993х х 1.13</v>
      </c>
      <c r="G474" s="1545">
        <f>ROUND((D476*D477*D478),2)</f>
        <v>0</v>
      </c>
      <c r="H474" s="1077"/>
      <c r="I474" s="1060"/>
      <c r="J474" s="1078"/>
    </row>
    <row r="475" spans="1:10" ht="27.75" hidden="1" customHeight="1" outlineLevel="1">
      <c r="A475" s="1521"/>
      <c r="B475" s="1538"/>
      <c r="C475" s="1532" t="s">
        <v>1851</v>
      </c>
      <c r="D475" s="1533"/>
      <c r="E475" s="1534"/>
      <c r="F475" s="1568"/>
      <c r="G475" s="1546"/>
      <c r="H475" s="1077"/>
      <c r="I475" s="1060"/>
      <c r="J475" s="1078"/>
    </row>
    <row r="476" spans="1:10" ht="27.75" hidden="1" customHeight="1" outlineLevel="1">
      <c r="A476" s="1521"/>
      <c r="B476" s="1538"/>
      <c r="C476" s="1295" t="s">
        <v>1829</v>
      </c>
      <c r="D476" s="1079">
        <v>1993</v>
      </c>
      <c r="E476" s="1296" t="s">
        <v>1364</v>
      </c>
      <c r="F476" s="1568"/>
      <c r="G476" s="1546"/>
      <c r="H476" s="1077"/>
      <c r="I476" s="1060"/>
      <c r="J476" s="1078"/>
    </row>
    <row r="477" spans="1:10" ht="27.75" hidden="1" customHeight="1" outlineLevel="1">
      <c r="A477" s="1521"/>
      <c r="B477" s="1538"/>
      <c r="C477" s="1295" t="s">
        <v>1367</v>
      </c>
      <c r="D477" s="1332"/>
      <c r="E477" s="1103" t="s">
        <v>1834</v>
      </c>
      <c r="F477" s="1568"/>
      <c r="G477" s="1546"/>
      <c r="H477" s="1077"/>
      <c r="I477" s="1060"/>
      <c r="J477" s="1078"/>
    </row>
    <row r="478" spans="1:10" ht="37.5" hidden="1" customHeight="1" outlineLevel="1">
      <c r="A478" s="1521"/>
      <c r="B478" s="1539"/>
      <c r="C478" s="1338" t="s">
        <v>1372</v>
      </c>
      <c r="D478" s="1108">
        <f>$K$1</f>
        <v>1.1299999999999999</v>
      </c>
      <c r="E478" s="1339" t="str">
        <f>$I$1</f>
        <v>Индекс изменения сметной стоимости 1 квартал 2025 года</v>
      </c>
      <c r="F478" s="1569"/>
      <c r="G478" s="1550"/>
      <c r="H478" s="1077"/>
      <c r="I478" s="1060"/>
      <c r="J478" s="1078"/>
    </row>
    <row r="479" spans="1:10" ht="27.75" hidden="1" customHeight="1">
      <c r="A479" s="1520" t="str">
        <f>IF(SUM(G479)=0,"",MAX(A$16:A477)+1)</f>
        <v/>
      </c>
      <c r="B479" s="1537" t="s">
        <v>1852</v>
      </c>
      <c r="C479" s="1540" t="s">
        <v>1374</v>
      </c>
      <c r="D479" s="1541"/>
      <c r="E479" s="1542"/>
      <c r="F479" s="1567" t="str">
        <f>CONCATENATE(D481,"х ",D482,"х ",D483)</f>
        <v>1676х х 1.13</v>
      </c>
      <c r="G479" s="1545">
        <f>ROUND((D481*D482*D483),2)</f>
        <v>0</v>
      </c>
      <c r="H479" s="1077"/>
      <c r="I479" s="1060"/>
      <c r="J479" s="1078"/>
    </row>
    <row r="480" spans="1:10" ht="27.75" hidden="1" customHeight="1">
      <c r="A480" s="1521"/>
      <c r="B480" s="1538"/>
      <c r="C480" s="1532" t="s">
        <v>1853</v>
      </c>
      <c r="D480" s="1533"/>
      <c r="E480" s="1534"/>
      <c r="F480" s="1568"/>
      <c r="G480" s="1546"/>
      <c r="H480" s="1077"/>
      <c r="I480" s="1060"/>
      <c r="J480" s="1078"/>
    </row>
    <row r="481" spans="1:10" ht="27.75" hidden="1" customHeight="1">
      <c r="A481" s="1521"/>
      <c r="B481" s="1538"/>
      <c r="C481" s="1295" t="s">
        <v>1829</v>
      </c>
      <c r="D481" s="1042">
        <v>1676</v>
      </c>
      <c r="E481" s="1296" t="s">
        <v>1364</v>
      </c>
      <c r="F481" s="1568"/>
      <c r="G481" s="1546"/>
      <c r="H481" s="1077"/>
      <c r="I481" s="1060"/>
      <c r="J481" s="1078"/>
    </row>
    <row r="482" spans="1:10" ht="27.75" hidden="1" customHeight="1">
      <c r="A482" s="1521"/>
      <c r="B482" s="1538"/>
      <c r="C482" s="1295" t="s">
        <v>1367</v>
      </c>
      <c r="D482" s="1109"/>
      <c r="E482" s="1109" t="s">
        <v>1834</v>
      </c>
      <c r="F482" s="1568"/>
      <c r="G482" s="1546"/>
      <c r="H482" s="1077"/>
      <c r="I482" s="1060"/>
      <c r="J482" s="1078"/>
    </row>
    <row r="483" spans="1:10" ht="94.5" hidden="1" customHeight="1">
      <c r="A483" s="1521"/>
      <c r="B483" s="1539"/>
      <c r="C483" s="1338" t="s">
        <v>1372</v>
      </c>
      <c r="D483" s="1107">
        <f>$K$1</f>
        <v>1.1299999999999999</v>
      </c>
      <c r="E483" s="1339" t="str">
        <f>$I$1</f>
        <v>Индекс изменения сметной стоимости 1 квартал 2025 года</v>
      </c>
      <c r="F483" s="1569"/>
      <c r="G483" s="1550"/>
      <c r="H483" s="1077"/>
      <c r="I483" s="1060"/>
      <c r="J483" s="1078"/>
    </row>
    <row r="484" spans="1:10" ht="27.75" hidden="1" customHeight="1">
      <c r="A484" s="1520" t="str">
        <f>IF(SUM(G484)=0,"",MAX(A$16:A482)+1)</f>
        <v/>
      </c>
      <c r="B484" s="1537" t="s">
        <v>1854</v>
      </c>
      <c r="C484" s="1540" t="s">
        <v>1374</v>
      </c>
      <c r="D484" s="1541"/>
      <c r="E484" s="1542"/>
      <c r="F484" s="1567" t="str">
        <f>CONCATENATE(D486,"х ",D487,"х ",D488)</f>
        <v>1852х х 1.13</v>
      </c>
      <c r="G484" s="1545">
        <f>ROUND((D486*D487*D488),2)</f>
        <v>0</v>
      </c>
      <c r="H484" s="1077"/>
      <c r="I484" s="1060"/>
      <c r="J484" s="1078"/>
    </row>
    <row r="485" spans="1:10" ht="27.75" hidden="1" customHeight="1">
      <c r="A485" s="1521"/>
      <c r="B485" s="1538"/>
      <c r="C485" s="1532" t="s">
        <v>1855</v>
      </c>
      <c r="D485" s="1533"/>
      <c r="E485" s="1534"/>
      <c r="F485" s="1568"/>
      <c r="G485" s="1546"/>
      <c r="H485" s="1077"/>
      <c r="I485" s="1060"/>
      <c r="J485" s="1078"/>
    </row>
    <row r="486" spans="1:10" ht="27.75" hidden="1" customHeight="1">
      <c r="A486" s="1521"/>
      <c r="B486" s="1538"/>
      <c r="C486" s="1295" t="s">
        <v>1829</v>
      </c>
      <c r="D486" s="1042">
        <v>1852</v>
      </c>
      <c r="E486" s="1296" t="s">
        <v>1364</v>
      </c>
      <c r="F486" s="1568"/>
      <c r="G486" s="1546"/>
      <c r="H486" s="1077"/>
      <c r="I486" s="1060"/>
      <c r="J486" s="1078"/>
    </row>
    <row r="487" spans="1:10" ht="27.75" hidden="1" customHeight="1">
      <c r="A487" s="1521"/>
      <c r="B487" s="1538"/>
      <c r="C487" s="1295" t="s">
        <v>1367</v>
      </c>
      <c r="D487" s="1110"/>
      <c r="E487" s="1110" t="s">
        <v>1834</v>
      </c>
      <c r="F487" s="1568"/>
      <c r="G487" s="1546"/>
      <c r="H487" s="1077"/>
      <c r="I487" s="1060"/>
      <c r="J487" s="1078"/>
    </row>
    <row r="488" spans="1:10" ht="42.75" hidden="1" customHeight="1">
      <c r="A488" s="1521"/>
      <c r="B488" s="1539"/>
      <c r="C488" s="1338" t="s">
        <v>1372</v>
      </c>
      <c r="D488" s="1107">
        <f>$K$1</f>
        <v>1.1299999999999999</v>
      </c>
      <c r="E488" s="1339" t="str">
        <f>$I$1</f>
        <v>Индекс изменения сметной стоимости 1 квартал 2025 года</v>
      </c>
      <c r="F488" s="1569"/>
      <c r="G488" s="1550"/>
      <c r="H488" s="1077"/>
      <c r="I488" s="1060"/>
      <c r="J488" s="1078"/>
    </row>
    <row r="489" spans="1:10" ht="27.75" hidden="1" customHeight="1">
      <c r="A489" s="1520" t="str">
        <f>IF(SUM(G489)=0,"",MAX(A$16:A487)+1)</f>
        <v/>
      </c>
      <c r="B489" s="1537" t="s">
        <v>1856</v>
      </c>
      <c r="C489" s="1540" t="s">
        <v>1374</v>
      </c>
      <c r="D489" s="1541"/>
      <c r="E489" s="1542"/>
      <c r="F489" s="1567" t="str">
        <f>CONCATENATE(D491,"х ",D492,"х ",D493)</f>
        <v>723х х 1.13</v>
      </c>
      <c r="G489" s="1545">
        <f>ROUND((D491*D492*D493),2)</f>
        <v>0</v>
      </c>
      <c r="H489" s="1077"/>
      <c r="I489" s="1060"/>
      <c r="J489" s="1078"/>
    </row>
    <row r="490" spans="1:10" ht="27.75" hidden="1" customHeight="1">
      <c r="A490" s="1521"/>
      <c r="B490" s="1538"/>
      <c r="C490" s="1532" t="s">
        <v>1857</v>
      </c>
      <c r="D490" s="1533"/>
      <c r="E490" s="1534"/>
      <c r="F490" s="1568"/>
      <c r="G490" s="1546"/>
      <c r="H490" s="1077"/>
      <c r="I490" s="1060"/>
      <c r="J490" s="1078"/>
    </row>
    <row r="491" spans="1:10" ht="27.75" hidden="1" customHeight="1">
      <c r="A491" s="1521"/>
      <c r="B491" s="1538"/>
      <c r="C491" s="1295" t="s">
        <v>1829</v>
      </c>
      <c r="D491" s="1008">
        <v>723</v>
      </c>
      <c r="E491" s="1296" t="s">
        <v>1364</v>
      </c>
      <c r="F491" s="1568"/>
      <c r="G491" s="1546"/>
      <c r="H491" s="1077"/>
      <c r="I491" s="1060"/>
      <c r="J491" s="1078"/>
    </row>
    <row r="492" spans="1:10" ht="16.5" hidden="1" customHeight="1">
      <c r="A492" s="1521"/>
      <c r="B492" s="1538"/>
      <c r="C492" s="1295" t="s">
        <v>1367</v>
      </c>
      <c r="D492" s="1106"/>
      <c r="E492" s="1103" t="s">
        <v>1834</v>
      </c>
      <c r="F492" s="1568"/>
      <c r="G492" s="1546"/>
      <c r="H492" s="1077"/>
      <c r="I492" s="1060"/>
      <c r="J492" s="1078"/>
    </row>
    <row r="493" spans="1:10" ht="34.5" hidden="1" customHeight="1">
      <c r="A493" s="1521"/>
      <c r="B493" s="1539"/>
      <c r="C493" s="1338" t="s">
        <v>1372</v>
      </c>
      <c r="D493" s="1062">
        <f>$K$1</f>
        <v>1.1299999999999999</v>
      </c>
      <c r="E493" s="1339" t="str">
        <f>$I$1</f>
        <v>Индекс изменения сметной стоимости 1 квартал 2025 года</v>
      </c>
      <c r="F493" s="1569"/>
      <c r="G493" s="1550"/>
      <c r="H493" s="1077"/>
      <c r="I493" s="1060"/>
      <c r="J493" s="1078"/>
    </row>
    <row r="494" spans="1:10" ht="27.75" hidden="1" customHeight="1" outlineLevel="1">
      <c r="A494" s="1520" t="str">
        <f>IF(SUM(G494)=0,"",MAX(A$16:A492)+1)</f>
        <v/>
      </c>
      <c r="B494" s="1537" t="s">
        <v>969</v>
      </c>
      <c r="C494" s="1540" t="s">
        <v>1374</v>
      </c>
      <c r="D494" s="1541"/>
      <c r="E494" s="1542"/>
      <c r="F494" s="1567" t="str">
        <f>CONCATENATE(D496,"х ",D497,"х ",D498)</f>
        <v>4546х х 1.13</v>
      </c>
      <c r="G494" s="1545">
        <f>ROUND((D496*D497*D498),2)</f>
        <v>0</v>
      </c>
      <c r="H494" s="1077"/>
      <c r="I494" s="1060"/>
      <c r="J494" s="1078"/>
    </row>
    <row r="495" spans="1:10" ht="17.100000000000001" hidden="1" customHeight="1" outlineLevel="1">
      <c r="A495" s="1521"/>
      <c r="B495" s="1538"/>
      <c r="C495" s="1532" t="s">
        <v>1858</v>
      </c>
      <c r="D495" s="1533"/>
      <c r="E495" s="1534"/>
      <c r="F495" s="1568"/>
      <c r="G495" s="1546"/>
      <c r="H495" s="1077"/>
      <c r="I495" s="1060"/>
      <c r="J495" s="1078"/>
    </row>
    <row r="496" spans="1:10" ht="16.5" hidden="1" customHeight="1" outlineLevel="1">
      <c r="A496" s="1521"/>
      <c r="B496" s="1538"/>
      <c r="C496" s="1295" t="s">
        <v>1859</v>
      </c>
      <c r="D496" s="1008">
        <v>4546</v>
      </c>
      <c r="E496" s="1296" t="s">
        <v>1364</v>
      </c>
      <c r="F496" s="1568"/>
      <c r="G496" s="1546"/>
      <c r="H496" s="1077"/>
      <c r="I496" s="1060"/>
      <c r="J496" s="1078"/>
    </row>
    <row r="497" spans="1:10" ht="17.100000000000001" hidden="1" customHeight="1" outlineLevel="1">
      <c r="A497" s="1521"/>
      <c r="B497" s="1538"/>
      <c r="C497" s="1295" t="s">
        <v>1367</v>
      </c>
      <c r="D497" s="1104"/>
      <c r="E497" s="1103" t="s">
        <v>1834</v>
      </c>
      <c r="F497" s="1568"/>
      <c r="G497" s="1546"/>
      <c r="H497" s="1077"/>
      <c r="I497" s="1060"/>
      <c r="J497" s="1078"/>
    </row>
    <row r="498" spans="1:10" ht="34.5" hidden="1" customHeight="1" outlineLevel="1">
      <c r="A498" s="1521"/>
      <c r="B498" s="1539"/>
      <c r="C498" s="1338" t="s">
        <v>1372</v>
      </c>
      <c r="D498" s="1062">
        <f>$K$1</f>
        <v>1.1299999999999999</v>
      </c>
      <c r="E498" s="1339" t="str">
        <f>$I$1</f>
        <v>Индекс изменения сметной стоимости 1 квартал 2025 года</v>
      </c>
      <c r="F498" s="1569"/>
      <c r="G498" s="1550"/>
      <c r="H498" s="1077"/>
      <c r="I498" s="1060"/>
      <c r="J498" s="1078"/>
    </row>
    <row r="499" spans="1:10" ht="29.25" customHeight="1" outlineLevel="1">
      <c r="A499" s="1334"/>
      <c r="B499" s="1589" t="s">
        <v>970</v>
      </c>
      <c r="C499" s="1590"/>
      <c r="D499" s="1590"/>
      <c r="E499" s="1590"/>
      <c r="F499" s="1590"/>
      <c r="G499" s="1591"/>
      <c r="H499" s="1077"/>
      <c r="I499" s="1060"/>
      <c r="J499" s="1078"/>
    </row>
    <row r="500" spans="1:10" ht="17.100000000000001" customHeight="1">
      <c r="A500" s="1520">
        <f>IF(SUM(G500)=0,"",MAX(A$16:A498)+1)</f>
        <v>20</v>
      </c>
      <c r="B500" s="1537" t="s">
        <v>971</v>
      </c>
      <c r="C500" s="1540" t="s">
        <v>1374</v>
      </c>
      <c r="D500" s="1541"/>
      <c r="E500" s="1542"/>
      <c r="F500" s="1567" t="str">
        <f>CONCATENATE(D502,"х ",D503,"х ",D504)</f>
        <v>529х 105х 1.13</v>
      </c>
      <c r="G500" s="1545">
        <f>ROUND((D502*D503*D504),2)</f>
        <v>62765.85</v>
      </c>
      <c r="H500" s="1077"/>
      <c r="I500" s="1060"/>
      <c r="J500" s="1078"/>
    </row>
    <row r="501" spans="1:10" ht="17.100000000000001" customHeight="1">
      <c r="A501" s="1521"/>
      <c r="B501" s="1538"/>
      <c r="C501" s="1532" t="s">
        <v>1860</v>
      </c>
      <c r="D501" s="1533"/>
      <c r="E501" s="1534"/>
      <c r="F501" s="1568"/>
      <c r="G501" s="1546"/>
      <c r="H501" s="1077"/>
      <c r="I501" s="1060"/>
      <c r="J501" s="1078"/>
    </row>
    <row r="502" spans="1:10" ht="17.100000000000001" customHeight="1">
      <c r="A502" s="1521"/>
      <c r="B502" s="1538"/>
      <c r="C502" s="1295" t="s">
        <v>1829</v>
      </c>
      <c r="D502" s="1008">
        <v>529</v>
      </c>
      <c r="E502" s="1296" t="s">
        <v>1364</v>
      </c>
      <c r="F502" s="1568"/>
      <c r="G502" s="1546"/>
      <c r="H502" s="1077"/>
      <c r="I502" s="1060"/>
      <c r="J502" s="1078"/>
    </row>
    <row r="503" spans="1:10" ht="17.100000000000001" customHeight="1">
      <c r="A503" s="1521"/>
      <c r="B503" s="1538"/>
      <c r="C503" s="1295" t="s">
        <v>1367</v>
      </c>
      <c r="D503" s="1104">
        <v>105</v>
      </c>
      <c r="E503" s="1103" t="s">
        <v>1834</v>
      </c>
      <c r="F503" s="1568"/>
      <c r="G503" s="1546"/>
      <c r="H503" s="1077"/>
      <c r="I503" s="1060"/>
      <c r="J503" s="1078"/>
    </row>
    <row r="504" spans="1:10" ht="32.25" customHeight="1">
      <c r="A504" s="1522"/>
      <c r="B504" s="1539"/>
      <c r="C504" s="1338" t="s">
        <v>1372</v>
      </c>
      <c r="D504" s="1062">
        <f>$K$1</f>
        <v>1.1299999999999999</v>
      </c>
      <c r="E504" s="1339" t="str">
        <f>$I$1</f>
        <v>Индекс изменения сметной стоимости 1 квартал 2025 года</v>
      </c>
      <c r="F504" s="1569"/>
      <c r="G504" s="1550"/>
      <c r="H504" s="1077"/>
      <c r="I504" s="1060"/>
      <c r="J504" s="1078"/>
    </row>
    <row r="505" spans="1:10" ht="26.25" customHeight="1">
      <c r="A505" s="1520">
        <f>IF(SUM(G505)=0,"",MAX(A$16:A503)+1)</f>
        <v>21</v>
      </c>
      <c r="B505" s="1537" t="s">
        <v>1861</v>
      </c>
      <c r="C505" s="1540" t="s">
        <v>1374</v>
      </c>
      <c r="D505" s="1541"/>
      <c r="E505" s="1542"/>
      <c r="F505" s="1567" t="str">
        <f>CONCATENATE(D507,"х ",D508,"х ",D509)</f>
        <v>1676х 116х 1.13</v>
      </c>
      <c r="G505" s="1545">
        <f>ROUND((D507*D508*D509),2)</f>
        <v>219690.08</v>
      </c>
      <c r="H505" s="1077"/>
      <c r="I505" s="1060"/>
      <c r="J505" s="1078"/>
    </row>
    <row r="506" spans="1:10" ht="27.75" customHeight="1">
      <c r="A506" s="1521"/>
      <c r="B506" s="1538"/>
      <c r="C506" s="1532" t="s">
        <v>1862</v>
      </c>
      <c r="D506" s="1533"/>
      <c r="E506" s="1534"/>
      <c r="F506" s="1568"/>
      <c r="G506" s="1546"/>
      <c r="H506" s="1077"/>
      <c r="I506" s="1060"/>
      <c r="J506" s="1078"/>
    </row>
    <row r="507" spans="1:10" ht="30" customHeight="1">
      <c r="A507" s="1521"/>
      <c r="B507" s="1538"/>
      <c r="C507" s="1295" t="s">
        <v>1829</v>
      </c>
      <c r="D507" s="1008">
        <v>1676</v>
      </c>
      <c r="E507" s="1296" t="s">
        <v>1364</v>
      </c>
      <c r="F507" s="1568"/>
      <c r="G507" s="1546"/>
      <c r="H507" s="1077"/>
      <c r="I507" s="1060"/>
      <c r="J507" s="1078"/>
    </row>
    <row r="508" spans="1:10" ht="21.75" customHeight="1">
      <c r="A508" s="1521"/>
      <c r="B508" s="1538"/>
      <c r="C508" s="1295" t="s">
        <v>1367</v>
      </c>
      <c r="D508" s="1104">
        <v>116</v>
      </c>
      <c r="E508" s="1103" t="s">
        <v>1834</v>
      </c>
      <c r="F508" s="1568"/>
      <c r="G508" s="1546"/>
      <c r="H508" s="1077"/>
      <c r="I508" s="1060"/>
      <c r="J508" s="1078"/>
    </row>
    <row r="509" spans="1:10" ht="88.5" customHeight="1">
      <c r="A509" s="1522"/>
      <c r="B509" s="1539"/>
      <c r="C509" s="1338" t="s">
        <v>1372</v>
      </c>
      <c r="D509" s="1062">
        <f>$K$1</f>
        <v>1.1299999999999999</v>
      </c>
      <c r="E509" s="1339" t="str">
        <f>$I$1</f>
        <v>Индекс изменения сметной стоимости 1 квартал 2025 года</v>
      </c>
      <c r="F509" s="1569"/>
      <c r="G509" s="1550"/>
      <c r="H509" s="1077"/>
      <c r="I509" s="1060"/>
      <c r="J509" s="1078"/>
    </row>
    <row r="510" spans="1:10" ht="17.100000000000001" hidden="1" customHeight="1">
      <c r="A510" s="1520" t="str">
        <f>IF(SUM(G510)=0,"",MAX(A$16:A508)+1)</f>
        <v/>
      </c>
      <c r="B510" s="1537" t="s">
        <v>1863</v>
      </c>
      <c r="C510" s="1540" t="s">
        <v>1374</v>
      </c>
      <c r="D510" s="1541"/>
      <c r="E510" s="1542"/>
      <c r="F510" s="1567" t="str">
        <f>CONCATENATE(D512,"х ",D513,"х ",D514)</f>
        <v>1358х х 1.13</v>
      </c>
      <c r="G510" s="1545">
        <f>ROUND((D512*D513*D514),2)</f>
        <v>0</v>
      </c>
      <c r="H510" s="1077"/>
      <c r="I510" s="1060"/>
      <c r="J510" s="1078"/>
    </row>
    <row r="511" spans="1:10" ht="28.5" hidden="1" customHeight="1">
      <c r="A511" s="1521"/>
      <c r="B511" s="1538"/>
      <c r="C511" s="1532" t="s">
        <v>1864</v>
      </c>
      <c r="D511" s="1533"/>
      <c r="E511" s="1534"/>
      <c r="F511" s="1568"/>
      <c r="G511" s="1546"/>
      <c r="H511" s="1077"/>
      <c r="I511" s="1060"/>
      <c r="J511" s="1078"/>
    </row>
    <row r="512" spans="1:10" ht="17.100000000000001" hidden="1" customHeight="1">
      <c r="A512" s="1521"/>
      <c r="B512" s="1538"/>
      <c r="C512" s="1295" t="s">
        <v>1829</v>
      </c>
      <c r="D512" s="1008">
        <v>1358</v>
      </c>
      <c r="E512" s="1296" t="s">
        <v>1364</v>
      </c>
      <c r="F512" s="1568"/>
      <c r="G512" s="1546"/>
      <c r="H512" s="1077"/>
      <c r="I512" s="1060"/>
      <c r="J512" s="1078"/>
    </row>
    <row r="513" spans="1:10" ht="27" hidden="1" customHeight="1">
      <c r="A513" s="1521"/>
      <c r="B513" s="1538"/>
      <c r="C513" s="1295" t="s">
        <v>1367</v>
      </c>
      <c r="D513" s="1104"/>
      <c r="E513" s="1103" t="s">
        <v>1834</v>
      </c>
      <c r="F513" s="1568"/>
      <c r="G513" s="1546"/>
      <c r="H513" s="1077"/>
      <c r="I513" s="1060"/>
      <c r="J513" s="1078"/>
    </row>
    <row r="514" spans="1:10" ht="54" hidden="1" customHeight="1">
      <c r="A514" s="1522"/>
      <c r="B514" s="1539"/>
      <c r="C514" s="1338" t="s">
        <v>1372</v>
      </c>
      <c r="D514" s="1062">
        <f>$K$1</f>
        <v>1.1299999999999999</v>
      </c>
      <c r="E514" s="1339" t="str">
        <f>$I$1</f>
        <v>Индекс изменения сметной стоимости 1 квартал 2025 года</v>
      </c>
      <c r="F514" s="1569"/>
      <c r="G514" s="1550"/>
      <c r="H514" s="1077"/>
      <c r="I514" s="1060"/>
      <c r="J514" s="1078"/>
    </row>
    <row r="515" spans="1:10" ht="17.100000000000001" hidden="1" customHeight="1" outlineLevel="1">
      <c r="A515" s="1520" t="str">
        <f>IF(SUM(G515)=0,"",MAX(A$16:A513)+1)</f>
        <v/>
      </c>
      <c r="B515" s="1537" t="s">
        <v>972</v>
      </c>
      <c r="C515" s="1540" t="s">
        <v>1374</v>
      </c>
      <c r="D515" s="1541"/>
      <c r="E515" s="1542"/>
      <c r="F515" s="1567" t="str">
        <f>CONCATENATE(D517,"х ",D518,"х ",D519)</f>
        <v>723х х 1.13</v>
      </c>
      <c r="G515" s="1545">
        <f>ROUND((D517*D518*D519),2)</f>
        <v>0</v>
      </c>
      <c r="H515" s="1077"/>
      <c r="I515" s="1060"/>
      <c r="J515" s="1078"/>
    </row>
    <row r="516" spans="1:10" ht="17.100000000000001" hidden="1" customHeight="1" outlineLevel="1">
      <c r="A516" s="1521"/>
      <c r="B516" s="1538"/>
      <c r="C516" s="1532" t="s">
        <v>1865</v>
      </c>
      <c r="D516" s="1533"/>
      <c r="E516" s="1534"/>
      <c r="F516" s="1568"/>
      <c r="G516" s="1546"/>
      <c r="H516" s="1077"/>
      <c r="I516" s="1060"/>
      <c r="J516" s="1078"/>
    </row>
    <row r="517" spans="1:10" ht="17.100000000000001" hidden="1" customHeight="1" outlineLevel="1">
      <c r="A517" s="1521"/>
      <c r="B517" s="1538"/>
      <c r="C517" s="1295" t="s">
        <v>1829</v>
      </c>
      <c r="D517" s="1008">
        <v>723</v>
      </c>
      <c r="E517" s="1296" t="s">
        <v>1364</v>
      </c>
      <c r="F517" s="1568"/>
      <c r="G517" s="1546"/>
      <c r="H517" s="1077"/>
      <c r="I517" s="1060"/>
      <c r="J517" s="1078"/>
    </row>
    <row r="518" spans="1:10" ht="17.100000000000001" hidden="1" customHeight="1" outlineLevel="1">
      <c r="A518" s="1521"/>
      <c r="B518" s="1538"/>
      <c r="C518" s="1295" t="s">
        <v>1367</v>
      </c>
      <c r="D518" s="1104"/>
      <c r="E518" s="1103" t="s">
        <v>1834</v>
      </c>
      <c r="F518" s="1568"/>
      <c r="G518" s="1546"/>
      <c r="H518" s="1077"/>
      <c r="I518" s="1060"/>
      <c r="J518" s="1078"/>
    </row>
    <row r="519" spans="1:10" ht="30.75" hidden="1" customHeight="1" outlineLevel="1">
      <c r="A519" s="1522"/>
      <c r="B519" s="1539"/>
      <c r="C519" s="1338" t="s">
        <v>1372</v>
      </c>
      <c r="D519" s="1062">
        <f>$K$1</f>
        <v>1.1299999999999999</v>
      </c>
      <c r="E519" s="1339" t="str">
        <f>$I$1</f>
        <v>Индекс изменения сметной стоимости 1 квартал 2025 года</v>
      </c>
      <c r="F519" s="1569"/>
      <c r="G519" s="1550"/>
      <c r="H519" s="1077"/>
      <c r="I519" s="1060"/>
      <c r="J519" s="1078"/>
    </row>
    <row r="520" spans="1:10" ht="17.100000000000001" hidden="1" customHeight="1" outlineLevel="1">
      <c r="A520" s="1520" t="str">
        <f>IF(SUM(G520)=0,"",MAX(A$16:A518)+1)</f>
        <v/>
      </c>
      <c r="B520" s="1537" t="s">
        <v>973</v>
      </c>
      <c r="C520" s="1540" t="s">
        <v>1374</v>
      </c>
      <c r="D520" s="1541"/>
      <c r="E520" s="1542"/>
      <c r="F520" s="1567" t="str">
        <f>CONCATENATE(D522,"х ",D523,"х ",D524)</f>
        <v>388х х 1.13</v>
      </c>
      <c r="G520" s="1545">
        <f>ROUND((D522*D523*D524),2)</f>
        <v>0</v>
      </c>
      <c r="H520" s="1077"/>
      <c r="I520" s="1060"/>
      <c r="J520" s="1078"/>
    </row>
    <row r="521" spans="1:10" ht="17.100000000000001" hidden="1" customHeight="1" outlineLevel="1">
      <c r="A521" s="1521"/>
      <c r="B521" s="1538"/>
      <c r="C521" s="1532" t="s">
        <v>1866</v>
      </c>
      <c r="D521" s="1533"/>
      <c r="E521" s="1534"/>
      <c r="F521" s="1568"/>
      <c r="G521" s="1546"/>
      <c r="H521" s="1077"/>
      <c r="I521" s="1060"/>
      <c r="J521" s="1078"/>
    </row>
    <row r="522" spans="1:10" ht="17.100000000000001" hidden="1" customHeight="1" outlineLevel="1">
      <c r="A522" s="1521"/>
      <c r="B522" s="1538"/>
      <c r="C522" s="1295" t="s">
        <v>1829</v>
      </c>
      <c r="D522" s="1008">
        <v>388</v>
      </c>
      <c r="E522" s="1296" t="s">
        <v>1364</v>
      </c>
      <c r="F522" s="1568"/>
      <c r="G522" s="1546"/>
      <c r="H522" s="1077"/>
      <c r="I522" s="1060"/>
      <c r="J522" s="1078"/>
    </row>
    <row r="523" spans="1:10" ht="17.100000000000001" hidden="1" customHeight="1" outlineLevel="1">
      <c r="A523" s="1521"/>
      <c r="B523" s="1538"/>
      <c r="C523" s="1295" t="s">
        <v>1367</v>
      </c>
      <c r="D523" s="1104"/>
      <c r="E523" s="1103" t="s">
        <v>1834</v>
      </c>
      <c r="F523" s="1568"/>
      <c r="G523" s="1546"/>
      <c r="H523" s="1077"/>
      <c r="I523" s="1060"/>
      <c r="J523" s="1078"/>
    </row>
    <row r="524" spans="1:10" ht="30.75" hidden="1" customHeight="1" outlineLevel="1">
      <c r="A524" s="1522"/>
      <c r="B524" s="1539"/>
      <c r="C524" s="1338" t="s">
        <v>1372</v>
      </c>
      <c r="D524" s="1062">
        <f>$K$1</f>
        <v>1.1299999999999999</v>
      </c>
      <c r="E524" s="1339" t="str">
        <f>$I$1</f>
        <v>Индекс изменения сметной стоимости 1 квартал 2025 года</v>
      </c>
      <c r="F524" s="1569"/>
      <c r="G524" s="1550"/>
      <c r="H524" s="1077"/>
      <c r="I524" s="1060"/>
      <c r="J524" s="1078"/>
    </row>
    <row r="525" spans="1:10" ht="17.100000000000001" hidden="1" customHeight="1" outlineLevel="1">
      <c r="A525" s="1520" t="str">
        <f>IF(SUM(G525)=0,"",MAX(A$16:A523)+1)</f>
        <v/>
      </c>
      <c r="B525" s="1537" t="s">
        <v>1032</v>
      </c>
      <c r="C525" s="1540" t="s">
        <v>1374</v>
      </c>
      <c r="D525" s="1541"/>
      <c r="E525" s="1542"/>
      <c r="F525" s="1567" t="str">
        <f>CONCATENATE(D527,"х ",D528,"х ",D529)</f>
        <v>8132х х 1.13</v>
      </c>
      <c r="G525" s="1545">
        <f>ROUND((D527*D528*D529),2)</f>
        <v>0</v>
      </c>
      <c r="H525" s="1077"/>
      <c r="I525" s="1060"/>
      <c r="J525" s="1078"/>
    </row>
    <row r="526" spans="1:10" ht="17.100000000000001" hidden="1" customHeight="1" outlineLevel="1">
      <c r="A526" s="1521"/>
      <c r="B526" s="1538"/>
      <c r="C526" s="1532" t="s">
        <v>1867</v>
      </c>
      <c r="D526" s="1533"/>
      <c r="E526" s="1534"/>
      <c r="F526" s="1568"/>
      <c r="G526" s="1546"/>
      <c r="H526" s="1077"/>
      <c r="I526" s="1060"/>
      <c r="J526" s="1078"/>
    </row>
    <row r="527" spans="1:10" ht="17.100000000000001" hidden="1" customHeight="1" outlineLevel="1">
      <c r="A527" s="1521"/>
      <c r="B527" s="1538"/>
      <c r="C527" s="1295" t="s">
        <v>1829</v>
      </c>
      <c r="D527" s="1008">
        <v>8132</v>
      </c>
      <c r="E527" s="1296" t="s">
        <v>1364</v>
      </c>
      <c r="F527" s="1568"/>
      <c r="G527" s="1546"/>
      <c r="H527" s="1077"/>
      <c r="I527" s="1060"/>
      <c r="J527" s="1078"/>
    </row>
    <row r="528" spans="1:10" ht="17.100000000000001" hidden="1" customHeight="1" outlineLevel="1">
      <c r="A528" s="1521"/>
      <c r="B528" s="1538"/>
      <c r="C528" s="1295" t="s">
        <v>1367</v>
      </c>
      <c r="D528" s="1104"/>
      <c r="E528" s="1103" t="s">
        <v>1834</v>
      </c>
      <c r="F528" s="1568"/>
      <c r="G528" s="1546"/>
      <c r="H528" s="1077"/>
      <c r="I528" s="1060"/>
      <c r="J528" s="1078"/>
    </row>
    <row r="529" spans="1:10" ht="30.75" hidden="1" customHeight="1" outlineLevel="1">
      <c r="A529" s="1522"/>
      <c r="B529" s="1539"/>
      <c r="C529" s="1338" t="s">
        <v>1372</v>
      </c>
      <c r="D529" s="1062">
        <f>$K$1</f>
        <v>1.1299999999999999</v>
      </c>
      <c r="E529" s="1339" t="str">
        <f>$I$1</f>
        <v>Индекс изменения сметной стоимости 1 квартал 2025 года</v>
      </c>
      <c r="F529" s="1569"/>
      <c r="G529" s="1550"/>
      <c r="H529" s="1077"/>
      <c r="I529" s="1060"/>
      <c r="J529" s="1078"/>
    </row>
    <row r="530" spans="1:10" ht="35.25" hidden="1" customHeight="1" outlineLevel="1">
      <c r="A530" s="1520" t="str">
        <f>IF(SUM(G530)=0,"",MAX(A$16:A528)+1)</f>
        <v/>
      </c>
      <c r="B530" s="1537" t="s">
        <v>1868</v>
      </c>
      <c r="C530" s="1540" t="s">
        <v>1374</v>
      </c>
      <c r="D530" s="1541"/>
      <c r="E530" s="1542"/>
      <c r="F530" s="1567" t="str">
        <f>CONCATENATE(D532,"х ",D533,"х ",D534)</f>
        <v>16705х х 1.13</v>
      </c>
      <c r="G530" s="1545">
        <f>ROUND((D532*D533*D534),2)</f>
        <v>0</v>
      </c>
      <c r="H530" s="1077"/>
      <c r="I530" s="1060"/>
      <c r="J530" s="1078"/>
    </row>
    <row r="531" spans="1:10" ht="17.100000000000001" hidden="1" customHeight="1" outlineLevel="1">
      <c r="A531" s="1521"/>
      <c r="B531" s="1538"/>
      <c r="C531" s="1532" t="s">
        <v>1869</v>
      </c>
      <c r="D531" s="1533"/>
      <c r="E531" s="1534"/>
      <c r="F531" s="1568"/>
      <c r="G531" s="1546"/>
      <c r="H531" s="1077"/>
      <c r="I531" s="1060"/>
      <c r="J531" s="1078"/>
    </row>
    <row r="532" spans="1:10" ht="39" hidden="1" customHeight="1" outlineLevel="1">
      <c r="A532" s="1521"/>
      <c r="B532" s="1538"/>
      <c r="C532" s="1295" t="s">
        <v>1829</v>
      </c>
      <c r="D532" s="1042">
        <v>16705</v>
      </c>
      <c r="E532" s="1296" t="s">
        <v>1364</v>
      </c>
      <c r="F532" s="1568"/>
      <c r="G532" s="1546"/>
      <c r="H532" s="1077"/>
      <c r="I532" s="1060"/>
      <c r="J532" s="1078"/>
    </row>
    <row r="533" spans="1:10" ht="17.100000000000001" hidden="1" customHeight="1" outlineLevel="1">
      <c r="A533" s="1521"/>
      <c r="B533" s="1538"/>
      <c r="C533" s="1295" t="s">
        <v>1367</v>
      </c>
      <c r="D533" s="1104"/>
      <c r="E533" s="1103" t="s">
        <v>1834</v>
      </c>
      <c r="F533" s="1568"/>
      <c r="G533" s="1546"/>
      <c r="H533" s="1077"/>
      <c r="I533" s="1060"/>
      <c r="J533" s="1078"/>
    </row>
    <row r="534" spans="1:10" ht="34.5" hidden="1" customHeight="1" outlineLevel="1">
      <c r="A534" s="1522"/>
      <c r="B534" s="1539"/>
      <c r="C534" s="1338" t="s">
        <v>1372</v>
      </c>
      <c r="D534" s="1107">
        <f>$K$1</f>
        <v>1.1299999999999999</v>
      </c>
      <c r="E534" s="1339" t="str">
        <f>$I$1</f>
        <v>Индекс изменения сметной стоимости 1 квартал 2025 года</v>
      </c>
      <c r="F534" s="1569"/>
      <c r="G534" s="1550"/>
      <c r="H534" s="1077"/>
      <c r="I534" s="1060"/>
      <c r="J534" s="1078"/>
    </row>
    <row r="535" spans="1:10" ht="34.5" hidden="1" customHeight="1" outlineLevel="1">
      <c r="A535" s="1520" t="str">
        <f>IF(SUM(G535)=0,"",MAX(A$16:A533)+1)</f>
        <v/>
      </c>
      <c r="B535" s="1537" t="s">
        <v>1870</v>
      </c>
      <c r="C535" s="1540" t="s">
        <v>1374</v>
      </c>
      <c r="D535" s="1541"/>
      <c r="E535" s="1542"/>
      <c r="F535" s="1567" t="str">
        <f>CONCATENATE(D537,"х ",D538,"х ",D539)</f>
        <v>13759х х 1.13</v>
      </c>
      <c r="G535" s="1545">
        <f>ROUND((D537*D538*D539),2)</f>
        <v>0</v>
      </c>
      <c r="H535" s="1077"/>
      <c r="I535" s="1060"/>
      <c r="J535" s="1078"/>
    </row>
    <row r="536" spans="1:10" ht="34.5" hidden="1" customHeight="1" outlineLevel="1">
      <c r="A536" s="1521"/>
      <c r="B536" s="1538"/>
      <c r="C536" s="1532" t="s">
        <v>1871</v>
      </c>
      <c r="D536" s="1533"/>
      <c r="E536" s="1534"/>
      <c r="F536" s="1568"/>
      <c r="G536" s="1546"/>
      <c r="H536" s="1077"/>
      <c r="I536" s="1060"/>
      <c r="J536" s="1078"/>
    </row>
    <row r="537" spans="1:10" ht="34.5" hidden="1" customHeight="1" outlineLevel="1">
      <c r="A537" s="1521"/>
      <c r="B537" s="1538"/>
      <c r="C537" s="1295" t="s">
        <v>1829</v>
      </c>
      <c r="D537" s="1042">
        <v>13759</v>
      </c>
      <c r="E537" s="1296" t="s">
        <v>1364</v>
      </c>
      <c r="F537" s="1568"/>
      <c r="G537" s="1546"/>
      <c r="H537" s="1077"/>
      <c r="I537" s="1060"/>
      <c r="J537" s="1078"/>
    </row>
    <row r="538" spans="1:10" ht="34.5" hidden="1" customHeight="1" outlineLevel="1">
      <c r="A538" s="1521"/>
      <c r="B538" s="1538"/>
      <c r="C538" s="1295" t="s">
        <v>1367</v>
      </c>
      <c r="D538" s="1104"/>
      <c r="E538" s="1103" t="s">
        <v>1834</v>
      </c>
      <c r="F538" s="1568"/>
      <c r="G538" s="1546"/>
      <c r="H538" s="1077"/>
      <c r="I538" s="1060"/>
      <c r="J538" s="1078"/>
    </row>
    <row r="539" spans="1:10" ht="34.5" hidden="1" customHeight="1" outlineLevel="1">
      <c r="A539" s="1522"/>
      <c r="B539" s="1539"/>
      <c r="C539" s="1338" t="s">
        <v>1372</v>
      </c>
      <c r="D539" s="1107">
        <f>$K$1</f>
        <v>1.1299999999999999</v>
      </c>
      <c r="E539" s="1339" t="str">
        <f>$I$1</f>
        <v>Индекс изменения сметной стоимости 1 квартал 2025 года</v>
      </c>
      <c r="F539" s="1569"/>
      <c r="G539" s="1550"/>
      <c r="H539" s="1077"/>
      <c r="I539" s="1060"/>
      <c r="J539" s="1078"/>
    </row>
    <row r="540" spans="1:10" ht="17.100000000000001" hidden="1" customHeight="1" outlineLevel="1">
      <c r="A540" s="1520" t="str">
        <f>IF(SUM(G540)=0,"",MAX(A$16:A538)+1)</f>
        <v/>
      </c>
      <c r="B540" s="1537" t="s">
        <v>974</v>
      </c>
      <c r="C540" s="1540" t="s">
        <v>1374</v>
      </c>
      <c r="D540" s="1541"/>
      <c r="E540" s="1542"/>
      <c r="F540" s="1567" t="str">
        <f>CONCATENATE(D542,"х ",D543,"х ",D544)</f>
        <v>3452х х 1.13</v>
      </c>
      <c r="G540" s="1545">
        <f>ROUND((D542*D543*D544),2)</f>
        <v>0</v>
      </c>
      <c r="H540" s="1077"/>
      <c r="I540" s="1060"/>
      <c r="J540" s="1078"/>
    </row>
    <row r="541" spans="1:10" ht="17.100000000000001" hidden="1" customHeight="1" outlineLevel="1">
      <c r="A541" s="1521"/>
      <c r="B541" s="1538"/>
      <c r="C541" s="1532" t="s">
        <v>1872</v>
      </c>
      <c r="D541" s="1533"/>
      <c r="E541" s="1534"/>
      <c r="F541" s="1568"/>
      <c r="G541" s="1546"/>
      <c r="H541" s="1077"/>
      <c r="I541" s="1060"/>
      <c r="J541" s="1078"/>
    </row>
    <row r="542" spans="1:10" ht="17.100000000000001" hidden="1" customHeight="1" outlineLevel="1">
      <c r="A542" s="1521"/>
      <c r="B542" s="1538"/>
      <c r="C542" s="1295" t="s">
        <v>1829</v>
      </c>
      <c r="D542" s="1008">
        <v>3452</v>
      </c>
      <c r="E542" s="1296" t="s">
        <v>1364</v>
      </c>
      <c r="F542" s="1568"/>
      <c r="G542" s="1546"/>
      <c r="H542" s="1077"/>
      <c r="I542" s="1060"/>
      <c r="J542" s="1078"/>
    </row>
    <row r="543" spans="1:10" ht="17.100000000000001" hidden="1" customHeight="1" outlineLevel="1">
      <c r="A543" s="1521"/>
      <c r="B543" s="1538"/>
      <c r="C543" s="1295" t="s">
        <v>1367</v>
      </c>
      <c r="D543" s="1104"/>
      <c r="E543" s="1103" t="s">
        <v>1834</v>
      </c>
      <c r="F543" s="1568"/>
      <c r="G543" s="1546"/>
      <c r="H543" s="1077"/>
      <c r="I543" s="1060"/>
      <c r="J543" s="1078"/>
    </row>
    <row r="544" spans="1:10" ht="33.75" hidden="1" customHeight="1" outlineLevel="1">
      <c r="A544" s="1522"/>
      <c r="B544" s="1539"/>
      <c r="C544" s="1338" t="s">
        <v>1372</v>
      </c>
      <c r="D544" s="1062">
        <f>$K$1</f>
        <v>1.1299999999999999</v>
      </c>
      <c r="E544" s="1339" t="str">
        <f>$I$1</f>
        <v>Индекс изменения сметной стоимости 1 квартал 2025 года</v>
      </c>
      <c r="F544" s="1569"/>
      <c r="G544" s="1550"/>
      <c r="H544" s="1077"/>
      <c r="I544" s="1060"/>
      <c r="J544" s="1078"/>
    </row>
    <row r="545" spans="1:10" ht="17.100000000000001" hidden="1" customHeight="1" outlineLevel="1">
      <c r="A545" s="1334"/>
      <c r="B545" s="1589" t="s">
        <v>975</v>
      </c>
      <c r="C545" s="1590"/>
      <c r="D545" s="1590"/>
      <c r="E545" s="1590"/>
      <c r="F545" s="1590"/>
      <c r="G545" s="1591"/>
      <c r="H545" s="1077"/>
      <c r="I545" s="1060"/>
      <c r="J545" s="1078"/>
    </row>
    <row r="546" spans="1:10" ht="17.100000000000001" hidden="1" customHeight="1" outlineLevel="1">
      <c r="A546" s="1520" t="str">
        <f>IF(SUM(G546)=0,"",MAX(A$16:A544)+1)</f>
        <v/>
      </c>
      <c r="B546" s="1537" t="s">
        <v>976</v>
      </c>
      <c r="C546" s="1540" t="s">
        <v>1374</v>
      </c>
      <c r="D546" s="1541"/>
      <c r="E546" s="1542"/>
      <c r="F546" s="1567" t="str">
        <f>CONCATENATE(D548,"х ",D549,"х ",D550)</f>
        <v>512х х 1.13</v>
      </c>
      <c r="G546" s="1545">
        <f>ROUND((D548*D549*D550),2)</f>
        <v>0</v>
      </c>
      <c r="H546" s="1077"/>
      <c r="I546" s="1060"/>
      <c r="J546" s="1078"/>
    </row>
    <row r="547" spans="1:10" ht="17.100000000000001" hidden="1" customHeight="1" outlineLevel="1">
      <c r="A547" s="1521"/>
      <c r="B547" s="1538"/>
      <c r="C547" s="1532" t="s">
        <v>1873</v>
      </c>
      <c r="D547" s="1533"/>
      <c r="E547" s="1534"/>
      <c r="F547" s="1568"/>
      <c r="G547" s="1546"/>
      <c r="H547" s="1077"/>
      <c r="I547" s="1060"/>
      <c r="J547" s="1078"/>
    </row>
    <row r="548" spans="1:10" ht="16.5" hidden="1" customHeight="1" outlineLevel="1">
      <c r="A548" s="1521"/>
      <c r="B548" s="1538"/>
      <c r="C548" s="1295" t="s">
        <v>1829</v>
      </c>
      <c r="D548" s="1008">
        <v>512</v>
      </c>
      <c r="E548" s="1296" t="s">
        <v>1364</v>
      </c>
      <c r="F548" s="1568"/>
      <c r="G548" s="1546"/>
      <c r="H548" s="1077"/>
      <c r="I548" s="1060"/>
      <c r="J548" s="1078"/>
    </row>
    <row r="549" spans="1:10" ht="17.100000000000001" hidden="1" customHeight="1" outlineLevel="1">
      <c r="A549" s="1521"/>
      <c r="B549" s="1538"/>
      <c r="C549" s="1295" t="s">
        <v>1367</v>
      </c>
      <c r="D549" s="1104"/>
      <c r="E549" s="1103" t="s">
        <v>1834</v>
      </c>
      <c r="F549" s="1568"/>
      <c r="G549" s="1546"/>
      <c r="H549" s="1077"/>
      <c r="I549" s="1060"/>
      <c r="J549" s="1078"/>
    </row>
    <row r="550" spans="1:10" ht="33" hidden="1" customHeight="1" outlineLevel="1">
      <c r="A550" s="1522"/>
      <c r="B550" s="1539"/>
      <c r="C550" s="1338" t="s">
        <v>1372</v>
      </c>
      <c r="D550" s="1062">
        <f>$K$1</f>
        <v>1.1299999999999999</v>
      </c>
      <c r="E550" s="1339" t="str">
        <f>$I$1</f>
        <v>Индекс изменения сметной стоимости 1 квартал 2025 года</v>
      </c>
      <c r="F550" s="1569"/>
      <c r="G550" s="1550"/>
      <c r="H550" s="1077"/>
      <c r="I550" s="1060"/>
      <c r="J550" s="1078"/>
    </row>
    <row r="551" spans="1:10" ht="17.100000000000001" hidden="1" customHeight="1" outlineLevel="1">
      <c r="A551" s="1520" t="str">
        <f>IF(SUM(G551)=0,"",MAX(A$16:A549)+1)</f>
        <v/>
      </c>
      <c r="B551" s="1537" t="s">
        <v>1874</v>
      </c>
      <c r="C551" s="1540" t="s">
        <v>1374</v>
      </c>
      <c r="D551" s="1541"/>
      <c r="E551" s="1542"/>
      <c r="F551" s="1567" t="str">
        <f>CONCATENATE(D553,"х ",D554,"х ",D555)</f>
        <v>653х х 1.13</v>
      </c>
      <c r="G551" s="1545">
        <f t="shared" ref="G551" si="7">ROUND((D553*D554*D555),2)</f>
        <v>0</v>
      </c>
      <c r="H551" s="1077"/>
      <c r="I551" s="1060"/>
      <c r="J551" s="1078"/>
    </row>
    <row r="552" spans="1:10" ht="17.100000000000001" hidden="1" customHeight="1" outlineLevel="1">
      <c r="A552" s="1521"/>
      <c r="B552" s="1538"/>
      <c r="C552" s="1532" t="s">
        <v>1875</v>
      </c>
      <c r="D552" s="1533"/>
      <c r="E552" s="1534"/>
      <c r="F552" s="1568"/>
      <c r="G552" s="1546"/>
      <c r="H552" s="1077"/>
      <c r="I552" s="1060"/>
      <c r="J552" s="1078"/>
    </row>
    <row r="553" spans="1:10" ht="17.100000000000001" hidden="1" customHeight="1" outlineLevel="1">
      <c r="A553" s="1521"/>
      <c r="B553" s="1538"/>
      <c r="C553" s="1295" t="s">
        <v>1859</v>
      </c>
      <c r="D553" s="1008">
        <v>653</v>
      </c>
      <c r="E553" s="1296" t="s">
        <v>1364</v>
      </c>
      <c r="F553" s="1568"/>
      <c r="G553" s="1546"/>
      <c r="H553" s="1077"/>
      <c r="I553" s="1060"/>
      <c r="J553" s="1078"/>
    </row>
    <row r="554" spans="1:10" ht="17.100000000000001" hidden="1" customHeight="1" outlineLevel="1">
      <c r="A554" s="1521"/>
      <c r="B554" s="1538"/>
      <c r="C554" s="1295" t="s">
        <v>1367</v>
      </c>
      <c r="D554" s="1104"/>
      <c r="E554" s="1103" t="s">
        <v>1834</v>
      </c>
      <c r="F554" s="1568"/>
      <c r="G554" s="1546"/>
      <c r="H554" s="1077"/>
      <c r="I554" s="1060"/>
      <c r="J554" s="1078"/>
    </row>
    <row r="555" spans="1:10" ht="37.5" hidden="1" customHeight="1" outlineLevel="1">
      <c r="A555" s="1522"/>
      <c r="B555" s="1539"/>
      <c r="C555" s="1338" t="s">
        <v>1372</v>
      </c>
      <c r="D555" s="1062">
        <f>$K$1</f>
        <v>1.1299999999999999</v>
      </c>
      <c r="E555" s="1339" t="str">
        <f>$I$1</f>
        <v>Индекс изменения сметной стоимости 1 квартал 2025 года</v>
      </c>
      <c r="F555" s="1569"/>
      <c r="G555" s="1550"/>
      <c r="H555" s="1077"/>
      <c r="I555" s="1060"/>
      <c r="J555" s="1078"/>
    </row>
    <row r="556" spans="1:10" ht="17.100000000000001" hidden="1" customHeight="1" outlineLevel="1">
      <c r="A556" s="1520" t="str">
        <f>IF(SUM(G556)=0,"",MAX(A$16:A554)+1)</f>
        <v/>
      </c>
      <c r="B556" s="1537" t="s">
        <v>1876</v>
      </c>
      <c r="C556" s="1540" t="s">
        <v>1374</v>
      </c>
      <c r="D556" s="1541"/>
      <c r="E556" s="1542"/>
      <c r="F556" s="1567" t="str">
        <f>CONCATENATE(D558,"х ",D559,"х ",D560)</f>
        <v>2203х х 1.13</v>
      </c>
      <c r="G556" s="1545">
        <f t="shared" ref="G556" si="8">ROUND((D558*D559*D560),2)</f>
        <v>0</v>
      </c>
      <c r="H556" s="1077"/>
      <c r="I556" s="1060"/>
      <c r="J556" s="1078"/>
    </row>
    <row r="557" spans="1:10" ht="17.100000000000001" hidden="1" customHeight="1" outlineLevel="1">
      <c r="A557" s="1521"/>
      <c r="B557" s="1538"/>
      <c r="C557" s="1532" t="s">
        <v>1877</v>
      </c>
      <c r="D557" s="1533"/>
      <c r="E557" s="1534"/>
      <c r="F557" s="1568"/>
      <c r="G557" s="1546"/>
      <c r="H557" s="1077"/>
      <c r="I557" s="1060"/>
      <c r="J557" s="1078"/>
    </row>
    <row r="558" spans="1:10" ht="17.100000000000001" hidden="1" customHeight="1" outlineLevel="1">
      <c r="A558" s="1521"/>
      <c r="B558" s="1538"/>
      <c r="C558" s="1295" t="s">
        <v>1829</v>
      </c>
      <c r="D558" s="1008">
        <v>2203</v>
      </c>
      <c r="E558" s="1296" t="s">
        <v>1364</v>
      </c>
      <c r="F558" s="1568"/>
      <c r="G558" s="1546"/>
      <c r="H558" s="1077"/>
      <c r="I558" s="1060"/>
      <c r="J558" s="1078"/>
    </row>
    <row r="559" spans="1:10" ht="36" hidden="1" customHeight="1" outlineLevel="1">
      <c r="A559" s="1521"/>
      <c r="B559" s="1538"/>
      <c r="C559" s="1295" t="s">
        <v>1367</v>
      </c>
      <c r="D559" s="1104"/>
      <c r="E559" s="1103" t="s">
        <v>1834</v>
      </c>
      <c r="F559" s="1568"/>
      <c r="G559" s="1546"/>
      <c r="H559" s="1077"/>
      <c r="I559" s="1060"/>
      <c r="J559" s="1078"/>
    </row>
    <row r="560" spans="1:10" ht="49.5" hidden="1" customHeight="1" outlineLevel="1">
      <c r="A560" s="1522"/>
      <c r="B560" s="1539"/>
      <c r="C560" s="1338" t="s">
        <v>1372</v>
      </c>
      <c r="D560" s="1062">
        <f>$K$1</f>
        <v>1.1299999999999999</v>
      </c>
      <c r="E560" s="1339" t="str">
        <f>$I$1</f>
        <v>Индекс изменения сметной стоимости 1 квартал 2025 года</v>
      </c>
      <c r="F560" s="1569"/>
      <c r="G560" s="1550"/>
      <c r="H560" s="1077"/>
      <c r="I560" s="1060"/>
      <c r="J560" s="1078"/>
    </row>
    <row r="561" spans="1:10" ht="17.100000000000001" hidden="1" customHeight="1" outlineLevel="1">
      <c r="A561" s="1520" t="str">
        <f>IF(SUM(G561)=0,"",MAX(A$16:A559)+1)</f>
        <v/>
      </c>
      <c r="B561" s="1537" t="s">
        <v>1878</v>
      </c>
      <c r="C561" s="1540" t="s">
        <v>1374</v>
      </c>
      <c r="D561" s="1541"/>
      <c r="E561" s="1542"/>
      <c r="F561" s="1567" t="str">
        <f>CONCATENATE(D563,"х ",D564,"х ",D565)</f>
        <v>3269х х 1.13</v>
      </c>
      <c r="G561" s="1545">
        <f t="shared" ref="G561" si="9">ROUND((D563*D564*D565),2)</f>
        <v>0</v>
      </c>
      <c r="H561" s="1077"/>
      <c r="I561" s="1060"/>
      <c r="J561" s="1078"/>
    </row>
    <row r="562" spans="1:10" ht="17.100000000000001" hidden="1" customHeight="1" outlineLevel="1">
      <c r="A562" s="1521"/>
      <c r="B562" s="1538"/>
      <c r="C562" s="1532" t="s">
        <v>1879</v>
      </c>
      <c r="D562" s="1533"/>
      <c r="E562" s="1534"/>
      <c r="F562" s="1568"/>
      <c r="G562" s="1546"/>
      <c r="H562" s="1077"/>
      <c r="I562" s="1060"/>
      <c r="J562" s="1078"/>
    </row>
    <row r="563" spans="1:10" ht="17.100000000000001" hidden="1" customHeight="1" outlineLevel="1">
      <c r="A563" s="1521"/>
      <c r="B563" s="1538"/>
      <c r="C563" s="1295" t="s">
        <v>1859</v>
      </c>
      <c r="D563" s="1008">
        <v>3269</v>
      </c>
      <c r="E563" s="1296" t="s">
        <v>1364</v>
      </c>
      <c r="F563" s="1568"/>
      <c r="G563" s="1546"/>
      <c r="H563" s="1077"/>
      <c r="I563" s="1060"/>
      <c r="J563" s="1078"/>
    </row>
    <row r="564" spans="1:10" ht="17.100000000000001" hidden="1" customHeight="1" outlineLevel="1">
      <c r="A564" s="1521"/>
      <c r="B564" s="1538"/>
      <c r="C564" s="1295" t="s">
        <v>1367</v>
      </c>
      <c r="D564" s="1104"/>
      <c r="E564" s="1103" t="s">
        <v>1834</v>
      </c>
      <c r="F564" s="1568"/>
      <c r="G564" s="1546"/>
      <c r="H564" s="1077"/>
      <c r="I564" s="1060"/>
      <c r="J564" s="1078"/>
    </row>
    <row r="565" spans="1:10" ht="57" hidden="1" customHeight="1" outlineLevel="1">
      <c r="A565" s="1522"/>
      <c r="B565" s="1539"/>
      <c r="C565" s="1338" t="s">
        <v>1372</v>
      </c>
      <c r="D565" s="1062">
        <f>$K$1</f>
        <v>1.1299999999999999</v>
      </c>
      <c r="E565" s="1339" t="str">
        <f>$I$1</f>
        <v>Индекс изменения сметной стоимости 1 квартал 2025 года</v>
      </c>
      <c r="F565" s="1569"/>
      <c r="G565" s="1550"/>
      <c r="H565" s="1077"/>
      <c r="I565" s="1060"/>
      <c r="J565" s="1078"/>
    </row>
    <row r="566" spans="1:10" ht="17.100000000000001" hidden="1" customHeight="1" outlineLevel="1">
      <c r="A566" s="1520" t="str">
        <f>IF(SUM(G566)=0,"",MAX(A$16:A564)+1)</f>
        <v/>
      </c>
      <c r="B566" s="1537" t="s">
        <v>977</v>
      </c>
      <c r="C566" s="1540" t="s">
        <v>1374</v>
      </c>
      <c r="D566" s="1541"/>
      <c r="E566" s="1542"/>
      <c r="F566" s="1567" t="str">
        <f>CONCATENATE(D568,"х ",D569,"х ",D570)</f>
        <v>2221х х 1.13</v>
      </c>
      <c r="G566" s="1545">
        <f t="shared" ref="G566" si="10">ROUND((D568*D569*D570),2)</f>
        <v>0</v>
      </c>
      <c r="H566" s="1077"/>
      <c r="I566" s="1060"/>
      <c r="J566" s="1078"/>
    </row>
    <row r="567" spans="1:10" ht="17.100000000000001" hidden="1" customHeight="1" outlineLevel="1">
      <c r="A567" s="1521"/>
      <c r="B567" s="1538"/>
      <c r="C567" s="1532" t="s">
        <v>1880</v>
      </c>
      <c r="D567" s="1533"/>
      <c r="E567" s="1534"/>
      <c r="F567" s="1568"/>
      <c r="G567" s="1546"/>
      <c r="H567" s="1077"/>
      <c r="I567" s="1060"/>
      <c r="J567" s="1078"/>
    </row>
    <row r="568" spans="1:10" ht="17.100000000000001" hidden="1" customHeight="1" outlineLevel="1">
      <c r="A568" s="1521"/>
      <c r="B568" s="1538"/>
      <c r="C568" s="1295" t="s">
        <v>1829</v>
      </c>
      <c r="D568" s="1008">
        <v>2221</v>
      </c>
      <c r="E568" s="1296" t="s">
        <v>1364</v>
      </c>
      <c r="F568" s="1568"/>
      <c r="G568" s="1546"/>
      <c r="H568" s="1077"/>
      <c r="I568" s="1060"/>
      <c r="J568" s="1078"/>
    </row>
    <row r="569" spans="1:10" ht="32.25" hidden="1" customHeight="1" outlineLevel="1">
      <c r="A569" s="1521"/>
      <c r="B569" s="1538"/>
      <c r="C569" s="1295" t="s">
        <v>1367</v>
      </c>
      <c r="D569" s="1104"/>
      <c r="E569" s="1103" t="s">
        <v>1834</v>
      </c>
      <c r="F569" s="1568"/>
      <c r="G569" s="1546"/>
      <c r="H569" s="1077"/>
      <c r="I569" s="1060"/>
      <c r="J569" s="1078"/>
    </row>
    <row r="570" spans="1:10" ht="43.5" hidden="1" customHeight="1" outlineLevel="1">
      <c r="A570" s="1522"/>
      <c r="B570" s="1539"/>
      <c r="C570" s="1338" t="s">
        <v>1372</v>
      </c>
      <c r="D570" s="1062">
        <f>$K$1</f>
        <v>1.1299999999999999</v>
      </c>
      <c r="E570" s="1339" t="str">
        <f>$I$1</f>
        <v>Индекс изменения сметной стоимости 1 квартал 2025 года</v>
      </c>
      <c r="F570" s="1569"/>
      <c r="G570" s="1550"/>
      <c r="H570" s="1077"/>
      <c r="I570" s="1060"/>
      <c r="J570" s="1078"/>
    </row>
    <row r="571" spans="1:10" ht="17.100000000000001" hidden="1" customHeight="1" outlineLevel="1">
      <c r="A571" s="1520" t="str">
        <f>IF(SUM(G571)=0,"",MAX(A$16:A569)+1)</f>
        <v/>
      </c>
      <c r="B571" s="1537" t="s">
        <v>978</v>
      </c>
      <c r="C571" s="1540" t="s">
        <v>1374</v>
      </c>
      <c r="D571" s="1541"/>
      <c r="E571" s="1542"/>
      <c r="F571" s="1567" t="str">
        <f>CONCATENATE(D573,"х ",D574,"х ",D575)</f>
        <v>3198х х 1.13</v>
      </c>
      <c r="G571" s="1545">
        <f t="shared" ref="G571" si="11">ROUND((D573*D574*D575),2)</f>
        <v>0</v>
      </c>
      <c r="H571" s="1077"/>
      <c r="I571" s="1060"/>
      <c r="J571" s="1078"/>
    </row>
    <row r="572" spans="1:10" ht="17.100000000000001" hidden="1" customHeight="1" outlineLevel="1">
      <c r="A572" s="1521"/>
      <c r="B572" s="1538"/>
      <c r="C572" s="1532" t="s">
        <v>1881</v>
      </c>
      <c r="D572" s="1533"/>
      <c r="E572" s="1534"/>
      <c r="F572" s="1568"/>
      <c r="G572" s="1546"/>
      <c r="H572" s="1077"/>
      <c r="I572" s="1060"/>
      <c r="J572" s="1078"/>
    </row>
    <row r="573" spans="1:10" ht="17.100000000000001" hidden="1" customHeight="1" outlineLevel="1">
      <c r="A573" s="1521"/>
      <c r="B573" s="1538"/>
      <c r="C573" s="1295" t="s">
        <v>1829</v>
      </c>
      <c r="D573" s="1008">
        <v>3198</v>
      </c>
      <c r="E573" s="1296" t="s">
        <v>1364</v>
      </c>
      <c r="F573" s="1568"/>
      <c r="G573" s="1546"/>
      <c r="H573" s="1077"/>
      <c r="I573" s="1060"/>
      <c r="J573" s="1078"/>
    </row>
    <row r="574" spans="1:10" ht="17.100000000000001" hidden="1" customHeight="1" outlineLevel="1">
      <c r="A574" s="1521"/>
      <c r="B574" s="1538"/>
      <c r="C574" s="1295" t="s">
        <v>1367</v>
      </c>
      <c r="D574" s="1104"/>
      <c r="E574" s="1103" t="s">
        <v>1834</v>
      </c>
      <c r="F574" s="1568"/>
      <c r="G574" s="1546"/>
      <c r="H574" s="1077"/>
      <c r="I574" s="1060"/>
      <c r="J574" s="1078"/>
    </row>
    <row r="575" spans="1:10" ht="63.75" hidden="1" customHeight="1" outlineLevel="1">
      <c r="A575" s="1522"/>
      <c r="B575" s="1539"/>
      <c r="C575" s="1338" t="s">
        <v>1372</v>
      </c>
      <c r="D575" s="1062">
        <f>$K$1</f>
        <v>1.1299999999999999</v>
      </c>
      <c r="E575" s="1339" t="str">
        <f>$I$1</f>
        <v>Индекс изменения сметной стоимости 1 квартал 2025 года</v>
      </c>
      <c r="F575" s="1569"/>
      <c r="G575" s="1550"/>
      <c r="H575" s="1077"/>
      <c r="I575" s="1060"/>
      <c r="J575" s="1078"/>
    </row>
    <row r="576" spans="1:10" ht="17.100000000000001" hidden="1" customHeight="1" outlineLevel="1">
      <c r="A576" s="1520" t="str">
        <f>IF(SUM(G576)=0,"",MAX(A$16:A574)+1)</f>
        <v/>
      </c>
      <c r="B576" s="1537" t="s">
        <v>979</v>
      </c>
      <c r="C576" s="1540" t="s">
        <v>1374</v>
      </c>
      <c r="D576" s="1541"/>
      <c r="E576" s="1542"/>
      <c r="F576" s="1567" t="str">
        <f>CONCATENATE(D578,"х ",D579,"х ",D580)</f>
        <v>13689х х 1.13</v>
      </c>
      <c r="G576" s="1545">
        <f t="shared" ref="G576" si="12">ROUND((D578*D579*D580),2)</f>
        <v>0</v>
      </c>
      <c r="H576" s="1077"/>
      <c r="I576" s="1060"/>
      <c r="J576" s="1078"/>
    </row>
    <row r="577" spans="1:10" ht="17.100000000000001" hidden="1" customHeight="1" outlineLevel="1">
      <c r="A577" s="1521"/>
      <c r="B577" s="1538"/>
      <c r="C577" s="1532" t="s">
        <v>1882</v>
      </c>
      <c r="D577" s="1533"/>
      <c r="E577" s="1534"/>
      <c r="F577" s="1568"/>
      <c r="G577" s="1546"/>
      <c r="H577" s="1077"/>
      <c r="I577" s="1060"/>
      <c r="J577" s="1078"/>
    </row>
    <row r="578" spans="1:10" ht="17.100000000000001" hidden="1" customHeight="1" outlineLevel="1">
      <c r="A578" s="1521"/>
      <c r="B578" s="1538"/>
      <c r="C578" s="1295" t="s">
        <v>1829</v>
      </c>
      <c r="D578" s="1008">
        <v>13689</v>
      </c>
      <c r="E578" s="1296" t="s">
        <v>1364</v>
      </c>
      <c r="F578" s="1568"/>
      <c r="G578" s="1546"/>
      <c r="H578" s="1077"/>
      <c r="I578" s="1060"/>
      <c r="J578" s="1078"/>
    </row>
    <row r="579" spans="1:10" ht="17.100000000000001" hidden="1" customHeight="1" outlineLevel="1">
      <c r="A579" s="1521"/>
      <c r="B579" s="1538"/>
      <c r="C579" s="1295" t="s">
        <v>1367</v>
      </c>
      <c r="D579" s="1104"/>
      <c r="E579" s="1103" t="s">
        <v>1834</v>
      </c>
      <c r="F579" s="1568"/>
      <c r="G579" s="1546"/>
      <c r="H579" s="1077"/>
      <c r="I579" s="1060"/>
      <c r="J579" s="1078"/>
    </row>
    <row r="580" spans="1:10" ht="30.75" hidden="1" customHeight="1" outlineLevel="1">
      <c r="A580" s="1522"/>
      <c r="B580" s="1539"/>
      <c r="C580" s="1338" t="s">
        <v>1372</v>
      </c>
      <c r="D580" s="1062">
        <f>$K$1</f>
        <v>1.1299999999999999</v>
      </c>
      <c r="E580" s="1339" t="str">
        <f>$I$1</f>
        <v>Индекс изменения сметной стоимости 1 квартал 2025 года</v>
      </c>
      <c r="F580" s="1569"/>
      <c r="G580" s="1550"/>
      <c r="H580" s="1077"/>
      <c r="I580" s="1060"/>
      <c r="J580" s="1078"/>
    </row>
    <row r="581" spans="1:10" ht="17.100000000000001" hidden="1" customHeight="1" outlineLevel="1">
      <c r="A581" s="1334"/>
      <c r="B581" s="1589" t="s">
        <v>1883</v>
      </c>
      <c r="C581" s="1590"/>
      <c r="D581" s="1590"/>
      <c r="E581" s="1590"/>
      <c r="F581" s="1590"/>
      <c r="G581" s="1591"/>
      <c r="H581" s="1077"/>
      <c r="I581" s="1060"/>
      <c r="J581" s="1078"/>
    </row>
    <row r="582" spans="1:10" ht="17.100000000000001" hidden="1" customHeight="1" outlineLevel="1">
      <c r="A582" s="1520" t="str">
        <f>IF(SUM(G582)=0,"",MAX(A$16:A580)+1)</f>
        <v/>
      </c>
      <c r="B582" s="1537" t="s">
        <v>980</v>
      </c>
      <c r="C582" s="1540" t="s">
        <v>1374</v>
      </c>
      <c r="D582" s="1541"/>
      <c r="E582" s="1542"/>
      <c r="F582" s="1567" t="str">
        <f>CONCATENATE(D584,"х ",D585,"х ",D586)</f>
        <v>4861х х 1.13</v>
      </c>
      <c r="G582" s="1545">
        <f>ROUND((D584*D585*D586),2)</f>
        <v>0</v>
      </c>
      <c r="H582" s="1077"/>
      <c r="I582" s="1060"/>
      <c r="J582" s="1078"/>
    </row>
    <row r="583" spans="1:10" ht="17.100000000000001" hidden="1" customHeight="1" outlineLevel="1">
      <c r="A583" s="1521"/>
      <c r="B583" s="1538"/>
      <c r="C583" s="1532" t="s">
        <v>1884</v>
      </c>
      <c r="D583" s="1533"/>
      <c r="E583" s="1534"/>
      <c r="F583" s="1568"/>
      <c r="G583" s="1546"/>
      <c r="H583" s="1077"/>
      <c r="I583" s="1060"/>
      <c r="J583" s="1078"/>
    </row>
    <row r="584" spans="1:10" ht="17.100000000000001" hidden="1" customHeight="1" outlineLevel="1">
      <c r="A584" s="1521"/>
      <c r="B584" s="1538"/>
      <c r="C584" s="1295" t="s">
        <v>1829</v>
      </c>
      <c r="D584" s="1008">
        <v>4861</v>
      </c>
      <c r="E584" s="1296" t="s">
        <v>1364</v>
      </c>
      <c r="F584" s="1568"/>
      <c r="G584" s="1546"/>
      <c r="H584" s="1077"/>
      <c r="I584" s="1060"/>
      <c r="J584" s="1078"/>
    </row>
    <row r="585" spans="1:10" ht="17.100000000000001" hidden="1" customHeight="1" outlineLevel="1">
      <c r="A585" s="1521"/>
      <c r="B585" s="1538"/>
      <c r="C585" s="1295" t="s">
        <v>1367</v>
      </c>
      <c r="D585" s="1104"/>
      <c r="E585" s="1103" t="s">
        <v>1834</v>
      </c>
      <c r="F585" s="1568"/>
      <c r="G585" s="1546"/>
      <c r="H585" s="1077"/>
      <c r="I585" s="1060"/>
      <c r="J585" s="1078"/>
    </row>
    <row r="586" spans="1:10" ht="28.5" hidden="1" customHeight="1" outlineLevel="1">
      <c r="A586" s="1522"/>
      <c r="B586" s="1539"/>
      <c r="C586" s="1338" t="s">
        <v>1372</v>
      </c>
      <c r="D586" s="1062">
        <f>$K$1</f>
        <v>1.1299999999999999</v>
      </c>
      <c r="E586" s="1339" t="str">
        <f>$I$1</f>
        <v>Индекс изменения сметной стоимости 1 квартал 2025 года</v>
      </c>
      <c r="F586" s="1569"/>
      <c r="G586" s="1550"/>
      <c r="H586" s="1077"/>
      <c r="I586" s="1060"/>
      <c r="J586" s="1078"/>
    </row>
    <row r="587" spans="1:10" ht="17.100000000000001" hidden="1" customHeight="1" outlineLevel="1">
      <c r="A587" s="1293"/>
      <c r="B587" s="1662" t="s">
        <v>1885</v>
      </c>
      <c r="C587" s="1663"/>
      <c r="D587" s="1663"/>
      <c r="E587" s="1663"/>
      <c r="F587" s="1663"/>
      <c r="G587" s="1663"/>
      <c r="H587" s="1077"/>
      <c r="I587" s="1060"/>
      <c r="J587" s="1078"/>
    </row>
    <row r="588" spans="1:10" ht="17.100000000000001" hidden="1" customHeight="1" outlineLevel="1">
      <c r="A588" s="1520" t="str">
        <f>IF(SUM(G588)=0,"",MAX(A$16:A586)+1)</f>
        <v/>
      </c>
      <c r="B588" s="1537" t="s">
        <v>981</v>
      </c>
      <c r="C588" s="1540" t="s">
        <v>1374</v>
      </c>
      <c r="D588" s="1541"/>
      <c r="E588" s="1542"/>
      <c r="F588" s="1567" t="str">
        <f>CONCATENATE(D590,"х ",D591,"х ",D592)</f>
        <v>5452х х 1.13</v>
      </c>
      <c r="G588" s="1545">
        <f>ROUND((D590*D591*D592),2)</f>
        <v>0</v>
      </c>
      <c r="H588" s="1077"/>
      <c r="I588" s="1060"/>
      <c r="J588" s="1078"/>
    </row>
    <row r="589" spans="1:10" ht="17.100000000000001" hidden="1" customHeight="1" outlineLevel="1">
      <c r="A589" s="1521"/>
      <c r="B589" s="1538"/>
      <c r="C589" s="1532" t="s">
        <v>1886</v>
      </c>
      <c r="D589" s="1533"/>
      <c r="E589" s="1534"/>
      <c r="F589" s="1568"/>
      <c r="G589" s="1546"/>
      <c r="H589" s="1077"/>
      <c r="I589" s="1060"/>
      <c r="J589" s="1078"/>
    </row>
    <row r="590" spans="1:10" ht="17.100000000000001" hidden="1" customHeight="1" outlineLevel="1">
      <c r="A590" s="1521"/>
      <c r="B590" s="1538"/>
      <c r="C590" s="1295" t="s">
        <v>1829</v>
      </c>
      <c r="D590" s="1008">
        <v>5452</v>
      </c>
      <c r="E590" s="1296" t="s">
        <v>1364</v>
      </c>
      <c r="F590" s="1568"/>
      <c r="G590" s="1546"/>
      <c r="H590" s="1077"/>
      <c r="I590" s="1060"/>
      <c r="J590" s="1078"/>
    </row>
    <row r="591" spans="1:10" ht="17.100000000000001" hidden="1" customHeight="1" outlineLevel="1">
      <c r="A591" s="1521"/>
      <c r="B591" s="1538"/>
      <c r="C591" s="1295" t="s">
        <v>1367</v>
      </c>
      <c r="D591" s="1104"/>
      <c r="E591" s="1103" t="s">
        <v>1834</v>
      </c>
      <c r="F591" s="1568"/>
      <c r="G591" s="1546"/>
      <c r="H591" s="1077"/>
      <c r="I591" s="1060"/>
      <c r="J591" s="1078"/>
    </row>
    <row r="592" spans="1:10" ht="53.25" hidden="1" customHeight="1" outlineLevel="1">
      <c r="A592" s="1522"/>
      <c r="B592" s="1539"/>
      <c r="C592" s="1338" t="s">
        <v>1372</v>
      </c>
      <c r="D592" s="1062">
        <f>$K$1</f>
        <v>1.1299999999999999</v>
      </c>
      <c r="E592" s="1339" t="str">
        <f>$I$1</f>
        <v>Индекс изменения сметной стоимости 1 квартал 2025 года</v>
      </c>
      <c r="F592" s="1569"/>
      <c r="G592" s="1550"/>
      <c r="H592" s="1077"/>
      <c r="I592" s="1060"/>
      <c r="J592" s="1078"/>
    </row>
    <row r="593" spans="1:10" ht="17.100000000000001" hidden="1" customHeight="1">
      <c r="A593" s="1520" t="str">
        <f>IF(SUM(G593)=0,"",MAX(A$16:A591)+1)</f>
        <v/>
      </c>
      <c r="B593" s="1537" t="s">
        <v>1887</v>
      </c>
      <c r="C593" s="1540" t="s">
        <v>1374</v>
      </c>
      <c r="D593" s="1541"/>
      <c r="E593" s="1542"/>
      <c r="F593" s="1567" t="str">
        <f>CONCATENATE(D595,"х ",D596,"х ",D597)</f>
        <v>7357х х 1.13</v>
      </c>
      <c r="G593" s="1545">
        <f t="shared" ref="G593" si="13">ROUND((D595*D596*D597),2)</f>
        <v>0</v>
      </c>
      <c r="H593" s="1077"/>
      <c r="I593" s="1060"/>
      <c r="J593" s="1078"/>
    </row>
    <row r="594" spans="1:10" ht="17.100000000000001" hidden="1" customHeight="1">
      <c r="A594" s="1521"/>
      <c r="B594" s="1538"/>
      <c r="C594" s="1532" t="s">
        <v>1888</v>
      </c>
      <c r="D594" s="1533"/>
      <c r="E594" s="1534"/>
      <c r="F594" s="1568"/>
      <c r="G594" s="1546"/>
      <c r="H594" s="1077"/>
      <c r="I594" s="1060"/>
      <c r="J594" s="1078"/>
    </row>
    <row r="595" spans="1:10" ht="42" hidden="1" customHeight="1">
      <c r="A595" s="1521"/>
      <c r="B595" s="1538"/>
      <c r="C595" s="1295" t="s">
        <v>1829</v>
      </c>
      <c r="D595" s="1079">
        <v>7357</v>
      </c>
      <c r="E595" s="1296" t="s">
        <v>1364</v>
      </c>
      <c r="F595" s="1568"/>
      <c r="G595" s="1546"/>
      <c r="H595" s="1077"/>
      <c r="I595" s="1060"/>
      <c r="J595" s="1078"/>
    </row>
    <row r="596" spans="1:10" ht="39" hidden="1" customHeight="1">
      <c r="A596" s="1521"/>
      <c r="B596" s="1538"/>
      <c r="C596" s="1295" t="s">
        <v>1367</v>
      </c>
      <c r="D596" s="1104"/>
      <c r="E596" s="1103" t="s">
        <v>1834</v>
      </c>
      <c r="F596" s="1568"/>
      <c r="G596" s="1546"/>
      <c r="H596" s="1077"/>
      <c r="I596" s="1060"/>
      <c r="J596" s="1078"/>
    </row>
    <row r="597" spans="1:10" ht="73.5" hidden="1" customHeight="1">
      <c r="A597" s="1522"/>
      <c r="B597" s="1539"/>
      <c r="C597" s="1295" t="s">
        <v>1372</v>
      </c>
      <c r="D597" s="1012">
        <f>$K$1</f>
        <v>1.1299999999999999</v>
      </c>
      <c r="E597" s="1296" t="str">
        <f>$I$1</f>
        <v>Индекс изменения сметной стоимости 1 квартал 2025 года</v>
      </c>
      <c r="F597" s="1569"/>
      <c r="G597" s="1550"/>
      <c r="H597" s="1077"/>
      <c r="I597" s="1060"/>
      <c r="J597" s="1078"/>
    </row>
    <row r="598" spans="1:10" ht="31.5" hidden="1" customHeight="1" outlineLevel="1">
      <c r="A598" s="1520" t="str">
        <f>IF(SUM(G598)=0,"",MAX(A$16:A596)+1)</f>
        <v/>
      </c>
      <c r="B598" s="1664" t="s">
        <v>1889</v>
      </c>
      <c r="C598" s="1540" t="s">
        <v>1374</v>
      </c>
      <c r="D598" s="1541"/>
      <c r="E598" s="1542"/>
      <c r="F598" s="1567" t="str">
        <f>CONCATENATE(D600,"х ",D601,"х ",D602)</f>
        <v>7901х х 1.13</v>
      </c>
      <c r="G598" s="1545">
        <f t="shared" ref="G598" si="14">ROUND((D600*D601*D602),2)</f>
        <v>0</v>
      </c>
      <c r="H598" s="1077"/>
      <c r="I598" s="1060"/>
      <c r="J598" s="1078"/>
    </row>
    <row r="599" spans="1:10" ht="17.100000000000001" hidden="1" customHeight="1" outlineLevel="1">
      <c r="A599" s="1521"/>
      <c r="B599" s="1665"/>
      <c r="C599" s="1532" t="s">
        <v>1890</v>
      </c>
      <c r="D599" s="1533"/>
      <c r="E599" s="1534"/>
      <c r="F599" s="1568"/>
      <c r="G599" s="1546"/>
      <c r="H599" s="1077"/>
      <c r="I599" s="1060"/>
      <c r="J599" s="1078"/>
    </row>
    <row r="600" spans="1:10" ht="17.100000000000001" hidden="1" customHeight="1" outlineLevel="1">
      <c r="A600" s="1521"/>
      <c r="B600" s="1665"/>
      <c r="C600" s="1295" t="s">
        <v>1829</v>
      </c>
      <c r="D600" s="1079">
        <v>7901</v>
      </c>
      <c r="E600" s="1296" t="s">
        <v>1364</v>
      </c>
      <c r="F600" s="1568"/>
      <c r="G600" s="1546"/>
      <c r="H600" s="1077"/>
      <c r="I600" s="1060"/>
      <c r="J600" s="1078"/>
    </row>
    <row r="601" spans="1:10" ht="24.75" hidden="1" customHeight="1" outlineLevel="1">
      <c r="A601" s="1521"/>
      <c r="B601" s="1665"/>
      <c r="C601" s="1295" t="s">
        <v>1367</v>
      </c>
      <c r="D601" s="1104"/>
      <c r="E601" s="1333" t="s">
        <v>1834</v>
      </c>
      <c r="F601" s="1568"/>
      <c r="G601" s="1546"/>
      <c r="H601" s="1077"/>
      <c r="I601" s="1060"/>
      <c r="J601" s="1078"/>
    </row>
    <row r="602" spans="1:10" ht="201" hidden="1" customHeight="1" outlineLevel="1">
      <c r="A602" s="1522"/>
      <c r="B602" s="1665"/>
      <c r="C602" s="1295" t="s">
        <v>1372</v>
      </c>
      <c r="D602" s="1012">
        <f>$K$1</f>
        <v>1.1299999999999999</v>
      </c>
      <c r="E602" s="1296" t="str">
        <f>$I$1</f>
        <v>Индекс изменения сметной стоимости 1 квартал 2025 года</v>
      </c>
      <c r="F602" s="1568"/>
      <c r="G602" s="1550"/>
      <c r="H602" s="1077"/>
      <c r="I602" s="1060"/>
      <c r="J602" s="1078"/>
    </row>
    <row r="603" spans="1:10" ht="17.100000000000001" hidden="1" customHeight="1" outlineLevel="1">
      <c r="A603" s="1520" t="str">
        <f>IF(SUM(G603)=0,"",MAX(A$16:A601)+1)</f>
        <v/>
      </c>
      <c r="B603" s="1537" t="s">
        <v>1891</v>
      </c>
      <c r="C603" s="1540" t="s">
        <v>1374</v>
      </c>
      <c r="D603" s="1541"/>
      <c r="E603" s="1542"/>
      <c r="F603" s="1567" t="str">
        <f>CONCATENATE(D605,"х ",D606,"х ",D607)</f>
        <v>10441х х 1.13</v>
      </c>
      <c r="G603" s="1545">
        <f>ROUND((D605*D606*D607),2)</f>
        <v>0</v>
      </c>
      <c r="H603" s="1077"/>
      <c r="I603" s="1060"/>
      <c r="J603" s="1078"/>
    </row>
    <row r="604" spans="1:10" ht="26.25" hidden="1" customHeight="1" outlineLevel="1">
      <c r="A604" s="1521"/>
      <c r="B604" s="1538"/>
      <c r="C604" s="1532" t="s">
        <v>1892</v>
      </c>
      <c r="D604" s="1533"/>
      <c r="E604" s="1534"/>
      <c r="F604" s="1568"/>
      <c r="G604" s="1546"/>
      <c r="H604" s="1077"/>
      <c r="I604" s="1060"/>
      <c r="J604" s="1078"/>
    </row>
    <row r="605" spans="1:10" ht="17.100000000000001" hidden="1" customHeight="1" outlineLevel="1">
      <c r="A605" s="1521"/>
      <c r="B605" s="1538"/>
      <c r="C605" s="1295" t="s">
        <v>1829</v>
      </c>
      <c r="D605" s="1079">
        <v>10441</v>
      </c>
      <c r="E605" s="1296" t="s">
        <v>1364</v>
      </c>
      <c r="F605" s="1568"/>
      <c r="G605" s="1546"/>
      <c r="H605" s="1077"/>
      <c r="I605" s="1060"/>
      <c r="J605" s="1078"/>
    </row>
    <row r="606" spans="1:10" ht="32.25" hidden="1" customHeight="1" outlineLevel="1">
      <c r="A606" s="1521"/>
      <c r="B606" s="1538"/>
      <c r="C606" s="1295" t="s">
        <v>1367</v>
      </c>
      <c r="D606" s="1104"/>
      <c r="E606" s="1103" t="s">
        <v>1834</v>
      </c>
      <c r="F606" s="1568"/>
      <c r="G606" s="1546"/>
      <c r="H606" s="1077"/>
      <c r="I606" s="1060"/>
      <c r="J606" s="1078"/>
    </row>
    <row r="607" spans="1:10" ht="71.25" hidden="1" customHeight="1" outlineLevel="1">
      <c r="A607" s="1522"/>
      <c r="B607" s="1539"/>
      <c r="C607" s="1338" t="s">
        <v>1372</v>
      </c>
      <c r="D607" s="1062">
        <f>$K$1</f>
        <v>1.1299999999999999</v>
      </c>
      <c r="E607" s="1339" t="str">
        <f>$I$1</f>
        <v>Индекс изменения сметной стоимости 1 квартал 2025 года</v>
      </c>
      <c r="F607" s="1569"/>
      <c r="G607" s="1550"/>
      <c r="H607" s="1077"/>
      <c r="I607" s="1060"/>
      <c r="J607" s="1078"/>
    </row>
    <row r="608" spans="1:10" ht="16.5" hidden="1" customHeight="1" outlineLevel="1">
      <c r="A608" s="1520" t="str">
        <f>IF(SUM(G608)=0,"",MAX(A$16:A606)+1)</f>
        <v/>
      </c>
      <c r="B608" s="1537" t="s">
        <v>1893</v>
      </c>
      <c r="C608" s="1540" t="s">
        <v>1374</v>
      </c>
      <c r="D608" s="1541"/>
      <c r="E608" s="1542"/>
      <c r="F608" s="1567" t="str">
        <f>CONCATENATE(D610,"х ",D611,"х ",D612)</f>
        <v>10441х х 1.13</v>
      </c>
      <c r="G608" s="1545">
        <f t="shared" ref="G608" si="15">ROUND((D610*D611*D612),2)</f>
        <v>0</v>
      </c>
      <c r="H608" s="1077"/>
      <c r="I608" s="1060"/>
      <c r="J608" s="1078"/>
    </row>
    <row r="609" spans="1:10" ht="17.100000000000001" hidden="1" customHeight="1" outlineLevel="1">
      <c r="A609" s="1521"/>
      <c r="B609" s="1538"/>
      <c r="C609" s="1532" t="s">
        <v>1894</v>
      </c>
      <c r="D609" s="1533"/>
      <c r="E609" s="1534"/>
      <c r="F609" s="1568"/>
      <c r="G609" s="1546"/>
      <c r="H609" s="1077"/>
      <c r="I609" s="1060"/>
      <c r="J609" s="1078"/>
    </row>
    <row r="610" spans="1:10" ht="17.100000000000001" hidden="1" customHeight="1" outlineLevel="1">
      <c r="A610" s="1521"/>
      <c r="B610" s="1538"/>
      <c r="C610" s="1295" t="s">
        <v>1829</v>
      </c>
      <c r="D610" s="1079">
        <v>10441</v>
      </c>
      <c r="E610" s="1296" t="s">
        <v>1364</v>
      </c>
      <c r="F610" s="1568"/>
      <c r="G610" s="1546"/>
      <c r="H610" s="1077"/>
      <c r="I610" s="1060"/>
      <c r="J610" s="1078"/>
    </row>
    <row r="611" spans="1:10" ht="17.100000000000001" hidden="1" customHeight="1" outlineLevel="1">
      <c r="A611" s="1521"/>
      <c r="B611" s="1538"/>
      <c r="C611" s="1295" t="s">
        <v>1367</v>
      </c>
      <c r="D611" s="1104"/>
      <c r="E611" s="1103" t="s">
        <v>1834</v>
      </c>
      <c r="F611" s="1568"/>
      <c r="G611" s="1546"/>
      <c r="H611" s="1077"/>
      <c r="I611" s="1060"/>
      <c r="J611" s="1078"/>
    </row>
    <row r="612" spans="1:10" ht="72.75" hidden="1" customHeight="1" outlineLevel="1">
      <c r="A612" s="1522"/>
      <c r="B612" s="1539"/>
      <c r="C612" s="1338" t="s">
        <v>1372</v>
      </c>
      <c r="D612" s="1062">
        <f>$K$1</f>
        <v>1.1299999999999999</v>
      </c>
      <c r="E612" s="1339" t="str">
        <f>$I$1</f>
        <v>Индекс изменения сметной стоимости 1 квартал 2025 года</v>
      </c>
      <c r="F612" s="1569"/>
      <c r="G612" s="1550"/>
      <c r="H612" s="1077"/>
      <c r="I612" s="1060"/>
      <c r="J612" s="1078"/>
    </row>
    <row r="613" spans="1:10" ht="17.100000000000001" hidden="1" customHeight="1" outlineLevel="1">
      <c r="A613" s="1520" t="str">
        <f>IF(SUM(G613)=0,"",MAX(A$16:A611)+1)</f>
        <v/>
      </c>
      <c r="B613" s="1537" t="s">
        <v>982</v>
      </c>
      <c r="C613" s="1540" t="s">
        <v>1374</v>
      </c>
      <c r="D613" s="1541"/>
      <c r="E613" s="1542"/>
      <c r="F613" s="1567" t="str">
        <f>CONCATENATE(D615,"х ",D616,"х ",D617)</f>
        <v>13768х х 1.13</v>
      </c>
      <c r="G613" s="1545">
        <f t="shared" ref="G613" si="16">ROUND((D615*D616*D617),2)</f>
        <v>0</v>
      </c>
      <c r="H613" s="1077"/>
      <c r="I613" s="1060"/>
      <c r="J613" s="1078"/>
    </row>
    <row r="614" spans="1:10" ht="17.100000000000001" hidden="1" customHeight="1" outlineLevel="1">
      <c r="A614" s="1521"/>
      <c r="B614" s="1538"/>
      <c r="C614" s="1532" t="s">
        <v>1895</v>
      </c>
      <c r="D614" s="1533"/>
      <c r="E614" s="1534"/>
      <c r="F614" s="1568"/>
      <c r="G614" s="1546"/>
      <c r="H614" s="1077"/>
      <c r="I614" s="1060"/>
      <c r="J614" s="1078"/>
    </row>
    <row r="615" spans="1:10" ht="17.100000000000001" hidden="1" customHeight="1" outlineLevel="1">
      <c r="A615" s="1521"/>
      <c r="B615" s="1538"/>
      <c r="C615" s="1295" t="s">
        <v>1829</v>
      </c>
      <c r="D615" s="1079">
        <v>13768</v>
      </c>
      <c r="E615" s="1296" t="s">
        <v>1364</v>
      </c>
      <c r="F615" s="1568"/>
      <c r="G615" s="1546"/>
      <c r="H615" s="1077"/>
      <c r="I615" s="1060"/>
      <c r="J615" s="1078"/>
    </row>
    <row r="616" spans="1:10" ht="17.100000000000001" hidden="1" customHeight="1" outlineLevel="1">
      <c r="A616" s="1521"/>
      <c r="B616" s="1538"/>
      <c r="C616" s="1295" t="s">
        <v>1367</v>
      </c>
      <c r="D616" s="1104"/>
      <c r="E616" s="1103" t="s">
        <v>1834</v>
      </c>
      <c r="F616" s="1568"/>
      <c r="G616" s="1546"/>
      <c r="H616" s="1077"/>
      <c r="I616" s="1060"/>
      <c r="J616" s="1078"/>
    </row>
    <row r="617" spans="1:10" ht="17.100000000000001" hidden="1" customHeight="1" outlineLevel="1">
      <c r="A617" s="1522"/>
      <c r="B617" s="1539"/>
      <c r="C617" s="1338" t="s">
        <v>1372</v>
      </c>
      <c r="D617" s="1062">
        <f>$K$1</f>
        <v>1.1299999999999999</v>
      </c>
      <c r="E617" s="1339" t="str">
        <f>$I$1</f>
        <v>Индекс изменения сметной стоимости 1 квартал 2025 года</v>
      </c>
      <c r="F617" s="1569"/>
      <c r="G617" s="1550"/>
      <c r="H617" s="1077"/>
      <c r="I617" s="1060"/>
      <c r="J617" s="1078"/>
    </row>
    <row r="618" spans="1:10" ht="17.100000000000001" hidden="1" customHeight="1" outlineLevel="1">
      <c r="A618" s="1520" t="str">
        <f>IF(SUM(G618)=0,"",MAX(A$16:A616)+1)</f>
        <v/>
      </c>
      <c r="B618" s="1537" t="s">
        <v>1896</v>
      </c>
      <c r="C618" s="1540" t="s">
        <v>1374</v>
      </c>
      <c r="D618" s="1541"/>
      <c r="E618" s="1542"/>
      <c r="F618" s="1567" t="str">
        <f>CONCATENATE(D620,"х ",D621,"х ",D622)</f>
        <v>5996х х 1.13</v>
      </c>
      <c r="G618" s="1545">
        <f t="shared" ref="G618" si="17">ROUND((D620*D621*D622),2)</f>
        <v>0</v>
      </c>
      <c r="H618" s="1077"/>
      <c r="I618" s="1060"/>
      <c r="J618" s="1078"/>
    </row>
    <row r="619" spans="1:10" ht="17.100000000000001" hidden="1" customHeight="1" outlineLevel="1">
      <c r="A619" s="1521"/>
      <c r="B619" s="1538"/>
      <c r="C619" s="1532" t="s">
        <v>1897</v>
      </c>
      <c r="D619" s="1533"/>
      <c r="E619" s="1534"/>
      <c r="F619" s="1568"/>
      <c r="G619" s="1546"/>
      <c r="H619" s="1077"/>
      <c r="I619" s="1060"/>
      <c r="J619" s="1078"/>
    </row>
    <row r="620" spans="1:10" ht="17.100000000000001" hidden="1" customHeight="1" outlineLevel="1">
      <c r="A620" s="1521"/>
      <c r="B620" s="1538"/>
      <c r="C620" s="1295" t="s">
        <v>1829</v>
      </c>
      <c r="D620" s="1079">
        <v>5996</v>
      </c>
      <c r="E620" s="1296" t="s">
        <v>1364</v>
      </c>
      <c r="F620" s="1568"/>
      <c r="G620" s="1546"/>
      <c r="H620" s="1077"/>
      <c r="I620" s="1060"/>
      <c r="J620" s="1078"/>
    </row>
    <row r="621" spans="1:10" ht="17.100000000000001" hidden="1" customHeight="1" outlineLevel="1">
      <c r="A621" s="1521"/>
      <c r="B621" s="1538"/>
      <c r="C621" s="1295" t="s">
        <v>1367</v>
      </c>
      <c r="D621" s="1104"/>
      <c r="E621" s="1103" t="s">
        <v>1834</v>
      </c>
      <c r="F621" s="1568"/>
      <c r="G621" s="1546"/>
      <c r="H621" s="1077"/>
      <c r="I621" s="1060"/>
      <c r="J621" s="1078"/>
    </row>
    <row r="622" spans="1:10" ht="42.75" hidden="1" customHeight="1" outlineLevel="1">
      <c r="A622" s="1522"/>
      <c r="B622" s="1539"/>
      <c r="C622" s="1338" t="s">
        <v>1372</v>
      </c>
      <c r="D622" s="1062">
        <f>$K$1</f>
        <v>1.1299999999999999</v>
      </c>
      <c r="E622" s="1339" t="str">
        <f>$I$1</f>
        <v>Индекс изменения сметной стоимости 1 квартал 2025 года</v>
      </c>
      <c r="F622" s="1569"/>
      <c r="G622" s="1550"/>
      <c r="H622" s="1077"/>
      <c r="I622" s="1060"/>
      <c r="J622" s="1078"/>
    </row>
    <row r="623" spans="1:10" ht="42.75" hidden="1" customHeight="1" outlineLevel="1">
      <c r="A623" s="1520" t="str">
        <f>IF(SUM(G623)=0,"",MAX(A$16:A621)+1)</f>
        <v/>
      </c>
      <c r="B623" s="1537" t="s">
        <v>1898</v>
      </c>
      <c r="C623" s="1540" t="s">
        <v>1374</v>
      </c>
      <c r="D623" s="1541"/>
      <c r="E623" s="1542"/>
      <c r="F623" s="1567" t="str">
        <f>CONCATENATE(D625,"х ",D626,"х ",D627)</f>
        <v>7266х х 1.13</v>
      </c>
      <c r="G623" s="1545">
        <f t="shared" ref="G623" si="18">ROUND((D625*D626*D627),2)</f>
        <v>0</v>
      </c>
      <c r="H623" s="1077"/>
      <c r="I623" s="1060"/>
      <c r="J623" s="1078"/>
    </row>
    <row r="624" spans="1:10" ht="42.75" hidden="1" customHeight="1" outlineLevel="1">
      <c r="A624" s="1521"/>
      <c r="B624" s="1538"/>
      <c r="C624" s="1532" t="s">
        <v>1899</v>
      </c>
      <c r="D624" s="1533"/>
      <c r="E624" s="1534"/>
      <c r="F624" s="1568"/>
      <c r="G624" s="1546"/>
      <c r="H624" s="1077"/>
      <c r="I624" s="1060"/>
      <c r="J624" s="1078"/>
    </row>
    <row r="625" spans="1:10" ht="12.75" hidden="1" customHeight="1" outlineLevel="1">
      <c r="A625" s="1521"/>
      <c r="B625" s="1538"/>
      <c r="C625" s="1295" t="s">
        <v>1829</v>
      </c>
      <c r="D625" s="1079">
        <v>7266</v>
      </c>
      <c r="E625" s="1296" t="s">
        <v>1364</v>
      </c>
      <c r="F625" s="1568"/>
      <c r="G625" s="1546"/>
      <c r="H625" s="1077"/>
      <c r="I625" s="1060"/>
      <c r="J625" s="1078"/>
    </row>
    <row r="626" spans="1:10" ht="24.75" hidden="1" customHeight="1" outlineLevel="1">
      <c r="A626" s="1521"/>
      <c r="B626" s="1538"/>
      <c r="C626" s="1295" t="s">
        <v>1367</v>
      </c>
      <c r="D626" s="1104"/>
      <c r="E626" s="1103" t="s">
        <v>1834</v>
      </c>
      <c r="F626" s="1568"/>
      <c r="G626" s="1546"/>
      <c r="H626" s="1077"/>
      <c r="I626" s="1060"/>
      <c r="J626" s="1078"/>
    </row>
    <row r="627" spans="1:10" ht="32.25" hidden="1" customHeight="1" outlineLevel="1">
      <c r="A627" s="1522"/>
      <c r="B627" s="1539"/>
      <c r="C627" s="1338" t="s">
        <v>1372</v>
      </c>
      <c r="D627" s="1062">
        <f>$K$1</f>
        <v>1.1299999999999999</v>
      </c>
      <c r="E627" s="1339" t="str">
        <f>$I$1</f>
        <v>Индекс изменения сметной стоимости 1 квартал 2025 года</v>
      </c>
      <c r="F627" s="1569"/>
      <c r="G627" s="1550"/>
      <c r="H627" s="1077"/>
      <c r="I627" s="1060"/>
      <c r="J627" s="1078"/>
    </row>
    <row r="628" spans="1:10" ht="16.5" hidden="1" customHeight="1" outlineLevel="1">
      <c r="A628" s="1520" t="str">
        <f>IF(SUM(G628)=0,"",MAX(A$16:A626)+1)</f>
        <v/>
      </c>
      <c r="B628" s="1537" t="s">
        <v>1900</v>
      </c>
      <c r="C628" s="1540" t="s">
        <v>1374</v>
      </c>
      <c r="D628" s="1541"/>
      <c r="E628" s="1542"/>
      <c r="F628" s="1567" t="str">
        <f>CONCATENATE(D630,"х ",D631,"х ",D632)</f>
        <v>10593х х 1.13</v>
      </c>
      <c r="G628" s="1545">
        <f t="shared" ref="G628" si="19">ROUND((D630*D631*D632),2)</f>
        <v>0</v>
      </c>
      <c r="H628" s="1077"/>
      <c r="I628" s="1060"/>
      <c r="J628" s="1078"/>
    </row>
    <row r="629" spans="1:10" ht="21" hidden="1" customHeight="1" outlineLevel="1">
      <c r="A629" s="1521"/>
      <c r="B629" s="1538"/>
      <c r="C629" s="1532" t="s">
        <v>1901</v>
      </c>
      <c r="D629" s="1533"/>
      <c r="E629" s="1534"/>
      <c r="F629" s="1568"/>
      <c r="G629" s="1546"/>
      <c r="H629" s="1077"/>
      <c r="I629" s="1060"/>
      <c r="J629" s="1078"/>
    </row>
    <row r="630" spans="1:10" ht="13.5" hidden="1" customHeight="1" outlineLevel="1">
      <c r="A630" s="1521"/>
      <c r="B630" s="1538"/>
      <c r="C630" s="1295" t="s">
        <v>1829</v>
      </c>
      <c r="D630" s="1079">
        <v>10593</v>
      </c>
      <c r="E630" s="1296" t="s">
        <v>1364</v>
      </c>
      <c r="F630" s="1568"/>
      <c r="G630" s="1546"/>
      <c r="H630" s="1077"/>
      <c r="I630" s="1060"/>
      <c r="J630" s="1078"/>
    </row>
    <row r="631" spans="1:10" ht="17.25" hidden="1" customHeight="1" outlineLevel="1">
      <c r="A631" s="1521"/>
      <c r="B631" s="1538"/>
      <c r="C631" s="1295" t="s">
        <v>1367</v>
      </c>
      <c r="D631" s="1104"/>
      <c r="E631" s="1103" t="s">
        <v>1834</v>
      </c>
      <c r="F631" s="1568"/>
      <c r="G631" s="1546"/>
      <c r="H631" s="1077"/>
      <c r="I631" s="1060"/>
      <c r="J631" s="1078"/>
    </row>
    <row r="632" spans="1:10" ht="80.25" hidden="1" customHeight="1" outlineLevel="1">
      <c r="A632" s="1522"/>
      <c r="B632" s="1539"/>
      <c r="C632" s="1338" t="s">
        <v>1372</v>
      </c>
      <c r="D632" s="1062">
        <f>$K$1</f>
        <v>1.1299999999999999</v>
      </c>
      <c r="E632" s="1339" t="str">
        <f>$I$1</f>
        <v>Индекс изменения сметной стоимости 1 квартал 2025 года</v>
      </c>
      <c r="F632" s="1569"/>
      <c r="G632" s="1550"/>
      <c r="H632" s="1077"/>
      <c r="I632" s="1060"/>
      <c r="J632" s="1078"/>
    </row>
    <row r="633" spans="1:10" ht="20.25" hidden="1" customHeight="1" outlineLevel="1">
      <c r="A633" s="1520" t="str">
        <f>IF(SUM(G633)=0,"",MAX(A$16:A631)+1)</f>
        <v/>
      </c>
      <c r="B633" s="1537" t="s">
        <v>1902</v>
      </c>
      <c r="C633" s="1540" t="s">
        <v>1374</v>
      </c>
      <c r="D633" s="1541"/>
      <c r="E633" s="1542"/>
      <c r="F633" s="1567" t="str">
        <f>CONCATENATE(D635,"х ",D636,"х ",D637)</f>
        <v>21711х х 1.13</v>
      </c>
      <c r="G633" s="1545">
        <f t="shared" ref="G633" si="20">ROUND((D635*D636*D637),2)</f>
        <v>0</v>
      </c>
      <c r="H633" s="1077"/>
      <c r="I633" s="1060"/>
      <c r="J633" s="1078"/>
    </row>
    <row r="634" spans="1:10" ht="29.25" hidden="1" customHeight="1" outlineLevel="1">
      <c r="A634" s="1521"/>
      <c r="B634" s="1538"/>
      <c r="C634" s="1532" t="s">
        <v>1903</v>
      </c>
      <c r="D634" s="1533"/>
      <c r="E634" s="1534"/>
      <c r="F634" s="1568"/>
      <c r="G634" s="1546"/>
      <c r="H634" s="1077"/>
      <c r="I634" s="1060"/>
      <c r="J634" s="1078"/>
    </row>
    <row r="635" spans="1:10" ht="25.5" hidden="1" customHeight="1" outlineLevel="1">
      <c r="A635" s="1521"/>
      <c r="B635" s="1538"/>
      <c r="C635" s="1295" t="s">
        <v>1829</v>
      </c>
      <c r="D635" s="1079">
        <v>21711</v>
      </c>
      <c r="E635" s="1296" t="s">
        <v>1364</v>
      </c>
      <c r="F635" s="1568"/>
      <c r="G635" s="1546"/>
      <c r="H635" s="1077"/>
      <c r="I635" s="1060"/>
      <c r="J635" s="1078"/>
    </row>
    <row r="636" spans="1:10" ht="21" hidden="1" customHeight="1" outlineLevel="1">
      <c r="A636" s="1521"/>
      <c r="B636" s="1538"/>
      <c r="C636" s="1295" t="s">
        <v>1367</v>
      </c>
      <c r="D636" s="1104"/>
      <c r="E636" s="1103" t="s">
        <v>1834</v>
      </c>
      <c r="F636" s="1568"/>
      <c r="G636" s="1546"/>
      <c r="H636" s="1077"/>
      <c r="I636" s="1060"/>
      <c r="J636" s="1078"/>
    </row>
    <row r="637" spans="1:10" ht="39" hidden="1" customHeight="1" outlineLevel="1">
      <c r="A637" s="1522"/>
      <c r="B637" s="1539"/>
      <c r="C637" s="1338" t="s">
        <v>1372</v>
      </c>
      <c r="D637" s="1062">
        <f>$K$1</f>
        <v>1.1299999999999999</v>
      </c>
      <c r="E637" s="1339" t="str">
        <f>$I$1</f>
        <v>Индекс изменения сметной стоимости 1 квартал 2025 года</v>
      </c>
      <c r="F637" s="1569"/>
      <c r="G637" s="1550"/>
      <c r="H637" s="1077"/>
      <c r="I637" s="1060"/>
      <c r="J637" s="1078"/>
    </row>
    <row r="638" spans="1:10" ht="21" hidden="1" customHeight="1" outlineLevel="1">
      <c r="A638" s="1520" t="str">
        <f>IF(SUM(G638)=0,"",MAX(A$16:A636)+1)</f>
        <v/>
      </c>
      <c r="B638" s="1537" t="s">
        <v>1904</v>
      </c>
      <c r="C638" s="1540" t="s">
        <v>1374</v>
      </c>
      <c r="D638" s="1541"/>
      <c r="E638" s="1542"/>
      <c r="F638" s="1567" t="str">
        <f>CONCATENATE(D640,"х ",D641,"х ",D642)</f>
        <v>7266х х 1.13</v>
      </c>
      <c r="G638" s="1545">
        <f t="shared" ref="G638" si="21">ROUND((D640*D641*D642),2)</f>
        <v>0</v>
      </c>
      <c r="H638" s="1077"/>
      <c r="I638" s="1060"/>
      <c r="J638" s="1078"/>
    </row>
    <row r="639" spans="1:10" ht="19.5" hidden="1" customHeight="1" outlineLevel="1">
      <c r="A639" s="1521"/>
      <c r="B639" s="1538"/>
      <c r="C639" s="1532" t="s">
        <v>1905</v>
      </c>
      <c r="D639" s="1533"/>
      <c r="E639" s="1534"/>
      <c r="F639" s="1568"/>
      <c r="G639" s="1546"/>
      <c r="H639" s="1077"/>
      <c r="I639" s="1060"/>
      <c r="J639" s="1078"/>
    </row>
    <row r="640" spans="1:10" ht="21.75" hidden="1" customHeight="1" outlineLevel="1">
      <c r="A640" s="1521"/>
      <c r="B640" s="1538"/>
      <c r="C640" s="1295" t="s">
        <v>1829</v>
      </c>
      <c r="D640" s="1079">
        <v>7266</v>
      </c>
      <c r="E640" s="1296" t="s">
        <v>1364</v>
      </c>
      <c r="F640" s="1568"/>
      <c r="G640" s="1546"/>
      <c r="H640" s="1077"/>
      <c r="I640" s="1060"/>
      <c r="J640" s="1078"/>
    </row>
    <row r="641" spans="1:10" ht="42.75" hidden="1" customHeight="1" outlineLevel="1">
      <c r="A641" s="1521"/>
      <c r="B641" s="1538"/>
      <c r="C641" s="1295" t="s">
        <v>1367</v>
      </c>
      <c r="D641" s="1104"/>
      <c r="E641" s="1103" t="s">
        <v>1834</v>
      </c>
      <c r="F641" s="1568"/>
      <c r="G641" s="1546"/>
      <c r="H641" s="1077"/>
      <c r="I641" s="1060"/>
      <c r="J641" s="1078"/>
    </row>
    <row r="642" spans="1:10" ht="42.75" hidden="1" customHeight="1" outlineLevel="1">
      <c r="A642" s="1522"/>
      <c r="B642" s="1539"/>
      <c r="C642" s="1338" t="s">
        <v>1372</v>
      </c>
      <c r="D642" s="1062">
        <f>$K$1</f>
        <v>1.1299999999999999</v>
      </c>
      <c r="E642" s="1339" t="str">
        <f>$I$1</f>
        <v>Индекс изменения сметной стоимости 1 квартал 2025 года</v>
      </c>
      <c r="F642" s="1569"/>
      <c r="G642" s="1550"/>
      <c r="H642" s="1077"/>
      <c r="I642" s="1060"/>
      <c r="J642" s="1078"/>
    </row>
    <row r="643" spans="1:10" ht="25.5" hidden="1" customHeight="1" outlineLevel="1">
      <c r="A643" s="1520" t="str">
        <f>IF(SUM(G643)=0,"",MAX(A$16:A641)+1)</f>
        <v/>
      </c>
      <c r="B643" s="1537" t="s">
        <v>1906</v>
      </c>
      <c r="C643" s="1540" t="s">
        <v>1374</v>
      </c>
      <c r="D643" s="1541"/>
      <c r="E643" s="1542"/>
      <c r="F643" s="1567" t="str">
        <f>CONCATENATE(D645,"х ",D646,"х ",D647)</f>
        <v>29931х х 1.13</v>
      </c>
      <c r="G643" s="1545">
        <f t="shared" ref="G643" si="22">ROUND((D645*D646*D647),2)</f>
        <v>0</v>
      </c>
      <c r="H643" s="1077"/>
      <c r="I643" s="1060"/>
      <c r="J643" s="1078"/>
    </row>
    <row r="644" spans="1:10" ht="21" hidden="1" customHeight="1" outlineLevel="1">
      <c r="A644" s="1521"/>
      <c r="B644" s="1538"/>
      <c r="C644" s="1532" t="s">
        <v>1907</v>
      </c>
      <c r="D644" s="1533"/>
      <c r="E644" s="1534"/>
      <c r="F644" s="1568"/>
      <c r="G644" s="1546"/>
      <c r="H644" s="1077"/>
      <c r="I644" s="1060"/>
      <c r="J644" s="1078"/>
    </row>
    <row r="645" spans="1:10" ht="24.75" hidden="1" customHeight="1" outlineLevel="1">
      <c r="A645" s="1521"/>
      <c r="B645" s="1538"/>
      <c r="C645" s="1295" t="s">
        <v>1829</v>
      </c>
      <c r="D645" s="1079">
        <v>29931</v>
      </c>
      <c r="E645" s="1296" t="s">
        <v>1364</v>
      </c>
      <c r="F645" s="1568"/>
      <c r="G645" s="1546"/>
      <c r="H645" s="1077"/>
      <c r="I645" s="1060"/>
      <c r="J645" s="1078"/>
    </row>
    <row r="646" spans="1:10" ht="19.5" hidden="1" customHeight="1" outlineLevel="1">
      <c r="A646" s="1521"/>
      <c r="B646" s="1538"/>
      <c r="C646" s="1295" t="s">
        <v>1367</v>
      </c>
      <c r="D646" s="1104"/>
      <c r="E646" s="1103" t="s">
        <v>1834</v>
      </c>
      <c r="F646" s="1568"/>
      <c r="G646" s="1546"/>
      <c r="H646" s="1077"/>
      <c r="I646" s="1060"/>
      <c r="J646" s="1078"/>
    </row>
    <row r="647" spans="1:10" ht="42.75" hidden="1" customHeight="1" outlineLevel="1">
      <c r="A647" s="1522"/>
      <c r="B647" s="1539"/>
      <c r="C647" s="1338" t="s">
        <v>1372</v>
      </c>
      <c r="D647" s="1062">
        <f>$K$1</f>
        <v>1.1299999999999999</v>
      </c>
      <c r="E647" s="1339" t="str">
        <f>$I$1</f>
        <v>Индекс изменения сметной стоимости 1 квартал 2025 года</v>
      </c>
      <c r="F647" s="1569"/>
      <c r="G647" s="1550"/>
      <c r="H647" s="1077"/>
      <c r="I647" s="1060"/>
      <c r="J647" s="1078"/>
    </row>
    <row r="648" spans="1:10" ht="19.5" hidden="1" customHeight="1" outlineLevel="1">
      <c r="A648" s="1520" t="str">
        <f>IF(SUM(G648)=0,"",MAX(A$16:A646)+1)</f>
        <v/>
      </c>
      <c r="B648" s="1537" t="s">
        <v>1908</v>
      </c>
      <c r="C648" s="1540" t="s">
        <v>1374</v>
      </c>
      <c r="D648" s="1541"/>
      <c r="E648" s="1542"/>
      <c r="F648" s="1567" t="str">
        <f>CONCATENATE(D650,"х ",D651,"х ",D652)</f>
        <v>7600х х 1.13</v>
      </c>
      <c r="G648" s="1545">
        <f t="shared" ref="G648" si="23">ROUND((D650*D651*D652),2)</f>
        <v>0</v>
      </c>
      <c r="H648" s="1077"/>
      <c r="I648" s="1060"/>
      <c r="J648" s="1078"/>
    </row>
    <row r="649" spans="1:10" ht="20.25" hidden="1" customHeight="1" outlineLevel="1">
      <c r="A649" s="1521"/>
      <c r="B649" s="1538"/>
      <c r="C649" s="1532" t="s">
        <v>1909</v>
      </c>
      <c r="D649" s="1533"/>
      <c r="E649" s="1534"/>
      <c r="F649" s="1568"/>
      <c r="G649" s="1546"/>
      <c r="H649" s="1077"/>
      <c r="I649" s="1060"/>
      <c r="J649" s="1078"/>
    </row>
    <row r="650" spans="1:10" ht="27.75" hidden="1" customHeight="1" outlineLevel="1">
      <c r="A650" s="1521"/>
      <c r="B650" s="1538"/>
      <c r="C650" s="1295" t="s">
        <v>1829</v>
      </c>
      <c r="D650" s="1079">
        <v>7600</v>
      </c>
      <c r="E650" s="1296" t="s">
        <v>1364</v>
      </c>
      <c r="F650" s="1568"/>
      <c r="G650" s="1546"/>
      <c r="H650" s="1077"/>
      <c r="I650" s="1060"/>
      <c r="J650" s="1078"/>
    </row>
    <row r="651" spans="1:10" ht="21" hidden="1" customHeight="1" outlineLevel="1">
      <c r="A651" s="1521"/>
      <c r="B651" s="1538"/>
      <c r="C651" s="1295" t="s">
        <v>1367</v>
      </c>
      <c r="D651" s="1104"/>
      <c r="E651" s="1103" t="s">
        <v>1834</v>
      </c>
      <c r="F651" s="1568"/>
      <c r="G651" s="1546"/>
      <c r="H651" s="1077"/>
      <c r="I651" s="1060"/>
      <c r="J651" s="1078"/>
    </row>
    <row r="652" spans="1:10" ht="42.75" hidden="1" customHeight="1" outlineLevel="1">
      <c r="A652" s="1522"/>
      <c r="B652" s="1539"/>
      <c r="C652" s="1338" t="s">
        <v>1372</v>
      </c>
      <c r="D652" s="1062">
        <f>$K$1</f>
        <v>1.1299999999999999</v>
      </c>
      <c r="E652" s="1339" t="str">
        <f>$I$1</f>
        <v>Индекс изменения сметной стоимости 1 квартал 2025 года</v>
      </c>
      <c r="F652" s="1569"/>
      <c r="G652" s="1550"/>
      <c r="H652" s="1077"/>
      <c r="I652" s="1060"/>
      <c r="J652" s="1078"/>
    </row>
    <row r="653" spans="1:10" ht="20.25" hidden="1" customHeight="1" outlineLevel="1">
      <c r="A653" s="1520" t="str">
        <f>IF(SUM(G653)=0,"",MAX(A$16:A651)+1)</f>
        <v/>
      </c>
      <c r="B653" s="1537" t="s">
        <v>1910</v>
      </c>
      <c r="C653" s="1540" t="s">
        <v>1374</v>
      </c>
      <c r="D653" s="1541"/>
      <c r="E653" s="1542"/>
      <c r="F653" s="1567" t="str">
        <f>CONCATENATE(D655,"х ",D656,"х ",D657)</f>
        <v>9415х х 1.13</v>
      </c>
      <c r="G653" s="1545">
        <f t="shared" ref="G653" si="24">ROUND((D655*D656*D657),2)</f>
        <v>0</v>
      </c>
      <c r="H653" s="1077"/>
      <c r="I653" s="1060"/>
      <c r="J653" s="1078"/>
    </row>
    <row r="654" spans="1:10" ht="21.75" hidden="1" customHeight="1" outlineLevel="1">
      <c r="A654" s="1521"/>
      <c r="B654" s="1538"/>
      <c r="C654" s="1532" t="s">
        <v>1911</v>
      </c>
      <c r="D654" s="1533"/>
      <c r="E654" s="1534"/>
      <c r="F654" s="1568"/>
      <c r="G654" s="1546"/>
      <c r="H654" s="1077"/>
      <c r="I654" s="1060"/>
      <c r="J654" s="1078"/>
    </row>
    <row r="655" spans="1:10" ht="25.5" hidden="1" customHeight="1" outlineLevel="1">
      <c r="A655" s="1521"/>
      <c r="B655" s="1538"/>
      <c r="C655" s="1295" t="s">
        <v>1829</v>
      </c>
      <c r="D655" s="1079">
        <v>9415</v>
      </c>
      <c r="E655" s="1296" t="s">
        <v>1364</v>
      </c>
      <c r="F655" s="1568"/>
      <c r="G655" s="1546"/>
      <c r="H655" s="1077"/>
      <c r="I655" s="1060"/>
      <c r="J655" s="1078"/>
    </row>
    <row r="656" spans="1:10" ht="23.25" hidden="1" customHeight="1" outlineLevel="1">
      <c r="A656" s="1521"/>
      <c r="B656" s="1538"/>
      <c r="C656" s="1295" t="s">
        <v>1367</v>
      </c>
      <c r="D656" s="1104"/>
      <c r="E656" s="1103" t="s">
        <v>1834</v>
      </c>
      <c r="F656" s="1568"/>
      <c r="G656" s="1546"/>
      <c r="H656" s="1077"/>
      <c r="I656" s="1060"/>
      <c r="J656" s="1078"/>
    </row>
    <row r="657" spans="1:12" ht="42.75" hidden="1" customHeight="1" outlineLevel="1">
      <c r="A657" s="1522"/>
      <c r="B657" s="1539"/>
      <c r="C657" s="1338" t="s">
        <v>1372</v>
      </c>
      <c r="D657" s="1062">
        <f>$K$1</f>
        <v>1.1299999999999999</v>
      </c>
      <c r="E657" s="1339" t="str">
        <f>$I$1</f>
        <v>Индекс изменения сметной стоимости 1 квартал 2025 года</v>
      </c>
      <c r="F657" s="1569"/>
      <c r="G657" s="1550"/>
      <c r="H657" s="1077"/>
      <c r="I657" s="1060"/>
      <c r="J657" s="1078"/>
    </row>
    <row r="658" spans="1:12" ht="20.25" hidden="1" customHeight="1" outlineLevel="1">
      <c r="A658" s="1293"/>
      <c r="B658" s="1589" t="s">
        <v>1912</v>
      </c>
      <c r="C658" s="1590"/>
      <c r="D658" s="1590"/>
      <c r="E658" s="1590"/>
      <c r="F658" s="1590"/>
      <c r="G658" s="1590"/>
      <c r="H658" s="1077"/>
      <c r="I658" s="1060"/>
      <c r="J658" s="1078"/>
    </row>
    <row r="659" spans="1:12" ht="24.75" hidden="1" customHeight="1">
      <c r="A659" s="1520" t="str">
        <f>IF(SUM(G659)=0,"",MAX(A$16:A657)+1)</f>
        <v/>
      </c>
      <c r="B659" s="1537" t="s">
        <v>2308</v>
      </c>
      <c r="C659" s="1540" t="s">
        <v>1374</v>
      </c>
      <c r="D659" s="1541"/>
      <c r="E659" s="1542"/>
      <c r="F659" s="1567" t="str">
        <f>CONCATENATE(D661,"х ",D663,"х ",D664, "х ",D662)</f>
        <v>8520х х 1.13х 1</v>
      </c>
      <c r="G659" s="1545">
        <f>ROUND((D661*D663*D664*D662),2)</f>
        <v>0</v>
      </c>
      <c r="H659" s="1077"/>
      <c r="I659" s="1060"/>
      <c r="J659" s="1078"/>
    </row>
    <row r="660" spans="1:12" ht="24.75" hidden="1" customHeight="1">
      <c r="A660" s="1521"/>
      <c r="B660" s="1538"/>
      <c r="C660" s="1532" t="s">
        <v>1913</v>
      </c>
      <c r="D660" s="1533"/>
      <c r="E660" s="1534"/>
      <c r="F660" s="1568"/>
      <c r="G660" s="1546"/>
      <c r="H660" s="1666" t="s">
        <v>1914</v>
      </c>
      <c r="I660" s="1667"/>
      <c r="J660" s="1667"/>
      <c r="K660" s="1667"/>
      <c r="L660" s="1667"/>
    </row>
    <row r="661" spans="1:12" ht="24.75" hidden="1" customHeight="1">
      <c r="A661" s="1521"/>
      <c r="B661" s="1538"/>
      <c r="C661" s="1295" t="s">
        <v>1829</v>
      </c>
      <c r="D661" s="1079">
        <v>8520</v>
      </c>
      <c r="E661" s="1296" t="s">
        <v>1364</v>
      </c>
      <c r="F661" s="1568"/>
      <c r="G661" s="1546"/>
      <c r="H661" s="1077"/>
      <c r="I661" s="1060"/>
      <c r="J661" s="1078"/>
    </row>
    <row r="662" spans="1:12" ht="24.75" hidden="1" customHeight="1">
      <c r="A662" s="1521"/>
      <c r="B662" s="1538"/>
      <c r="C662" s="1295" t="s">
        <v>1915</v>
      </c>
      <c r="D662" s="1034">
        <v>1</v>
      </c>
      <c r="E662" s="1296" t="s">
        <v>1916</v>
      </c>
      <c r="F662" s="1568"/>
      <c r="G662" s="1546"/>
      <c r="H662" s="1077"/>
      <c r="I662" s="1060"/>
      <c r="J662" s="1078"/>
    </row>
    <row r="663" spans="1:12" ht="24.75" hidden="1" customHeight="1">
      <c r="A663" s="1521"/>
      <c r="B663" s="1538"/>
      <c r="C663" s="1295" t="s">
        <v>1367</v>
      </c>
      <c r="D663" s="1104"/>
      <c r="E663" s="1103" t="s">
        <v>1834</v>
      </c>
      <c r="F663" s="1568"/>
      <c r="G663" s="1546"/>
      <c r="H663" s="1077"/>
      <c r="I663" s="1060"/>
      <c r="J663" s="1078"/>
    </row>
    <row r="664" spans="1:12" ht="69" hidden="1" customHeight="1">
      <c r="A664" s="1522"/>
      <c r="B664" s="1539"/>
      <c r="C664" s="1338" t="s">
        <v>1372</v>
      </c>
      <c r="D664" s="1062">
        <f>$K$1</f>
        <v>1.1299999999999999</v>
      </c>
      <c r="E664" s="1339" t="str">
        <f>$I$1</f>
        <v>Индекс изменения сметной стоимости 1 квартал 2025 года</v>
      </c>
      <c r="F664" s="1569"/>
      <c r="G664" s="1550"/>
      <c r="H664" s="1077"/>
      <c r="I664" s="1060"/>
      <c r="J664" s="1078"/>
    </row>
    <row r="665" spans="1:12" ht="33" hidden="1" customHeight="1">
      <c r="A665" s="1520" t="str">
        <f>IF(SUM(G665)=0,"",MAX(A$16:A663)+1)</f>
        <v/>
      </c>
      <c r="B665" s="1537" t="s">
        <v>2309</v>
      </c>
      <c r="C665" s="1540" t="s">
        <v>1374</v>
      </c>
      <c r="D665" s="1541"/>
      <c r="E665" s="1542"/>
      <c r="F665" s="1567" t="str">
        <f>CONCATENATE(D667,"х ",D669,"х ",D670, "х ",D668)</f>
        <v>8520х х 1.13х 1</v>
      </c>
      <c r="G665" s="1545">
        <f>ROUND((D667*D669*D670*D668),2)</f>
        <v>0</v>
      </c>
      <c r="H665" s="1666" t="s">
        <v>1914</v>
      </c>
      <c r="I665" s="1667"/>
      <c r="J665" s="1667"/>
      <c r="K665" s="1667"/>
      <c r="L665" s="1667"/>
    </row>
    <row r="666" spans="1:12" ht="33" hidden="1" customHeight="1">
      <c r="A666" s="1521"/>
      <c r="B666" s="1538"/>
      <c r="C666" s="1532" t="s">
        <v>1917</v>
      </c>
      <c r="D666" s="1533"/>
      <c r="E666" s="1534"/>
      <c r="F666" s="1568"/>
      <c r="G666" s="1546"/>
      <c r="H666" s="1077"/>
      <c r="I666" s="1060"/>
      <c r="J666" s="1078"/>
    </row>
    <row r="667" spans="1:12" ht="33" hidden="1" customHeight="1">
      <c r="A667" s="1521"/>
      <c r="B667" s="1538"/>
      <c r="C667" s="1295" t="s">
        <v>1829</v>
      </c>
      <c r="D667" s="1079">
        <v>8520</v>
      </c>
      <c r="E667" s="1296" t="s">
        <v>1364</v>
      </c>
      <c r="F667" s="1568"/>
      <c r="G667" s="1546"/>
      <c r="H667" s="1077"/>
      <c r="I667" s="1060"/>
      <c r="J667" s="1078"/>
    </row>
    <row r="668" spans="1:12" ht="33" hidden="1" customHeight="1">
      <c r="A668" s="1521"/>
      <c r="B668" s="1538"/>
      <c r="C668" s="1295" t="s">
        <v>1915</v>
      </c>
      <c r="D668" s="1034">
        <v>1</v>
      </c>
      <c r="E668" s="1296" t="s">
        <v>1916</v>
      </c>
      <c r="F668" s="1568"/>
      <c r="G668" s="1546"/>
      <c r="H668" s="1077"/>
      <c r="I668" s="1060"/>
      <c r="J668" s="1078"/>
    </row>
    <row r="669" spans="1:12" ht="33" hidden="1" customHeight="1">
      <c r="A669" s="1521"/>
      <c r="B669" s="1538"/>
      <c r="C669" s="1295" t="s">
        <v>1367</v>
      </c>
      <c r="D669" s="1104"/>
      <c r="E669" s="1103" t="s">
        <v>1834</v>
      </c>
      <c r="F669" s="1568"/>
      <c r="G669" s="1546"/>
      <c r="H669" s="1077"/>
      <c r="I669" s="1060"/>
      <c r="J669" s="1078"/>
    </row>
    <row r="670" spans="1:12" ht="33" hidden="1" customHeight="1">
      <c r="A670" s="1522"/>
      <c r="B670" s="1539"/>
      <c r="C670" s="1338" t="s">
        <v>1372</v>
      </c>
      <c r="D670" s="1062">
        <f>$K$1</f>
        <v>1.1299999999999999</v>
      </c>
      <c r="E670" s="1339" t="str">
        <f>$I$1</f>
        <v>Индекс изменения сметной стоимости 1 квартал 2025 года</v>
      </c>
      <c r="F670" s="1569"/>
      <c r="G670" s="1550"/>
      <c r="H670" s="1077"/>
      <c r="I670" s="1060"/>
      <c r="J670" s="1078"/>
    </row>
    <row r="671" spans="1:12" ht="42.75" hidden="1" customHeight="1">
      <c r="A671" s="1520" t="str">
        <f>IF(SUM(G671)=0,"",MAX(A$16:A669)+1)</f>
        <v/>
      </c>
      <c r="B671" s="1537" t="s">
        <v>2310</v>
      </c>
      <c r="C671" s="1540" t="s">
        <v>1374</v>
      </c>
      <c r="D671" s="1541"/>
      <c r="E671" s="1542"/>
      <c r="F671" s="1567" t="str">
        <f>CONCATENATE(D673,"х ",D675,"х ",D676, "х ",D674)</f>
        <v>9091х х 1.13х 1</v>
      </c>
      <c r="G671" s="1545">
        <f>ROUND((D673*D675*D676*D674),2)</f>
        <v>0</v>
      </c>
      <c r="H671" s="1666" t="s">
        <v>1914</v>
      </c>
      <c r="I671" s="1667"/>
      <c r="J671" s="1667"/>
      <c r="K671" s="1667"/>
      <c r="L671" s="1667"/>
    </row>
    <row r="672" spans="1:12" ht="17.100000000000001" hidden="1" customHeight="1">
      <c r="A672" s="1521"/>
      <c r="B672" s="1538"/>
      <c r="C672" s="1532" t="s">
        <v>1918</v>
      </c>
      <c r="D672" s="1533"/>
      <c r="E672" s="1534"/>
      <c r="F672" s="1568"/>
      <c r="G672" s="1546"/>
      <c r="H672" s="1077"/>
      <c r="I672" s="1060"/>
      <c r="J672" s="1078"/>
    </row>
    <row r="673" spans="1:12" ht="23.25" hidden="1" customHeight="1">
      <c r="A673" s="1521"/>
      <c r="B673" s="1538"/>
      <c r="C673" s="1295" t="s">
        <v>1829</v>
      </c>
      <c r="D673" s="1079">
        <v>9091</v>
      </c>
      <c r="E673" s="1296" t="s">
        <v>1364</v>
      </c>
      <c r="F673" s="1568"/>
      <c r="G673" s="1546"/>
      <c r="H673" s="1077"/>
      <c r="I673" s="1060"/>
      <c r="J673" s="1078"/>
    </row>
    <row r="674" spans="1:12" ht="27.75" hidden="1" customHeight="1">
      <c r="A674" s="1521"/>
      <c r="B674" s="1538"/>
      <c r="C674" s="1295" t="s">
        <v>1915</v>
      </c>
      <c r="D674" s="1034">
        <v>1</v>
      </c>
      <c r="E674" s="1296" t="s">
        <v>1916</v>
      </c>
      <c r="F674" s="1568"/>
      <c r="G674" s="1546"/>
      <c r="H674" s="1297"/>
    </row>
    <row r="675" spans="1:12" ht="27.75" hidden="1" customHeight="1">
      <c r="A675" s="1521"/>
      <c r="B675" s="1538"/>
      <c r="C675" s="1295" t="s">
        <v>1367</v>
      </c>
      <c r="D675" s="1104"/>
      <c r="E675" s="1103" t="s">
        <v>1834</v>
      </c>
      <c r="F675" s="1568"/>
      <c r="G675" s="1546"/>
      <c r="H675" s="1297"/>
    </row>
    <row r="676" spans="1:12" ht="57.75" hidden="1" customHeight="1">
      <c r="A676" s="1522"/>
      <c r="B676" s="1539"/>
      <c r="C676" s="1338" t="s">
        <v>1372</v>
      </c>
      <c r="D676" s="1062">
        <f>$K$1</f>
        <v>1.1299999999999999</v>
      </c>
      <c r="E676" s="1339" t="str">
        <f>$I$1</f>
        <v>Индекс изменения сметной стоимости 1 квартал 2025 года</v>
      </c>
      <c r="F676" s="1569"/>
      <c r="G676" s="1550"/>
      <c r="H676" s="1297"/>
    </row>
    <row r="677" spans="1:12" ht="27.75" hidden="1" customHeight="1">
      <c r="A677" s="1520" t="str">
        <f>IF(SUM(G677)=0,"",MAX(A$16:A675)+1)</f>
        <v/>
      </c>
      <c r="B677" s="1537" t="s">
        <v>2311</v>
      </c>
      <c r="C677" s="1540" t="s">
        <v>1374</v>
      </c>
      <c r="D677" s="1541"/>
      <c r="E677" s="1542"/>
      <c r="F677" s="1567" t="str">
        <f>CONCATENATE(D679,"х ",D681,"х ",D682, "х ",D680)</f>
        <v>9172х х 1.13х 1</v>
      </c>
      <c r="G677" s="1545">
        <f>ROUND((D679*D681*D682*D680),2)</f>
        <v>0</v>
      </c>
      <c r="H677" s="1666" t="s">
        <v>1914</v>
      </c>
      <c r="I677" s="1667"/>
      <c r="J677" s="1667"/>
      <c r="K677" s="1667"/>
      <c r="L677" s="1667"/>
    </row>
    <row r="678" spans="1:12" ht="27.75" hidden="1" customHeight="1">
      <c r="A678" s="1521"/>
      <c r="B678" s="1538"/>
      <c r="C678" s="1532" t="s">
        <v>1919</v>
      </c>
      <c r="D678" s="1533"/>
      <c r="E678" s="1534"/>
      <c r="F678" s="1568"/>
      <c r="G678" s="1546"/>
      <c r="H678" s="1297"/>
    </row>
    <row r="679" spans="1:12" ht="27.75" hidden="1" customHeight="1">
      <c r="A679" s="1521"/>
      <c r="B679" s="1538"/>
      <c r="C679" s="1295" t="s">
        <v>1829</v>
      </c>
      <c r="D679" s="1079">
        <v>9172</v>
      </c>
      <c r="E679" s="1296" t="s">
        <v>1364</v>
      </c>
      <c r="F679" s="1568"/>
      <c r="G679" s="1546"/>
      <c r="H679" s="1297"/>
    </row>
    <row r="680" spans="1:12" ht="27.75" hidden="1" customHeight="1">
      <c r="A680" s="1521"/>
      <c r="B680" s="1538"/>
      <c r="C680" s="1295" t="s">
        <v>1915</v>
      </c>
      <c r="D680" s="1034">
        <v>1</v>
      </c>
      <c r="E680" s="1296" t="s">
        <v>1916</v>
      </c>
      <c r="F680" s="1568"/>
      <c r="G680" s="1546"/>
      <c r="H680" s="1297"/>
    </row>
    <row r="681" spans="1:12" ht="27.75" hidden="1" customHeight="1">
      <c r="A681" s="1521"/>
      <c r="B681" s="1538"/>
      <c r="C681" s="1295" t="s">
        <v>1367</v>
      </c>
      <c r="D681" s="1104"/>
      <c r="E681" s="1103" t="s">
        <v>1834</v>
      </c>
      <c r="F681" s="1568"/>
      <c r="G681" s="1546"/>
      <c r="H681" s="1297"/>
    </row>
    <row r="682" spans="1:12" ht="75" hidden="1" customHeight="1">
      <c r="A682" s="1522"/>
      <c r="B682" s="1539"/>
      <c r="C682" s="1338" t="s">
        <v>1372</v>
      </c>
      <c r="D682" s="1062">
        <f>$K$1</f>
        <v>1.1299999999999999</v>
      </c>
      <c r="E682" s="1339" t="str">
        <f>$I$1</f>
        <v>Индекс изменения сметной стоимости 1 квартал 2025 года</v>
      </c>
      <c r="F682" s="1569"/>
      <c r="G682" s="1550"/>
      <c r="H682" s="1297"/>
    </row>
    <row r="683" spans="1:12" ht="27.75" hidden="1" customHeight="1">
      <c r="A683" s="1520" t="str">
        <f>IF(SUM(G683)=0,"",MAX(A$16:A681)+1)</f>
        <v/>
      </c>
      <c r="B683" s="1537" t="s">
        <v>2312</v>
      </c>
      <c r="C683" s="1540" t="s">
        <v>1374</v>
      </c>
      <c r="D683" s="1541"/>
      <c r="E683" s="1542"/>
      <c r="F683" s="1567" t="str">
        <f>CONCATENATE(D685,"х ",D687,"х ",D688, "х ",D686)</f>
        <v>9293х х 1.13х 1</v>
      </c>
      <c r="G683" s="1545">
        <f>ROUND((D685*D687*D688*D686),2)</f>
        <v>0</v>
      </c>
      <c r="H683" s="1666" t="s">
        <v>1914</v>
      </c>
      <c r="I683" s="1667"/>
      <c r="J683" s="1667"/>
      <c r="K683" s="1667"/>
      <c r="L683" s="1667"/>
    </row>
    <row r="684" spans="1:12" ht="30" hidden="1" customHeight="1">
      <c r="A684" s="1521"/>
      <c r="B684" s="1538"/>
      <c r="C684" s="1532" t="s">
        <v>1920</v>
      </c>
      <c r="D684" s="1533"/>
      <c r="E684" s="1534"/>
      <c r="F684" s="1568"/>
      <c r="G684" s="1546"/>
      <c r="H684" s="1297"/>
    </row>
    <row r="685" spans="1:12" ht="27.75" hidden="1" customHeight="1">
      <c r="A685" s="1521"/>
      <c r="B685" s="1538"/>
      <c r="C685" s="1295" t="s">
        <v>1829</v>
      </c>
      <c r="D685" s="1079">
        <v>9293</v>
      </c>
      <c r="E685" s="1296" t="s">
        <v>1364</v>
      </c>
      <c r="F685" s="1568"/>
      <c r="G685" s="1546"/>
      <c r="H685" s="1297"/>
    </row>
    <row r="686" spans="1:12" ht="42" hidden="1" customHeight="1">
      <c r="A686" s="1521"/>
      <c r="B686" s="1538"/>
      <c r="C686" s="1295" t="s">
        <v>1915</v>
      </c>
      <c r="D686" s="1034">
        <v>1</v>
      </c>
      <c r="E686" s="1296" t="s">
        <v>1916</v>
      </c>
      <c r="F686" s="1568"/>
      <c r="G686" s="1546"/>
      <c r="H686" s="1297"/>
    </row>
    <row r="687" spans="1:12" ht="27.75" hidden="1" customHeight="1">
      <c r="A687" s="1521"/>
      <c r="B687" s="1538"/>
      <c r="C687" s="1295" t="s">
        <v>1367</v>
      </c>
      <c r="D687" s="1104"/>
      <c r="E687" s="1103" t="s">
        <v>1834</v>
      </c>
      <c r="F687" s="1568"/>
      <c r="G687" s="1546"/>
      <c r="H687" s="1297"/>
    </row>
    <row r="688" spans="1:12" ht="81" hidden="1" customHeight="1">
      <c r="A688" s="1522"/>
      <c r="B688" s="1539"/>
      <c r="C688" s="1338" t="s">
        <v>1372</v>
      </c>
      <c r="D688" s="1062">
        <f>$K$1</f>
        <v>1.1299999999999999</v>
      </c>
      <c r="E688" s="1339" t="str">
        <f>$I$1</f>
        <v>Индекс изменения сметной стоимости 1 квартал 2025 года</v>
      </c>
      <c r="F688" s="1569"/>
      <c r="G688" s="1550"/>
      <c r="H688" s="1297"/>
    </row>
    <row r="689" spans="1:12" ht="27.75" hidden="1" customHeight="1">
      <c r="A689" s="1520" t="str">
        <f>IF(SUM(G689)=0,"",MAX(A$16:A687)+1)</f>
        <v/>
      </c>
      <c r="B689" s="1537" t="s">
        <v>2313</v>
      </c>
      <c r="C689" s="1540" t="s">
        <v>1374</v>
      </c>
      <c r="D689" s="1541"/>
      <c r="E689" s="1542"/>
      <c r="F689" s="1567" t="str">
        <f>CONCATENATE(D691,"х ",D693,"х ",D694, "х ",D692)</f>
        <v>9656х х 1.13х 1</v>
      </c>
      <c r="G689" s="1545">
        <f>ROUND((D691*D693*D694*D692),2)</f>
        <v>0</v>
      </c>
      <c r="H689" s="1666" t="s">
        <v>1914</v>
      </c>
      <c r="I689" s="1667"/>
      <c r="J689" s="1667"/>
      <c r="K689" s="1667"/>
      <c r="L689" s="1667"/>
    </row>
    <row r="690" spans="1:12" ht="27.75" hidden="1" customHeight="1">
      <c r="A690" s="1521"/>
      <c r="B690" s="1538"/>
      <c r="C690" s="1532" t="s">
        <v>1921</v>
      </c>
      <c r="D690" s="1533"/>
      <c r="E690" s="1534"/>
      <c r="F690" s="1568"/>
      <c r="G690" s="1546"/>
      <c r="H690" s="1297"/>
    </row>
    <row r="691" spans="1:12" ht="27.75" hidden="1" customHeight="1">
      <c r="A691" s="1521"/>
      <c r="B691" s="1538"/>
      <c r="C691" s="1295" t="s">
        <v>1829</v>
      </c>
      <c r="D691" s="1079">
        <v>9656</v>
      </c>
      <c r="E691" s="1296" t="s">
        <v>1364</v>
      </c>
      <c r="F691" s="1568"/>
      <c r="G691" s="1546"/>
      <c r="H691" s="1297"/>
    </row>
    <row r="692" spans="1:12" ht="27.75" hidden="1" customHeight="1">
      <c r="A692" s="1521"/>
      <c r="B692" s="1538"/>
      <c r="C692" s="1295" t="s">
        <v>1915</v>
      </c>
      <c r="D692" s="1034">
        <v>1</v>
      </c>
      <c r="E692" s="1296" t="s">
        <v>1916</v>
      </c>
      <c r="F692" s="1568"/>
      <c r="G692" s="1546"/>
      <c r="H692" s="1297"/>
    </row>
    <row r="693" spans="1:12" ht="27.75" hidden="1" customHeight="1">
      <c r="A693" s="1521"/>
      <c r="B693" s="1538"/>
      <c r="C693" s="1295" t="s">
        <v>1367</v>
      </c>
      <c r="D693" s="1104"/>
      <c r="E693" s="1103" t="s">
        <v>1834</v>
      </c>
      <c r="F693" s="1568"/>
      <c r="G693" s="1546"/>
      <c r="H693" s="1297"/>
    </row>
    <row r="694" spans="1:12" ht="90.75" hidden="1" customHeight="1">
      <c r="A694" s="1522"/>
      <c r="B694" s="1539"/>
      <c r="C694" s="1338" t="s">
        <v>1372</v>
      </c>
      <c r="D694" s="1062">
        <f>$K$1</f>
        <v>1.1299999999999999</v>
      </c>
      <c r="E694" s="1339" t="str">
        <f>$I$1</f>
        <v>Индекс изменения сметной стоимости 1 квартал 2025 года</v>
      </c>
      <c r="F694" s="1569"/>
      <c r="G694" s="1550"/>
      <c r="H694" s="1297"/>
    </row>
    <row r="695" spans="1:12" ht="27.75" hidden="1" customHeight="1">
      <c r="A695" s="1520" t="str">
        <f>IF(SUM(G695)=0,"",MAX(A$16:A693)+1)</f>
        <v/>
      </c>
      <c r="B695" s="1537" t="s">
        <v>2314</v>
      </c>
      <c r="C695" s="1540" t="s">
        <v>1374</v>
      </c>
      <c r="D695" s="1541"/>
      <c r="E695" s="1542"/>
      <c r="F695" s="1567" t="str">
        <f>CONCATENATE(D697,"х ",D699,"х ",D700, "х ",D698)</f>
        <v>12149х х 1.13х 1</v>
      </c>
      <c r="G695" s="1545">
        <f>ROUND((D697*D699*D700*D698),2)</f>
        <v>0</v>
      </c>
      <c r="H695" s="1666" t="s">
        <v>1914</v>
      </c>
      <c r="I695" s="1667"/>
      <c r="J695" s="1667"/>
      <c r="K695" s="1667"/>
      <c r="L695" s="1667"/>
    </row>
    <row r="696" spans="1:12" ht="27.75" hidden="1" customHeight="1">
      <c r="A696" s="1521"/>
      <c r="B696" s="1538"/>
      <c r="C696" s="1532" t="s">
        <v>1922</v>
      </c>
      <c r="D696" s="1533"/>
      <c r="E696" s="1534"/>
      <c r="F696" s="1568"/>
      <c r="G696" s="1546"/>
      <c r="H696" s="1297"/>
    </row>
    <row r="697" spans="1:12" ht="27.75" hidden="1" customHeight="1">
      <c r="A697" s="1521"/>
      <c r="B697" s="1538"/>
      <c r="C697" s="1295" t="s">
        <v>1829</v>
      </c>
      <c r="D697" s="1079">
        <v>12149</v>
      </c>
      <c r="E697" s="1296" t="s">
        <v>1364</v>
      </c>
      <c r="F697" s="1568"/>
      <c r="G697" s="1546"/>
      <c r="H697" s="1297"/>
    </row>
    <row r="698" spans="1:12" ht="27.75" hidden="1" customHeight="1">
      <c r="A698" s="1521"/>
      <c r="B698" s="1538"/>
      <c r="C698" s="1295" t="s">
        <v>1915</v>
      </c>
      <c r="D698" s="1034">
        <v>1</v>
      </c>
      <c r="E698" s="1296" t="s">
        <v>1916</v>
      </c>
      <c r="F698" s="1568"/>
      <c r="G698" s="1546"/>
      <c r="H698" s="1297"/>
    </row>
    <row r="699" spans="1:12" ht="27.75" hidden="1" customHeight="1">
      <c r="A699" s="1521"/>
      <c r="B699" s="1538"/>
      <c r="C699" s="1295" t="s">
        <v>1367</v>
      </c>
      <c r="D699" s="1104"/>
      <c r="E699" s="1103" t="s">
        <v>1834</v>
      </c>
      <c r="F699" s="1568"/>
      <c r="G699" s="1546"/>
      <c r="H699" s="1297"/>
    </row>
    <row r="700" spans="1:12" ht="69.75" hidden="1" customHeight="1">
      <c r="A700" s="1522"/>
      <c r="B700" s="1539"/>
      <c r="C700" s="1338" t="s">
        <v>1372</v>
      </c>
      <c r="D700" s="1062">
        <f>$K$1</f>
        <v>1.1299999999999999</v>
      </c>
      <c r="E700" s="1339" t="str">
        <f>$I$1</f>
        <v>Индекс изменения сметной стоимости 1 квартал 2025 года</v>
      </c>
      <c r="F700" s="1569"/>
      <c r="G700" s="1550"/>
      <c r="H700" s="1297"/>
    </row>
    <row r="701" spans="1:12" ht="27.75" hidden="1" customHeight="1" outlineLevel="1">
      <c r="A701" s="1520" t="str">
        <f>IF(SUM(G701)=0,"",MAX(A$16:A699)+1)</f>
        <v/>
      </c>
      <c r="B701" s="1537" t="s">
        <v>2315</v>
      </c>
      <c r="C701" s="1540" t="s">
        <v>1374</v>
      </c>
      <c r="D701" s="1541"/>
      <c r="E701" s="1542"/>
      <c r="F701" s="1567" t="str">
        <f>CONCATENATE(D703,"х ",D705,"х ",D706, "х ",D704)</f>
        <v>13360х х 1.13х 1</v>
      </c>
      <c r="G701" s="1545">
        <f>ROUND((D703*D705*D706*D704),2)</f>
        <v>0</v>
      </c>
      <c r="H701" s="1666" t="s">
        <v>1914</v>
      </c>
      <c r="I701" s="1667"/>
      <c r="J701" s="1667"/>
      <c r="K701" s="1667"/>
      <c r="L701" s="1667"/>
    </row>
    <row r="702" spans="1:12" ht="27.75" hidden="1" customHeight="1" outlineLevel="1">
      <c r="A702" s="1521"/>
      <c r="B702" s="1538"/>
      <c r="C702" s="1532" t="s">
        <v>1923</v>
      </c>
      <c r="D702" s="1533"/>
      <c r="E702" s="1534"/>
      <c r="F702" s="1568"/>
      <c r="G702" s="1546"/>
      <c r="H702" s="1297"/>
    </row>
    <row r="703" spans="1:12" ht="27.75" hidden="1" customHeight="1" outlineLevel="1">
      <c r="A703" s="1521"/>
      <c r="B703" s="1538"/>
      <c r="C703" s="1295" t="s">
        <v>1829</v>
      </c>
      <c r="D703" s="1079">
        <v>13360</v>
      </c>
      <c r="E703" s="1296" t="s">
        <v>1364</v>
      </c>
      <c r="F703" s="1568"/>
      <c r="G703" s="1546"/>
      <c r="H703" s="1297"/>
    </row>
    <row r="704" spans="1:12" ht="27.75" hidden="1" customHeight="1" outlineLevel="1">
      <c r="A704" s="1521"/>
      <c r="B704" s="1538"/>
      <c r="C704" s="1295" t="s">
        <v>1915</v>
      </c>
      <c r="D704" s="1034">
        <v>1</v>
      </c>
      <c r="E704" s="1296" t="s">
        <v>1916</v>
      </c>
      <c r="F704" s="1568"/>
      <c r="G704" s="1546"/>
      <c r="H704" s="1297"/>
    </row>
    <row r="705" spans="1:8" ht="27.75" hidden="1" customHeight="1" outlineLevel="1">
      <c r="A705" s="1521"/>
      <c r="B705" s="1538"/>
      <c r="C705" s="1295" t="s">
        <v>1367</v>
      </c>
      <c r="D705" s="1104"/>
      <c r="E705" s="1103" t="s">
        <v>1834</v>
      </c>
      <c r="F705" s="1568"/>
      <c r="G705" s="1546"/>
      <c r="H705" s="1297"/>
    </row>
    <row r="706" spans="1:8" ht="101.25" hidden="1" customHeight="1" outlineLevel="1">
      <c r="A706" s="1522"/>
      <c r="B706" s="1539"/>
      <c r="C706" s="1338" t="s">
        <v>1372</v>
      </c>
      <c r="D706" s="1062">
        <f>$K$1</f>
        <v>1.1299999999999999</v>
      </c>
      <c r="E706" s="1339" t="str">
        <f>$I$1</f>
        <v>Индекс изменения сметной стоимости 1 квартал 2025 года</v>
      </c>
      <c r="F706" s="1569"/>
      <c r="G706" s="1550"/>
      <c r="H706" s="1297"/>
    </row>
    <row r="707" spans="1:8" ht="19.5" hidden="1" customHeight="1" outlineLevel="1">
      <c r="A707" s="1293"/>
      <c r="B707" s="1589" t="s">
        <v>983</v>
      </c>
      <c r="C707" s="1590"/>
      <c r="D707" s="1590"/>
      <c r="E707" s="1590"/>
      <c r="F707" s="1590"/>
      <c r="G707" s="1590"/>
      <c r="H707" s="1297"/>
    </row>
    <row r="708" spans="1:8" ht="27.75" hidden="1" customHeight="1" outlineLevel="1">
      <c r="A708" s="1520" t="str">
        <f>IF(SUM(G708)=0,"",MAX(A$16:A706)+1)</f>
        <v/>
      </c>
      <c r="B708" s="1537" t="s">
        <v>984</v>
      </c>
      <c r="C708" s="1540" t="s">
        <v>1374</v>
      </c>
      <c r="D708" s="1541"/>
      <c r="E708" s="1542"/>
      <c r="F708" s="1567" t="str">
        <f>CONCATENATE(D710,"х ",D711,"х ",D712, )</f>
        <v>14691х х 1.13</v>
      </c>
      <c r="G708" s="1545">
        <f>ROUND((D710*D711*D712),2)</f>
        <v>0</v>
      </c>
      <c r="H708" s="1297"/>
    </row>
    <row r="709" spans="1:8" ht="27.75" hidden="1" customHeight="1" outlineLevel="1">
      <c r="A709" s="1521"/>
      <c r="B709" s="1538"/>
      <c r="C709" s="1532" t="s">
        <v>1924</v>
      </c>
      <c r="D709" s="1533"/>
      <c r="E709" s="1534"/>
      <c r="F709" s="1568"/>
      <c r="G709" s="1546"/>
      <c r="H709" s="1297"/>
    </row>
    <row r="710" spans="1:8" ht="27.75" hidden="1" customHeight="1" outlineLevel="1">
      <c r="A710" s="1521"/>
      <c r="B710" s="1538"/>
      <c r="C710" s="1295" t="s">
        <v>1829</v>
      </c>
      <c r="D710" s="1079">
        <v>14691</v>
      </c>
      <c r="E710" s="1296" t="s">
        <v>1364</v>
      </c>
      <c r="F710" s="1568"/>
      <c r="G710" s="1546"/>
      <c r="H710" s="1297"/>
    </row>
    <row r="711" spans="1:8" ht="27.75" hidden="1" customHeight="1" outlineLevel="1">
      <c r="A711" s="1521"/>
      <c r="B711" s="1538"/>
      <c r="C711" s="1295" t="s">
        <v>1367</v>
      </c>
      <c r="D711" s="1106"/>
      <c r="E711" s="1103" t="s">
        <v>1834</v>
      </c>
      <c r="F711" s="1568"/>
      <c r="G711" s="1546"/>
      <c r="H711" s="1297"/>
    </row>
    <row r="712" spans="1:8" ht="27.75" hidden="1" customHeight="1" outlineLevel="1">
      <c r="A712" s="1522"/>
      <c r="B712" s="1539"/>
      <c r="C712" s="1338" t="s">
        <v>1372</v>
      </c>
      <c r="D712" s="1062">
        <f>$K$1</f>
        <v>1.1299999999999999</v>
      </c>
      <c r="E712" s="1339" t="str">
        <f>$I$1</f>
        <v>Индекс изменения сметной стоимости 1 квартал 2025 года</v>
      </c>
      <c r="F712" s="1569"/>
      <c r="G712" s="1550"/>
      <c r="H712" s="1297"/>
    </row>
    <row r="713" spans="1:8" ht="18.75" hidden="1" customHeight="1" outlineLevel="1">
      <c r="A713" s="1589" t="s">
        <v>985</v>
      </c>
      <c r="B713" s="1590"/>
      <c r="C713" s="1590"/>
      <c r="D713" s="1590"/>
      <c r="E713" s="1590"/>
      <c r="F713" s="1590"/>
      <c r="G713" s="1591"/>
      <c r="H713" s="1297"/>
    </row>
    <row r="714" spans="1:8" ht="27.75" hidden="1" customHeight="1" outlineLevel="1">
      <c r="A714" s="1520" t="str">
        <f>IF(SUM(G714)=0,"",MAX(A$16:A712)+1)</f>
        <v/>
      </c>
      <c r="B714" s="1537" t="s">
        <v>986</v>
      </c>
      <c r="C714" s="1540" t="s">
        <v>1374</v>
      </c>
      <c r="D714" s="1541"/>
      <c r="E714" s="1542"/>
      <c r="F714" s="1567" t="str">
        <f>CONCATENATE(D716,"х ",D717,"х ",D718, )</f>
        <v>13780х х 1.13</v>
      </c>
      <c r="G714" s="1545">
        <f>ROUND((D716*D717*D718),2)</f>
        <v>0</v>
      </c>
      <c r="H714" s="1297"/>
    </row>
    <row r="715" spans="1:8" ht="27.75" hidden="1" customHeight="1" outlineLevel="1">
      <c r="A715" s="1521"/>
      <c r="B715" s="1538"/>
      <c r="C715" s="1532" t="s">
        <v>1925</v>
      </c>
      <c r="D715" s="1533"/>
      <c r="E715" s="1534"/>
      <c r="F715" s="1568"/>
      <c r="G715" s="1546"/>
      <c r="H715" s="1297"/>
    </row>
    <row r="716" spans="1:8" ht="27.75" hidden="1" customHeight="1" outlineLevel="1">
      <c r="A716" s="1521"/>
      <c r="B716" s="1538"/>
      <c r="C716" s="1295" t="s">
        <v>1829</v>
      </c>
      <c r="D716" s="1079">
        <v>13780</v>
      </c>
      <c r="E716" s="1296" t="s">
        <v>1364</v>
      </c>
      <c r="F716" s="1568"/>
      <c r="G716" s="1546"/>
      <c r="H716" s="1297"/>
    </row>
    <row r="717" spans="1:8" ht="27.75" hidden="1" customHeight="1" outlineLevel="1">
      <c r="A717" s="1521"/>
      <c r="B717" s="1538"/>
      <c r="C717" s="1295" t="s">
        <v>1367</v>
      </c>
      <c r="D717" s="1106"/>
      <c r="E717" s="1103" t="s">
        <v>1834</v>
      </c>
      <c r="F717" s="1568"/>
      <c r="G717" s="1546"/>
      <c r="H717" s="1297"/>
    </row>
    <row r="718" spans="1:8" ht="27.75" hidden="1" customHeight="1" outlineLevel="1">
      <c r="A718" s="1522"/>
      <c r="B718" s="1539"/>
      <c r="C718" s="1338" t="s">
        <v>1372</v>
      </c>
      <c r="D718" s="1062">
        <f>$K$1</f>
        <v>1.1299999999999999</v>
      </c>
      <c r="E718" s="1339" t="str">
        <f>$I$1</f>
        <v>Индекс изменения сметной стоимости 1 квартал 2025 года</v>
      </c>
      <c r="F718" s="1569"/>
      <c r="G718" s="1550"/>
      <c r="H718" s="1297"/>
    </row>
    <row r="719" spans="1:8" ht="27.75" hidden="1" customHeight="1" outlineLevel="1">
      <c r="A719" s="1520" t="str">
        <f>IF(SUM(G719)=0,"",MAX(A$16:A717)+1)</f>
        <v/>
      </c>
      <c r="B719" s="1537" t="s">
        <v>987</v>
      </c>
      <c r="C719" s="1540" t="s">
        <v>1374</v>
      </c>
      <c r="D719" s="1541"/>
      <c r="E719" s="1542"/>
      <c r="F719" s="1567" t="str">
        <f>CONCATENATE(D721,"х ",D722,"х ",D723, )</f>
        <v>13667х х 1.13</v>
      </c>
      <c r="G719" s="1545">
        <f>ROUND((D721*D722*D723),2)</f>
        <v>0</v>
      </c>
      <c r="H719" s="1297"/>
    </row>
    <row r="720" spans="1:8" ht="27.75" hidden="1" customHeight="1" outlineLevel="1">
      <c r="A720" s="1521"/>
      <c r="B720" s="1538"/>
      <c r="C720" s="1532" t="s">
        <v>1926</v>
      </c>
      <c r="D720" s="1533"/>
      <c r="E720" s="1534"/>
      <c r="F720" s="1568"/>
      <c r="G720" s="1546"/>
      <c r="H720" s="1297"/>
    </row>
    <row r="721" spans="1:19" ht="27.75" hidden="1" customHeight="1" outlineLevel="1">
      <c r="A721" s="1521"/>
      <c r="B721" s="1538"/>
      <c r="C721" s="1295" t="s">
        <v>1829</v>
      </c>
      <c r="D721" s="1079">
        <v>13667</v>
      </c>
      <c r="E721" s="1296" t="s">
        <v>1364</v>
      </c>
      <c r="F721" s="1568"/>
      <c r="G721" s="1546"/>
      <c r="H721" s="1297"/>
    </row>
    <row r="722" spans="1:19" ht="27.75" hidden="1" customHeight="1" outlineLevel="1">
      <c r="A722" s="1521"/>
      <c r="B722" s="1538"/>
      <c r="C722" s="1295" t="s">
        <v>1367</v>
      </c>
      <c r="D722" s="1106"/>
      <c r="E722" s="1103" t="s">
        <v>1834</v>
      </c>
      <c r="F722" s="1568"/>
      <c r="G722" s="1546"/>
      <c r="H722" s="1297"/>
    </row>
    <row r="723" spans="1:19" ht="27.75" hidden="1" customHeight="1" outlineLevel="1">
      <c r="A723" s="1522"/>
      <c r="B723" s="1539"/>
      <c r="C723" s="1338" t="s">
        <v>1372</v>
      </c>
      <c r="D723" s="1062">
        <f>$K$1</f>
        <v>1.1299999999999999</v>
      </c>
      <c r="E723" s="1339" t="str">
        <f>$I$1</f>
        <v>Индекс изменения сметной стоимости 1 квартал 2025 года</v>
      </c>
      <c r="F723" s="1569"/>
      <c r="G723" s="1550"/>
      <c r="H723" s="1297"/>
    </row>
    <row r="724" spans="1:19" ht="21.75" hidden="1" customHeight="1" outlineLevel="1">
      <c r="A724" s="1589" t="s">
        <v>988</v>
      </c>
      <c r="B724" s="1590"/>
      <c r="C724" s="1590"/>
      <c r="D724" s="1590"/>
      <c r="E724" s="1590"/>
      <c r="F724" s="1590"/>
      <c r="G724" s="1591"/>
      <c r="H724" s="1297"/>
    </row>
    <row r="725" spans="1:19" ht="27.75" hidden="1" customHeight="1" outlineLevel="1">
      <c r="A725" s="1520" t="str">
        <f>IF(SUM(G725)=0,"",MAX(A$16:A723)+1)</f>
        <v/>
      </c>
      <c r="B725" s="1537" t="s">
        <v>986</v>
      </c>
      <c r="C725" s="1540" t="s">
        <v>1374</v>
      </c>
      <c r="D725" s="1541"/>
      <c r="E725" s="1542"/>
      <c r="F725" s="1567" t="str">
        <f>CONCATENATE(D727,"х ",D728,"х ",D729, )</f>
        <v>16256х х 1.13</v>
      </c>
      <c r="G725" s="1545">
        <f>ROUND((D727*D728*D729),2)</f>
        <v>0</v>
      </c>
      <c r="H725" s="1297"/>
    </row>
    <row r="726" spans="1:19" ht="27.75" hidden="1" customHeight="1" outlineLevel="1">
      <c r="A726" s="1521"/>
      <c r="B726" s="1538"/>
      <c r="C726" s="1532" t="s">
        <v>1927</v>
      </c>
      <c r="D726" s="1533"/>
      <c r="E726" s="1534"/>
      <c r="F726" s="1568"/>
      <c r="G726" s="1546"/>
      <c r="H726" s="1297"/>
    </row>
    <row r="727" spans="1:19" ht="27.75" hidden="1" customHeight="1" outlineLevel="1">
      <c r="A727" s="1521"/>
      <c r="B727" s="1538"/>
      <c r="C727" s="1295" t="s">
        <v>1829</v>
      </c>
      <c r="D727" s="1079">
        <v>16256</v>
      </c>
      <c r="E727" s="1296" t="s">
        <v>1364</v>
      </c>
      <c r="F727" s="1568"/>
      <c r="G727" s="1546"/>
      <c r="H727" s="1297"/>
    </row>
    <row r="728" spans="1:19" ht="27.75" hidden="1" customHeight="1" outlineLevel="1">
      <c r="A728" s="1521"/>
      <c r="B728" s="1538"/>
      <c r="C728" s="1295" t="s">
        <v>1367</v>
      </c>
      <c r="D728" s="1106"/>
      <c r="E728" s="1103" t="s">
        <v>1834</v>
      </c>
      <c r="F728" s="1568"/>
      <c r="G728" s="1546"/>
      <c r="H728" s="1297"/>
    </row>
    <row r="729" spans="1:19" ht="27.75" hidden="1" customHeight="1" outlineLevel="1">
      <c r="A729" s="1522"/>
      <c r="B729" s="1539"/>
      <c r="C729" s="1338" t="s">
        <v>1372</v>
      </c>
      <c r="D729" s="1062">
        <f>$K$1</f>
        <v>1.1299999999999999</v>
      </c>
      <c r="E729" s="1339" t="str">
        <f>$I$1</f>
        <v>Индекс изменения сметной стоимости 1 квартал 2025 года</v>
      </c>
      <c r="F729" s="1569"/>
      <c r="G729" s="1550"/>
      <c r="H729" s="1297"/>
    </row>
    <row r="730" spans="1:19" ht="27.75" hidden="1" customHeight="1" outlineLevel="1">
      <c r="A730" s="1520" t="str">
        <f>IF(SUM(G730)=0,"",MAX(A$16:A728)+1)</f>
        <v/>
      </c>
      <c r="B730" s="1537" t="s">
        <v>987</v>
      </c>
      <c r="C730" s="1540" t="s">
        <v>1374</v>
      </c>
      <c r="D730" s="1541"/>
      <c r="E730" s="1542"/>
      <c r="F730" s="1567" t="str">
        <f>CONCATENATE(D732,"х ",D733,"х ",D734, )</f>
        <v>16086х х 1.13</v>
      </c>
      <c r="G730" s="1545">
        <f>ROUND((D732*D733*D734),2)</f>
        <v>0</v>
      </c>
      <c r="H730" s="1297"/>
    </row>
    <row r="731" spans="1:19" ht="27.75" hidden="1" customHeight="1" outlineLevel="1">
      <c r="A731" s="1521"/>
      <c r="B731" s="1538"/>
      <c r="C731" s="1532" t="s">
        <v>1928</v>
      </c>
      <c r="D731" s="1533"/>
      <c r="E731" s="1534"/>
      <c r="F731" s="1568"/>
      <c r="G731" s="1546"/>
      <c r="H731" s="1297"/>
    </row>
    <row r="732" spans="1:19" ht="27.75" hidden="1" customHeight="1" outlineLevel="1">
      <c r="A732" s="1521"/>
      <c r="B732" s="1538"/>
      <c r="C732" s="1295" t="s">
        <v>1829</v>
      </c>
      <c r="D732" s="1079">
        <v>16086</v>
      </c>
      <c r="E732" s="1296" t="s">
        <v>1364</v>
      </c>
      <c r="F732" s="1568"/>
      <c r="G732" s="1546"/>
      <c r="H732" s="1297"/>
    </row>
    <row r="733" spans="1:19" ht="27.75" hidden="1" customHeight="1" outlineLevel="1">
      <c r="A733" s="1521"/>
      <c r="B733" s="1538"/>
      <c r="C733" s="1295" t="s">
        <v>1367</v>
      </c>
      <c r="D733" s="1106"/>
      <c r="E733" s="1103" t="s">
        <v>1834</v>
      </c>
      <c r="F733" s="1568"/>
      <c r="G733" s="1546"/>
      <c r="H733" s="1297"/>
    </row>
    <row r="734" spans="1:19" ht="27.75" hidden="1" customHeight="1" outlineLevel="1">
      <c r="A734" s="1522"/>
      <c r="B734" s="1539"/>
      <c r="C734" s="1338" t="s">
        <v>1372</v>
      </c>
      <c r="D734" s="1062">
        <f>$K$1</f>
        <v>1.1299999999999999</v>
      </c>
      <c r="E734" s="1339" t="str">
        <f>$I$1</f>
        <v>Индекс изменения сметной стоимости 1 квартал 2025 года</v>
      </c>
      <c r="F734" s="1569"/>
      <c r="G734" s="1550"/>
      <c r="H734" s="1297"/>
    </row>
    <row r="735" spans="1:19" ht="21.75" customHeight="1" outlineLevel="1">
      <c r="A735" s="1589" t="s">
        <v>989</v>
      </c>
      <c r="B735" s="1590"/>
      <c r="C735" s="1590"/>
      <c r="D735" s="1590"/>
      <c r="E735" s="1590"/>
      <c r="F735" s="1590"/>
      <c r="G735" s="1591"/>
      <c r="H735" s="1297"/>
    </row>
    <row r="736" spans="1:19" ht="63" customHeight="1" outlineLevel="1">
      <c r="A736" s="1520">
        <f>IF(SUM(G736)=0,"",MAX(A$16:A734)+1)</f>
        <v>22</v>
      </c>
      <c r="B736" s="1537" t="s">
        <v>2316</v>
      </c>
      <c r="C736" s="1540" t="s">
        <v>1374</v>
      </c>
      <c r="D736" s="1541"/>
      <c r="E736" s="1542"/>
      <c r="F736" s="1567" t="str">
        <f>CONCATENATE(D738,"х ",D739,"х ",D740, )</f>
        <v>21017х 48х 1.13</v>
      </c>
      <c r="G736" s="1545">
        <f>ROUND((D738*D739*D740),2)</f>
        <v>1139962.08</v>
      </c>
      <c r="H736" s="1258"/>
      <c r="I736" s="1668" t="s">
        <v>2317</v>
      </c>
      <c r="J736" s="1669"/>
      <c r="K736" s="1670" t="s">
        <v>2318</v>
      </c>
      <c r="L736" s="1670"/>
      <c r="M736" s="1671" t="s">
        <v>2319</v>
      </c>
      <c r="N736" s="1672"/>
      <c r="O736" s="1111" t="s">
        <v>2320</v>
      </c>
      <c r="P736" s="1112"/>
      <c r="Q736" s="1029"/>
      <c r="S736" s="1113"/>
    </row>
    <row r="737" spans="1:19" ht="27.75" customHeight="1" outlineLevel="1">
      <c r="A737" s="1521"/>
      <c r="B737" s="1538"/>
      <c r="C737" s="1532" t="s">
        <v>2321</v>
      </c>
      <c r="D737" s="1533"/>
      <c r="E737" s="1534"/>
      <c r="F737" s="1568"/>
      <c r="G737" s="1546"/>
      <c r="H737" s="1265" t="s">
        <v>1929</v>
      </c>
      <c r="I737" s="998" t="s">
        <v>1378</v>
      </c>
      <c r="J737" s="1114">
        <v>21017</v>
      </c>
      <c r="K737" s="999" t="s">
        <v>1383</v>
      </c>
      <c r="L737" s="1019">
        <v>18466</v>
      </c>
      <c r="M737" s="1069" t="s">
        <v>1404</v>
      </c>
      <c r="N737" s="1114">
        <v>17937</v>
      </c>
      <c r="O737" s="1069" t="s">
        <v>1422</v>
      </c>
      <c r="P737" s="1114">
        <v>24417</v>
      </c>
      <c r="Q737" s="1029"/>
      <c r="S737" s="1027"/>
    </row>
    <row r="738" spans="1:19" ht="27.75" customHeight="1" outlineLevel="1">
      <c r="A738" s="1521"/>
      <c r="B738" s="1538"/>
      <c r="C738" s="1295" t="s">
        <v>1829</v>
      </c>
      <c r="D738" s="1079">
        <v>21017</v>
      </c>
      <c r="E738" s="1296" t="s">
        <v>1364</v>
      </c>
      <c r="F738" s="1568"/>
      <c r="G738" s="1549"/>
      <c r="H738" s="1274"/>
      <c r="I738" s="1097"/>
      <c r="J738" s="1115"/>
      <c r="K738" s="1115"/>
      <c r="L738" s="1097"/>
      <c r="M738" s="1115"/>
      <c r="N738" s="1097"/>
      <c r="O738" s="1115"/>
      <c r="P738" s="1115"/>
      <c r="R738" s="1027"/>
      <c r="S738" s="1027"/>
    </row>
    <row r="739" spans="1:19" ht="27.75" customHeight="1" outlineLevel="1">
      <c r="A739" s="1521"/>
      <c r="B739" s="1538"/>
      <c r="C739" s="1295" t="s">
        <v>1367</v>
      </c>
      <c r="D739" s="1106">
        <v>48</v>
      </c>
      <c r="E739" s="1103" t="s">
        <v>1834</v>
      </c>
      <c r="F739" s="1568"/>
      <c r="G739" s="1549"/>
      <c r="H739" s="1254"/>
      <c r="I739" s="1254"/>
      <c r="J739" s="1254"/>
      <c r="K739" s="1254"/>
      <c r="L739" s="1254"/>
      <c r="M739" s="1254"/>
      <c r="N739" s="1254"/>
    </row>
    <row r="740" spans="1:19" ht="27.75" customHeight="1" outlineLevel="1">
      <c r="A740" s="1522"/>
      <c r="B740" s="1539"/>
      <c r="C740" s="1338" t="s">
        <v>1372</v>
      </c>
      <c r="D740" s="1062">
        <f>$K$1</f>
        <v>1.1299999999999999</v>
      </c>
      <c r="E740" s="1339" t="str">
        <f>$I$1</f>
        <v>Индекс изменения сметной стоимости 1 квартал 2025 года</v>
      </c>
      <c r="F740" s="1569"/>
      <c r="G740" s="1550"/>
      <c r="H740" s="1297"/>
    </row>
    <row r="741" spans="1:19" ht="51" hidden="1" customHeight="1" outlineLevel="1">
      <c r="A741" s="1520" t="str">
        <f>IF(SUM(G741)=0,"",MAX(A$16:A739)+1)</f>
        <v/>
      </c>
      <c r="B741" s="1537" t="s">
        <v>2322</v>
      </c>
      <c r="C741" s="1540" t="s">
        <v>1374</v>
      </c>
      <c r="D741" s="1541"/>
      <c r="E741" s="1542"/>
      <c r="F741" s="1567" t="str">
        <f>CONCATENATE(D743,"х ",D744,"х ",D745, )</f>
        <v>20677х х 1.13</v>
      </c>
      <c r="G741" s="1545">
        <f>ROUND((D743*D744*D745),2)</f>
        <v>0</v>
      </c>
      <c r="H741" s="1258"/>
      <c r="I741" s="1668" t="s">
        <v>2317</v>
      </c>
      <c r="J741" s="1669"/>
      <c r="K741" s="1668" t="s">
        <v>2318</v>
      </c>
      <c r="L741" s="1673"/>
      <c r="M741" s="1671" t="s">
        <v>2319</v>
      </c>
      <c r="N741" s="1674"/>
      <c r="O741" s="1668" t="s">
        <v>2320</v>
      </c>
      <c r="P741" s="1673"/>
      <c r="S741" s="1113"/>
    </row>
    <row r="742" spans="1:19" ht="27.75" hidden="1" customHeight="1" outlineLevel="1">
      <c r="A742" s="1521"/>
      <c r="B742" s="1538"/>
      <c r="C742" s="1532" t="s">
        <v>2323</v>
      </c>
      <c r="D742" s="1533"/>
      <c r="E742" s="1534"/>
      <c r="F742" s="1568"/>
      <c r="G742" s="1546"/>
      <c r="H742" s="1258" t="s">
        <v>1930</v>
      </c>
      <c r="I742" s="1019" t="s">
        <v>1381</v>
      </c>
      <c r="J742" s="1070">
        <v>20677</v>
      </c>
      <c r="K742" s="1019" t="s">
        <v>1384</v>
      </c>
      <c r="L742" s="1070">
        <v>17843</v>
      </c>
      <c r="M742" s="1019" t="s">
        <v>1419</v>
      </c>
      <c r="N742" s="1070">
        <v>17030</v>
      </c>
      <c r="O742" s="1019" t="s">
        <v>1426</v>
      </c>
      <c r="P742" s="1070">
        <v>22264</v>
      </c>
      <c r="S742" s="1027"/>
    </row>
    <row r="743" spans="1:19" ht="27.75" hidden="1" customHeight="1" outlineLevel="1">
      <c r="A743" s="1521"/>
      <c r="B743" s="1538"/>
      <c r="C743" s="1295" t="s">
        <v>1829</v>
      </c>
      <c r="D743" s="1079">
        <v>20677</v>
      </c>
      <c r="E743" s="1296" t="s">
        <v>1364</v>
      </c>
      <c r="F743" s="1568"/>
      <c r="G743" s="1546"/>
    </row>
    <row r="744" spans="1:19" ht="27.75" hidden="1" customHeight="1" outlineLevel="1">
      <c r="A744" s="1521"/>
      <c r="B744" s="1538"/>
      <c r="C744" s="1295" t="s">
        <v>1367</v>
      </c>
      <c r="D744" s="1106"/>
      <c r="E744" s="1103" t="s">
        <v>1834</v>
      </c>
      <c r="F744" s="1568"/>
      <c r="G744" s="1546"/>
      <c r="H744" s="1297"/>
    </row>
    <row r="745" spans="1:19" ht="27.75" hidden="1" customHeight="1" outlineLevel="1">
      <c r="A745" s="1522"/>
      <c r="B745" s="1539"/>
      <c r="C745" s="1338" t="s">
        <v>1372</v>
      </c>
      <c r="D745" s="1062">
        <f>$K$1</f>
        <v>1.1299999999999999</v>
      </c>
      <c r="E745" s="1339" t="str">
        <f>$I$1</f>
        <v>Индекс изменения сметной стоимости 1 квартал 2025 года</v>
      </c>
      <c r="F745" s="1569"/>
      <c r="G745" s="1550"/>
      <c r="H745" s="1297"/>
    </row>
    <row r="746" spans="1:19" ht="27.75" hidden="1" customHeight="1" outlineLevel="1">
      <c r="A746" s="1589" t="s">
        <v>990</v>
      </c>
      <c r="B746" s="1590"/>
      <c r="C746" s="1590"/>
      <c r="D746" s="1590"/>
      <c r="E746" s="1590"/>
      <c r="F746" s="1590"/>
      <c r="G746" s="1591"/>
      <c r="H746" s="1297"/>
    </row>
    <row r="747" spans="1:19" ht="27.75" hidden="1" customHeight="1" outlineLevel="1">
      <c r="A747" s="1520" t="str">
        <f>IF(SUM(G747)=0,"",MAX(A$16:A746)+1)</f>
        <v/>
      </c>
      <c r="B747" s="1537" t="s">
        <v>2324</v>
      </c>
      <c r="C747" s="1540" t="s">
        <v>1374</v>
      </c>
      <c r="D747" s="1541"/>
      <c r="E747" s="1542"/>
      <c r="F747" s="1567" t="str">
        <f>CONCATENATE(D749,"х ",D750,"х ",D751, )</f>
        <v>19410х х 1.13</v>
      </c>
      <c r="G747" s="1545">
        <f>ROUND((D749*D750*D751),2)</f>
        <v>0</v>
      </c>
      <c r="H747" s="1297"/>
    </row>
    <row r="748" spans="1:19" ht="27.75" hidden="1" customHeight="1" outlineLevel="1">
      <c r="A748" s="1521"/>
      <c r="B748" s="1538"/>
      <c r="C748" s="1532" t="s">
        <v>2325</v>
      </c>
      <c r="D748" s="1533"/>
      <c r="E748" s="1534"/>
      <c r="F748" s="1568"/>
      <c r="G748" s="1546"/>
      <c r="H748" s="1258"/>
      <c r="I748" s="1677" t="s">
        <v>2326</v>
      </c>
      <c r="J748" s="1677"/>
      <c r="K748" s="1671" t="s">
        <v>2327</v>
      </c>
      <c r="L748" s="1674"/>
      <c r="M748" s="1671" t="s">
        <v>2328</v>
      </c>
      <c r="N748" s="1674"/>
      <c r="P748" s="1116"/>
      <c r="Q748" s="1675"/>
      <c r="R748" s="1676"/>
      <c r="S748" s="1676"/>
    </row>
    <row r="749" spans="1:19" ht="27.75" hidden="1" customHeight="1" outlineLevel="1">
      <c r="A749" s="1521"/>
      <c r="B749" s="1538"/>
      <c r="C749" s="1295" t="s">
        <v>1829</v>
      </c>
      <c r="D749" s="1079">
        <v>19410</v>
      </c>
      <c r="E749" s="1296" t="s">
        <v>1364</v>
      </c>
      <c r="F749" s="1568"/>
      <c r="G749" s="1546"/>
      <c r="H749" s="1265" t="s">
        <v>1929</v>
      </c>
      <c r="I749" s="1069" t="s">
        <v>1417</v>
      </c>
      <c r="J749" s="1117">
        <v>19410</v>
      </c>
      <c r="K749" s="1069" t="s">
        <v>1423</v>
      </c>
      <c r="L749" s="1117">
        <v>23793</v>
      </c>
      <c r="M749" s="1069" t="s">
        <v>1418</v>
      </c>
      <c r="N749" s="1117">
        <v>27252</v>
      </c>
      <c r="P749" s="1026"/>
      <c r="Q749" s="1527"/>
      <c r="R749" s="1527"/>
      <c r="S749" s="1527"/>
    </row>
    <row r="750" spans="1:19" ht="27.75" hidden="1" customHeight="1" outlineLevel="1">
      <c r="A750" s="1521"/>
      <c r="B750" s="1538"/>
      <c r="C750" s="1295" t="s">
        <v>1367</v>
      </c>
      <c r="D750" s="1106"/>
      <c r="E750" s="1103" t="s">
        <v>1834</v>
      </c>
      <c r="F750" s="1568"/>
      <c r="G750" s="1549"/>
      <c r="H750" s="1274"/>
      <c r="I750" s="1097"/>
      <c r="J750" s="1115"/>
      <c r="K750" s="1097"/>
      <c r="L750" s="1115"/>
      <c r="M750" s="1097"/>
      <c r="N750" s="1115"/>
      <c r="P750" s="1026"/>
      <c r="Q750" s="1527"/>
      <c r="R750" s="1527"/>
      <c r="S750" s="1527"/>
    </row>
    <row r="751" spans="1:19" ht="27.75" hidden="1" customHeight="1" outlineLevel="1">
      <c r="A751" s="1522"/>
      <c r="B751" s="1539"/>
      <c r="C751" s="1338" t="s">
        <v>1372</v>
      </c>
      <c r="D751" s="1062">
        <f>$K$1</f>
        <v>1.1299999999999999</v>
      </c>
      <c r="E751" s="1339" t="str">
        <f>$I$1</f>
        <v>Индекс изменения сметной стоимости 1 квартал 2025 года</v>
      </c>
      <c r="F751" s="1569"/>
      <c r="G751" s="1550"/>
      <c r="H751" s="1297"/>
    </row>
    <row r="752" spans="1:19" ht="27.75" hidden="1" customHeight="1" outlineLevel="1">
      <c r="A752" s="1520" t="str">
        <f>IF(SUM(G752)=0,"",MAX(A$16:A751)+1)</f>
        <v/>
      </c>
      <c r="B752" s="1537" t="s">
        <v>2329</v>
      </c>
      <c r="C752" s="1540" t="s">
        <v>1374</v>
      </c>
      <c r="D752" s="1541"/>
      <c r="E752" s="1542"/>
      <c r="F752" s="1567" t="str">
        <f>CONCATENATE(D754,"х ",D755,"х ",D756, )</f>
        <v>17994х х 1.13</v>
      </c>
      <c r="G752" s="1545">
        <f>ROUND((D754*D755*D756),2)</f>
        <v>0</v>
      </c>
      <c r="H752" s="1258"/>
      <c r="I752" s="1677" t="s">
        <v>2326</v>
      </c>
      <c r="J752" s="1677"/>
      <c r="K752" s="1671" t="s">
        <v>2327</v>
      </c>
      <c r="L752" s="1674"/>
      <c r="M752" s="1671" t="s">
        <v>2328</v>
      </c>
      <c r="N752" s="1674"/>
    </row>
    <row r="753" spans="1:14" ht="27.75" hidden="1" customHeight="1" outlineLevel="1">
      <c r="A753" s="1521"/>
      <c r="B753" s="1538"/>
      <c r="C753" s="1532" t="s">
        <v>2330</v>
      </c>
      <c r="D753" s="1533"/>
      <c r="E753" s="1534"/>
      <c r="F753" s="1568"/>
      <c r="G753" s="1546"/>
      <c r="H753" s="1258" t="s">
        <v>1930</v>
      </c>
      <c r="I753" s="999" t="s">
        <v>1420</v>
      </c>
      <c r="J753" s="1019">
        <v>17994</v>
      </c>
      <c r="K753" s="999" t="s">
        <v>1427</v>
      </c>
      <c r="L753" s="1019">
        <v>20818</v>
      </c>
      <c r="M753" s="999" t="s">
        <v>1421</v>
      </c>
      <c r="N753" s="1019">
        <v>22717</v>
      </c>
    </row>
    <row r="754" spans="1:14" ht="27.75" hidden="1" customHeight="1" outlineLevel="1">
      <c r="A754" s="1521"/>
      <c r="B754" s="1538"/>
      <c r="C754" s="1295" t="s">
        <v>1829</v>
      </c>
      <c r="D754" s="1079">
        <v>17994</v>
      </c>
      <c r="E754" s="1296" t="s">
        <v>1364</v>
      </c>
      <c r="F754" s="1568"/>
      <c r="G754" s="1546"/>
    </row>
    <row r="755" spans="1:14" ht="27.75" hidden="1" customHeight="1" outlineLevel="1">
      <c r="A755" s="1521"/>
      <c r="B755" s="1538"/>
      <c r="C755" s="1295" t="s">
        <v>1367</v>
      </c>
      <c r="D755" s="1106"/>
      <c r="E755" s="1103" t="s">
        <v>1834</v>
      </c>
      <c r="F755" s="1568"/>
      <c r="G755" s="1546"/>
      <c r="H755" s="1297"/>
    </row>
    <row r="756" spans="1:14" ht="27.75" hidden="1" customHeight="1" outlineLevel="1">
      <c r="A756" s="1522"/>
      <c r="B756" s="1539"/>
      <c r="C756" s="1338" t="s">
        <v>1372</v>
      </c>
      <c r="D756" s="1062">
        <f>$K$1</f>
        <v>1.1299999999999999</v>
      </c>
      <c r="E756" s="1339" t="str">
        <f>$I$1</f>
        <v>Индекс изменения сметной стоимости 1 квартал 2025 года</v>
      </c>
      <c r="F756" s="1569"/>
      <c r="G756" s="1550"/>
      <c r="H756" s="1297"/>
    </row>
    <row r="757" spans="1:14" ht="20.25" hidden="1" customHeight="1" outlineLevel="1">
      <c r="A757" s="1589" t="s">
        <v>991</v>
      </c>
      <c r="B757" s="1590"/>
      <c r="C757" s="1590"/>
      <c r="D757" s="1590"/>
      <c r="E757" s="1590"/>
      <c r="F757" s="1590"/>
      <c r="G757" s="1591"/>
      <c r="H757" s="1297"/>
    </row>
    <row r="758" spans="1:14" ht="27.75" hidden="1" customHeight="1" outlineLevel="1">
      <c r="A758" s="1520" t="str">
        <f>IF(SUM(G758)=0,"",MAX(A$16:A756)+1)</f>
        <v/>
      </c>
      <c r="B758" s="1537" t="s">
        <v>1931</v>
      </c>
      <c r="C758" s="1540" t="s">
        <v>1374</v>
      </c>
      <c r="D758" s="1541"/>
      <c r="E758" s="1542"/>
      <c r="F758" s="1567" t="str">
        <f>CONCATENATE(D760,"х ",D761,"х ",D762, )</f>
        <v>24417х х 1.13</v>
      </c>
      <c r="G758" s="1545">
        <f>ROUND((D760*D761*D762),2)</f>
        <v>0</v>
      </c>
      <c r="H758" s="1297"/>
    </row>
    <row r="759" spans="1:14" ht="27.75" hidden="1" customHeight="1" outlineLevel="1">
      <c r="A759" s="1521"/>
      <c r="B759" s="1538"/>
      <c r="C759" s="1532" t="s">
        <v>2331</v>
      </c>
      <c r="D759" s="1533"/>
      <c r="E759" s="1534"/>
      <c r="F759" s="1568"/>
      <c r="G759" s="1546"/>
      <c r="H759" s="1297"/>
    </row>
    <row r="760" spans="1:14" ht="27.75" hidden="1" customHeight="1" outlineLevel="1">
      <c r="A760" s="1521"/>
      <c r="B760" s="1538"/>
      <c r="C760" s="1295" t="s">
        <v>1829</v>
      </c>
      <c r="D760" s="1079">
        <v>24417</v>
      </c>
      <c r="E760" s="1296" t="s">
        <v>1364</v>
      </c>
      <c r="F760" s="1568"/>
      <c r="G760" s="1546"/>
      <c r="H760" s="1297"/>
    </row>
    <row r="761" spans="1:14" ht="27.75" hidden="1" customHeight="1" outlineLevel="1">
      <c r="A761" s="1521"/>
      <c r="B761" s="1538"/>
      <c r="C761" s="1295" t="s">
        <v>1367</v>
      </c>
      <c r="D761" s="1106"/>
      <c r="E761" s="1103" t="s">
        <v>1834</v>
      </c>
      <c r="F761" s="1568"/>
      <c r="G761" s="1549"/>
      <c r="H761" s="1297"/>
    </row>
    <row r="762" spans="1:14" ht="27.75" hidden="1" customHeight="1" outlineLevel="1">
      <c r="A762" s="1522"/>
      <c r="B762" s="1539"/>
      <c r="C762" s="1338" t="s">
        <v>1372</v>
      </c>
      <c r="D762" s="1062">
        <f>$K$1</f>
        <v>1.1299999999999999</v>
      </c>
      <c r="E762" s="1339" t="str">
        <f>$I$1</f>
        <v>Индекс изменения сметной стоимости 1 квартал 2025 года</v>
      </c>
      <c r="F762" s="1569"/>
      <c r="G762" s="1550"/>
      <c r="H762" s="1297"/>
    </row>
    <row r="763" spans="1:14" ht="27.75" hidden="1" customHeight="1" outlineLevel="1">
      <c r="A763" s="1520" t="str">
        <f>IF(SUM(G763)=0,"",MAX(A$16:A761)+1)</f>
        <v/>
      </c>
      <c r="B763" s="1537" t="s">
        <v>1932</v>
      </c>
      <c r="C763" s="1540" t="s">
        <v>1374</v>
      </c>
      <c r="D763" s="1541"/>
      <c r="E763" s="1542"/>
      <c r="F763" s="1567" t="str">
        <f>CONCATENATE(D765,"х ",D766,"х ",D767, )</f>
        <v>22490х х 1.13</v>
      </c>
      <c r="G763" s="1545">
        <f>ROUND((D765*D766*D767),2)</f>
        <v>0</v>
      </c>
      <c r="H763" s="1297"/>
    </row>
    <row r="764" spans="1:14" ht="27.75" hidden="1" customHeight="1" outlineLevel="1">
      <c r="A764" s="1521"/>
      <c r="B764" s="1538"/>
      <c r="C764" s="1532" t="s">
        <v>2332</v>
      </c>
      <c r="D764" s="1533"/>
      <c r="E764" s="1534"/>
      <c r="F764" s="1568"/>
      <c r="G764" s="1546"/>
      <c r="H764" s="1297"/>
    </row>
    <row r="765" spans="1:14" ht="27.75" hidden="1" customHeight="1" outlineLevel="1">
      <c r="A765" s="1521"/>
      <c r="B765" s="1538"/>
      <c r="C765" s="1295" t="s">
        <v>1829</v>
      </c>
      <c r="D765" s="1079">
        <v>22490</v>
      </c>
      <c r="E765" s="1296" t="s">
        <v>1364</v>
      </c>
      <c r="F765" s="1568"/>
      <c r="G765" s="1546"/>
      <c r="H765" s="1297"/>
    </row>
    <row r="766" spans="1:14" ht="27.75" hidden="1" customHeight="1" outlineLevel="1">
      <c r="A766" s="1521"/>
      <c r="B766" s="1538"/>
      <c r="C766" s="1295" t="s">
        <v>1367</v>
      </c>
      <c r="D766" s="1106"/>
      <c r="E766" s="1103" t="s">
        <v>1834</v>
      </c>
      <c r="F766" s="1568"/>
      <c r="G766" s="1546"/>
      <c r="H766" s="1297"/>
    </row>
    <row r="767" spans="1:14" ht="27.75" hidden="1" customHeight="1" outlineLevel="1">
      <c r="A767" s="1522"/>
      <c r="B767" s="1539"/>
      <c r="C767" s="1338" t="s">
        <v>1372</v>
      </c>
      <c r="D767" s="1062">
        <f>$K$1</f>
        <v>1.1299999999999999</v>
      </c>
      <c r="E767" s="1339" t="str">
        <f>$I$1</f>
        <v>Индекс изменения сметной стоимости 1 квартал 2025 года</v>
      </c>
      <c r="F767" s="1569"/>
      <c r="G767" s="1550"/>
      <c r="H767" s="1297"/>
    </row>
    <row r="768" spans="1:14" ht="21" customHeight="1" outlineLevel="1">
      <c r="A768" s="1589" t="s">
        <v>992</v>
      </c>
      <c r="B768" s="1590"/>
      <c r="C768" s="1590"/>
      <c r="D768" s="1590"/>
      <c r="E768" s="1590"/>
      <c r="F768" s="1590"/>
      <c r="G768" s="1591"/>
      <c r="H768" s="1297"/>
    </row>
    <row r="769" spans="1:19" ht="27.75" hidden="1" customHeight="1" outlineLevel="1">
      <c r="A769" s="1520" t="str">
        <f>IF(SUM(G769)=0,"",MAX(A$16:A767)+1)</f>
        <v/>
      </c>
      <c r="B769" s="1537" t="s">
        <v>2333</v>
      </c>
      <c r="C769" s="1540" t="s">
        <v>1374</v>
      </c>
      <c r="D769" s="1541"/>
      <c r="E769" s="1542"/>
      <c r="F769" s="1567" t="str">
        <f>CONCATENATE(D771,"х ",D772,"х ",D773, )</f>
        <v>4593х х 1.13</v>
      </c>
      <c r="G769" s="1545">
        <f>ROUND((D771*D772*D773),2)</f>
        <v>0</v>
      </c>
      <c r="H769" s="1297"/>
    </row>
    <row r="770" spans="1:19" ht="27.75" hidden="1" customHeight="1" outlineLevel="1">
      <c r="A770" s="1521"/>
      <c r="B770" s="1538"/>
      <c r="C770" s="1532" t="s">
        <v>2334</v>
      </c>
      <c r="D770" s="1533"/>
      <c r="E770" s="1534"/>
      <c r="F770" s="1568"/>
      <c r="G770" s="1546"/>
      <c r="H770" s="1297"/>
    </row>
    <row r="771" spans="1:19" ht="27.75" hidden="1" customHeight="1" outlineLevel="1">
      <c r="A771" s="1521"/>
      <c r="B771" s="1538"/>
      <c r="C771" s="1295" t="s">
        <v>1829</v>
      </c>
      <c r="D771" s="1079">
        <v>4593</v>
      </c>
      <c r="E771" s="1296" t="s">
        <v>1364</v>
      </c>
      <c r="F771" s="1568"/>
      <c r="G771" s="1546"/>
      <c r="H771" s="1297"/>
    </row>
    <row r="772" spans="1:19" ht="27.75" hidden="1" customHeight="1" outlineLevel="1">
      <c r="A772" s="1521"/>
      <c r="B772" s="1538"/>
      <c r="C772" s="1295" t="s">
        <v>1367</v>
      </c>
      <c r="D772" s="1106"/>
      <c r="E772" s="1103" t="s">
        <v>1834</v>
      </c>
      <c r="F772" s="1568"/>
      <c r="G772" s="1549"/>
      <c r="H772" s="1297"/>
    </row>
    <row r="773" spans="1:19" ht="27.75" hidden="1" customHeight="1" outlineLevel="1">
      <c r="A773" s="1522"/>
      <c r="B773" s="1539"/>
      <c r="C773" s="1338" t="s">
        <v>1372</v>
      </c>
      <c r="D773" s="1062">
        <f>$K$1</f>
        <v>1.1299999999999999</v>
      </c>
      <c r="E773" s="1339" t="str">
        <f>$I$1</f>
        <v>Индекс изменения сметной стоимости 1 квартал 2025 года</v>
      </c>
      <c r="F773" s="1569"/>
      <c r="G773" s="1550"/>
      <c r="H773" s="1297"/>
    </row>
    <row r="774" spans="1:19" ht="27.75" hidden="1" customHeight="1" outlineLevel="1">
      <c r="A774" s="1520" t="str">
        <f>IF(SUM(G774)=0,"",MAX(A$16:A772)+1)</f>
        <v/>
      </c>
      <c r="B774" s="1537" t="s">
        <v>2335</v>
      </c>
      <c r="C774" s="1540" t="s">
        <v>1374</v>
      </c>
      <c r="D774" s="1541"/>
      <c r="E774" s="1542"/>
      <c r="F774" s="1567" t="str">
        <f>CONCATENATE(D776,"х ",D777,"х ",D778, )</f>
        <v>5419х х 1.13</v>
      </c>
      <c r="G774" s="1545">
        <f>ROUND((D776*D777*D778),2)</f>
        <v>0</v>
      </c>
      <c r="H774" s="1297"/>
    </row>
    <row r="775" spans="1:19" ht="27.75" hidden="1" customHeight="1" outlineLevel="1">
      <c r="A775" s="1521"/>
      <c r="B775" s="1538"/>
      <c r="C775" s="1532" t="s">
        <v>2336</v>
      </c>
      <c r="D775" s="1533"/>
      <c r="E775" s="1534"/>
      <c r="F775" s="1568"/>
      <c r="G775" s="1546"/>
      <c r="H775" s="1297"/>
    </row>
    <row r="776" spans="1:19" ht="27.75" hidden="1" customHeight="1" outlineLevel="1">
      <c r="A776" s="1521"/>
      <c r="B776" s="1538"/>
      <c r="C776" s="1295" t="s">
        <v>1829</v>
      </c>
      <c r="D776" s="1079">
        <v>5419</v>
      </c>
      <c r="E776" s="1296" t="s">
        <v>1364</v>
      </c>
      <c r="F776" s="1568"/>
      <c r="G776" s="1546"/>
      <c r="H776" s="1297"/>
    </row>
    <row r="777" spans="1:19" ht="27.75" hidden="1" customHeight="1" outlineLevel="1">
      <c r="A777" s="1521"/>
      <c r="B777" s="1538"/>
      <c r="C777" s="1295" t="s">
        <v>1367</v>
      </c>
      <c r="D777" s="1106"/>
      <c r="E777" s="1103" t="s">
        <v>1834</v>
      </c>
      <c r="F777" s="1568"/>
      <c r="G777" s="1549"/>
      <c r="H777" s="1297"/>
    </row>
    <row r="778" spans="1:19" ht="27.75" hidden="1" customHeight="1" outlineLevel="1">
      <c r="A778" s="1522"/>
      <c r="B778" s="1539"/>
      <c r="C778" s="1338" t="s">
        <v>1372</v>
      </c>
      <c r="D778" s="1062">
        <f>$K$1</f>
        <v>1.1299999999999999</v>
      </c>
      <c r="E778" s="1339" t="str">
        <f>$I$1</f>
        <v>Индекс изменения сметной стоимости 1 квартал 2025 года</v>
      </c>
      <c r="F778" s="1569"/>
      <c r="G778" s="1550"/>
      <c r="H778" s="1297"/>
    </row>
    <row r="779" spans="1:19" ht="27.75" customHeight="1" outlineLevel="1">
      <c r="A779" s="1520">
        <f>IF(SUM(G779)=0,"",MAX(A$16:A777)+1)</f>
        <v>23</v>
      </c>
      <c r="B779" s="1537" t="s">
        <v>2337</v>
      </c>
      <c r="C779" s="1540" t="s">
        <v>1374</v>
      </c>
      <c r="D779" s="1541"/>
      <c r="E779" s="1542"/>
      <c r="F779" s="1567" t="str">
        <f>CONCATENATE(D781,"х ",D782,"х ",D783, )</f>
        <v>7006х 30х 1.13</v>
      </c>
      <c r="G779" s="1545">
        <f>ROUND((D781*D782*D783),2)</f>
        <v>237503.4</v>
      </c>
      <c r="H779" s="1297"/>
    </row>
    <row r="780" spans="1:19" ht="27.75" customHeight="1" outlineLevel="1">
      <c r="A780" s="1521"/>
      <c r="B780" s="1538"/>
      <c r="C780" s="1532" t="s">
        <v>2338</v>
      </c>
      <c r="D780" s="1533"/>
      <c r="E780" s="1534"/>
      <c r="F780" s="1568"/>
      <c r="G780" s="1546"/>
      <c r="H780" s="1258"/>
      <c r="I780" s="1678" t="s">
        <v>2317</v>
      </c>
      <c r="J780" s="1679"/>
      <c r="K780" s="1680"/>
      <c r="L780" s="1678" t="s">
        <v>2318</v>
      </c>
      <c r="M780" s="1680"/>
      <c r="N780" s="1678" t="s">
        <v>2319</v>
      </c>
      <c r="O780" s="1679"/>
      <c r="P780" s="1680"/>
      <c r="Q780" s="1678" t="s">
        <v>2320</v>
      </c>
      <c r="R780" s="1679"/>
      <c r="S780" s="1680"/>
    </row>
    <row r="781" spans="1:19" ht="27.75" customHeight="1" outlineLevel="1">
      <c r="A781" s="1521"/>
      <c r="B781" s="1538"/>
      <c r="C781" s="1295" t="s">
        <v>1829</v>
      </c>
      <c r="D781" s="1079">
        <v>7006</v>
      </c>
      <c r="E781" s="1296" t="s">
        <v>1364</v>
      </c>
      <c r="F781" s="1568"/>
      <c r="G781" s="1546"/>
      <c r="H781" s="1258"/>
      <c r="I781" s="1681"/>
      <c r="J781" s="1682"/>
      <c r="K781" s="1683"/>
      <c r="L781" s="1681"/>
      <c r="M781" s="1683"/>
      <c r="N781" s="1681"/>
      <c r="O781" s="1682"/>
      <c r="P781" s="1683"/>
      <c r="Q781" s="1681"/>
      <c r="R781" s="1682"/>
      <c r="S781" s="1683"/>
    </row>
    <row r="782" spans="1:19" ht="27.75" customHeight="1" outlineLevel="1">
      <c r="A782" s="1521"/>
      <c r="B782" s="1538"/>
      <c r="C782" s="1295" t="s">
        <v>1367</v>
      </c>
      <c r="D782" s="1106">
        <v>30</v>
      </c>
      <c r="E782" s="1103" t="s">
        <v>1834</v>
      </c>
      <c r="F782" s="1568"/>
      <c r="G782" s="1549"/>
      <c r="H782" s="1258" t="s">
        <v>1929</v>
      </c>
      <c r="I782" s="1604">
        <v>7006</v>
      </c>
      <c r="J782" s="1653"/>
      <c r="K782" s="1605"/>
      <c r="L782" s="1604">
        <v>6155</v>
      </c>
      <c r="M782" s="1605"/>
      <c r="N782" s="1604">
        <v>5979</v>
      </c>
      <c r="O782" s="1653"/>
      <c r="P782" s="1605"/>
      <c r="Q782" s="1604">
        <v>8139</v>
      </c>
      <c r="R782" s="1653"/>
      <c r="S782" s="1605"/>
    </row>
    <row r="783" spans="1:19" ht="27.75" customHeight="1" outlineLevel="1">
      <c r="A783" s="1522"/>
      <c r="B783" s="1539"/>
      <c r="C783" s="1338" t="s">
        <v>1372</v>
      </c>
      <c r="D783" s="1062">
        <f>$K$1</f>
        <v>1.1299999999999999</v>
      </c>
      <c r="E783" s="1339" t="str">
        <f>$I$1</f>
        <v>Индекс изменения сметной стоимости 1 квартал 2025 года</v>
      </c>
      <c r="F783" s="1569"/>
      <c r="G783" s="1550"/>
      <c r="H783" s="1297"/>
    </row>
    <row r="784" spans="1:19" ht="27.75" customHeight="1" outlineLevel="1">
      <c r="A784" s="1520">
        <f>IF(SUM(G784)=0,"",MAX(A$16:A782)+1)</f>
        <v>24</v>
      </c>
      <c r="B784" s="1537" t="s">
        <v>2339</v>
      </c>
      <c r="C784" s="1540" t="s">
        <v>1374</v>
      </c>
      <c r="D784" s="1541"/>
      <c r="E784" s="1542"/>
      <c r="F784" s="1567" t="str">
        <f>CONCATENATE(D786,"х ",D787,"х ",D788, )</f>
        <v>6470х 6х 1.13</v>
      </c>
      <c r="G784" s="1545">
        <f>ROUND((D786*D787*D788),2)</f>
        <v>43866.6</v>
      </c>
      <c r="H784" s="1297"/>
    </row>
    <row r="785" spans="1:16" ht="27.75" customHeight="1" outlineLevel="1">
      <c r="A785" s="1521"/>
      <c r="B785" s="1538"/>
      <c r="C785" s="1532" t="s">
        <v>2340</v>
      </c>
      <c r="D785" s="1533"/>
      <c r="E785" s="1534"/>
      <c r="F785" s="1568"/>
      <c r="G785" s="1546"/>
      <c r="H785" s="1258"/>
      <c r="I785" s="1685" t="s">
        <v>2326</v>
      </c>
      <c r="J785" s="1686"/>
      <c r="K785" s="1686"/>
      <c r="L785" s="1687" t="s">
        <v>2327</v>
      </c>
      <c r="M785" s="1688"/>
      <c r="N785" s="1671" t="s">
        <v>2328</v>
      </c>
      <c r="O785" s="1672"/>
      <c r="P785" s="1674"/>
    </row>
    <row r="786" spans="1:16" ht="27.75" customHeight="1" outlineLevel="1">
      <c r="A786" s="1521"/>
      <c r="B786" s="1538"/>
      <c r="C786" s="1295" t="s">
        <v>1829</v>
      </c>
      <c r="D786" s="1079">
        <v>6470</v>
      </c>
      <c r="E786" s="1296" t="s">
        <v>1364</v>
      </c>
      <c r="F786" s="1568"/>
      <c r="G786" s="1546"/>
      <c r="H786" s="1265" t="s">
        <v>1929</v>
      </c>
      <c r="I786" s="1689">
        <v>6470</v>
      </c>
      <c r="J786" s="1684"/>
      <c r="K786" s="1690"/>
      <c r="L786" s="1689">
        <v>7931</v>
      </c>
      <c r="M786" s="1690"/>
      <c r="N786" s="1689">
        <v>9084</v>
      </c>
      <c r="O786" s="1684"/>
      <c r="P786" s="1690"/>
    </row>
    <row r="787" spans="1:16" ht="27.75" customHeight="1" outlineLevel="1">
      <c r="A787" s="1521"/>
      <c r="B787" s="1538"/>
      <c r="C787" s="1295" t="s">
        <v>1367</v>
      </c>
      <c r="D787" s="1106">
        <v>6</v>
      </c>
      <c r="E787" s="1103" t="s">
        <v>1834</v>
      </c>
      <c r="F787" s="1568"/>
      <c r="G787" s="1549"/>
      <c r="H787" s="1274"/>
      <c r="I787" s="1684"/>
      <c r="J787" s="1684"/>
      <c r="K787" s="1684"/>
      <c r="L787" s="1684"/>
      <c r="M787" s="1684"/>
      <c r="N787" s="1684"/>
      <c r="O787" s="1684"/>
      <c r="P787" s="1684"/>
    </row>
    <row r="788" spans="1:16" ht="27.75" customHeight="1" outlineLevel="1">
      <c r="A788" s="1522"/>
      <c r="B788" s="1539"/>
      <c r="C788" s="1338" t="s">
        <v>1372</v>
      </c>
      <c r="D788" s="1062">
        <f>$K$1</f>
        <v>1.1299999999999999</v>
      </c>
      <c r="E788" s="1339" t="str">
        <f>$I$1</f>
        <v>Индекс изменения сметной стоимости 1 квартал 2025 года</v>
      </c>
      <c r="F788" s="1569"/>
      <c r="G788" s="1550"/>
      <c r="H788" s="1297"/>
    </row>
    <row r="789" spans="1:16" ht="27.75" customHeight="1" outlineLevel="1">
      <c r="A789" s="1520">
        <f>IF(SUM(G789)=0,"",MAX(A$16:A787)+1)</f>
        <v>25</v>
      </c>
      <c r="B789" s="1537" t="s">
        <v>2341</v>
      </c>
      <c r="C789" s="1540" t="s">
        <v>1374</v>
      </c>
      <c r="D789" s="1541"/>
      <c r="E789" s="1542"/>
      <c r="F789" s="1567" t="str">
        <f>CONCATENATE(D791,"х ",D792,"х ",D793, )</f>
        <v>8139х 6х 1.13</v>
      </c>
      <c r="G789" s="1545">
        <f>ROUND((D791*D792*D793),2)</f>
        <v>55182.42</v>
      </c>
      <c r="H789" s="1297"/>
    </row>
    <row r="790" spans="1:16" ht="27.75" customHeight="1" outlineLevel="1">
      <c r="A790" s="1521"/>
      <c r="B790" s="1538"/>
      <c r="C790" s="1532" t="s">
        <v>2342</v>
      </c>
      <c r="D790" s="1533"/>
      <c r="E790" s="1534"/>
      <c r="F790" s="1568"/>
      <c r="G790" s="1546"/>
      <c r="H790" s="1297"/>
    </row>
    <row r="791" spans="1:16" ht="27.75" customHeight="1" outlineLevel="1">
      <c r="A791" s="1521"/>
      <c r="B791" s="1538"/>
      <c r="C791" s="1295" t="s">
        <v>1829</v>
      </c>
      <c r="D791" s="1079">
        <v>8139</v>
      </c>
      <c r="E791" s="1296" t="s">
        <v>1364</v>
      </c>
      <c r="F791" s="1568"/>
      <c r="G791" s="1546"/>
      <c r="H791" s="1297"/>
    </row>
    <row r="792" spans="1:16" ht="27.75" customHeight="1" outlineLevel="1">
      <c r="A792" s="1521"/>
      <c r="B792" s="1538"/>
      <c r="C792" s="1295" t="s">
        <v>1367</v>
      </c>
      <c r="D792" s="1106">
        <v>6</v>
      </c>
      <c r="E792" s="1103" t="s">
        <v>1834</v>
      </c>
      <c r="F792" s="1568"/>
      <c r="G792" s="1549"/>
      <c r="H792" s="1297"/>
    </row>
    <row r="793" spans="1:16" ht="27.75" customHeight="1" outlineLevel="1">
      <c r="A793" s="1522"/>
      <c r="B793" s="1538"/>
      <c r="C793" s="1295" t="s">
        <v>1372</v>
      </c>
      <c r="D793" s="1012">
        <f>$K$1</f>
        <v>1.1299999999999999</v>
      </c>
      <c r="E793" s="1296" t="str">
        <f>$I$1</f>
        <v>Индекс изменения сметной стоимости 1 квартал 2025 года</v>
      </c>
      <c r="F793" s="1568"/>
      <c r="G793" s="1546"/>
      <c r="H793" s="1297"/>
    </row>
    <row r="794" spans="1:16" ht="27.75" hidden="1" customHeight="1" outlineLevel="1">
      <c r="A794" s="1520" t="str">
        <f>IF(SUM(G794)=0,"",MAX(A$16:A792)+1)</f>
        <v/>
      </c>
      <c r="B794" s="1537" t="s">
        <v>2343</v>
      </c>
      <c r="C794" s="1540" t="s">
        <v>1374</v>
      </c>
      <c r="D794" s="1541"/>
      <c r="E794" s="1542"/>
      <c r="F794" s="1567" t="str">
        <f>CONCATENATE(D796,"х ",D797,"х ",D798, )</f>
        <v>3029х х 1.13</v>
      </c>
      <c r="G794" s="1545">
        <f>ROUND((D796*D797*D798),2)</f>
        <v>0</v>
      </c>
      <c r="H794" s="1297"/>
    </row>
    <row r="795" spans="1:16" ht="27.75" hidden="1" customHeight="1" outlineLevel="1">
      <c r="A795" s="1521"/>
      <c r="B795" s="1538"/>
      <c r="C795" s="1532" t="s">
        <v>1933</v>
      </c>
      <c r="D795" s="1533"/>
      <c r="E795" s="1534"/>
      <c r="F795" s="1568"/>
      <c r="G795" s="1546"/>
      <c r="H795" s="1297"/>
    </row>
    <row r="796" spans="1:16" ht="27.75" hidden="1" customHeight="1" outlineLevel="1">
      <c r="A796" s="1521"/>
      <c r="B796" s="1538"/>
      <c r="C796" s="1295" t="s">
        <v>1829</v>
      </c>
      <c r="D796" s="1079">
        <v>3029</v>
      </c>
      <c r="E796" s="1296" t="s">
        <v>1364</v>
      </c>
      <c r="F796" s="1568"/>
      <c r="G796" s="1546"/>
      <c r="H796" s="1297"/>
    </row>
    <row r="797" spans="1:16" ht="27.75" hidden="1" customHeight="1" outlineLevel="1">
      <c r="A797" s="1521"/>
      <c r="B797" s="1538"/>
      <c r="C797" s="1295" t="s">
        <v>1367</v>
      </c>
      <c r="D797" s="1106"/>
      <c r="E797" s="1103" t="s">
        <v>1834</v>
      </c>
      <c r="F797" s="1568"/>
      <c r="G797" s="1546"/>
      <c r="H797" s="1297"/>
    </row>
    <row r="798" spans="1:16" ht="27.75" hidden="1" customHeight="1" outlineLevel="1">
      <c r="A798" s="1522"/>
      <c r="B798" s="1539"/>
      <c r="C798" s="1338" t="s">
        <v>1372</v>
      </c>
      <c r="D798" s="1062">
        <f>$K$1</f>
        <v>1.1299999999999999</v>
      </c>
      <c r="E798" s="1339" t="str">
        <f>$I$1</f>
        <v>Индекс изменения сметной стоимости 1 квартал 2025 года</v>
      </c>
      <c r="F798" s="1569"/>
      <c r="G798" s="1550"/>
      <c r="H798" s="1297"/>
    </row>
    <row r="799" spans="1:16" ht="27.75" hidden="1" customHeight="1" outlineLevel="1">
      <c r="A799" s="1520" t="str">
        <f>IF(SUM(G799)=0,"",MAX(A$16:A797)+1)</f>
        <v/>
      </c>
      <c r="B799" s="1537" t="s">
        <v>1934</v>
      </c>
      <c r="C799" s="1540" t="s">
        <v>1374</v>
      </c>
      <c r="D799" s="1541"/>
      <c r="E799" s="1542"/>
      <c r="F799" s="1567" t="str">
        <f>CONCATENATE(D801,"х ",D802,"х ",D803, )</f>
        <v>1800х х 1.13</v>
      </c>
      <c r="G799" s="1545">
        <f>ROUND((D801*D802*D803),2)</f>
        <v>0</v>
      </c>
      <c r="H799" s="1297"/>
    </row>
    <row r="800" spans="1:16" ht="27.75" hidden="1" customHeight="1" outlineLevel="1">
      <c r="A800" s="1521"/>
      <c r="B800" s="1538"/>
      <c r="C800" s="1532" t="s">
        <v>1935</v>
      </c>
      <c r="D800" s="1533"/>
      <c r="E800" s="1534"/>
      <c r="F800" s="1568"/>
      <c r="G800" s="1546"/>
      <c r="H800" s="1297"/>
    </row>
    <row r="801" spans="1:8" ht="27.75" hidden="1" customHeight="1" outlineLevel="1">
      <c r="A801" s="1521"/>
      <c r="B801" s="1538"/>
      <c r="C801" s="1295" t="s">
        <v>1829</v>
      </c>
      <c r="D801" s="1079">
        <v>1800</v>
      </c>
      <c r="E801" s="1296" t="s">
        <v>1364</v>
      </c>
      <c r="F801" s="1568"/>
      <c r="G801" s="1546"/>
      <c r="H801" s="1297"/>
    </row>
    <row r="802" spans="1:8" ht="27.75" hidden="1" customHeight="1" outlineLevel="1">
      <c r="A802" s="1521"/>
      <c r="B802" s="1538"/>
      <c r="C802" s="1295" t="s">
        <v>1367</v>
      </c>
      <c r="D802" s="1106"/>
      <c r="E802" s="1103" t="s">
        <v>1834</v>
      </c>
      <c r="F802" s="1568"/>
      <c r="G802" s="1546"/>
      <c r="H802" s="1297"/>
    </row>
    <row r="803" spans="1:8" ht="27.75" hidden="1" customHeight="1" outlineLevel="1">
      <c r="A803" s="1522"/>
      <c r="B803" s="1539"/>
      <c r="C803" s="1338" t="s">
        <v>1372</v>
      </c>
      <c r="D803" s="1062">
        <f>$K$1</f>
        <v>1.1299999999999999</v>
      </c>
      <c r="E803" s="1339" t="str">
        <f>$I$1</f>
        <v>Индекс изменения сметной стоимости 1 квартал 2025 года</v>
      </c>
      <c r="F803" s="1569"/>
      <c r="G803" s="1550"/>
      <c r="H803" s="1297"/>
    </row>
    <row r="804" spans="1:8" ht="27.75" hidden="1" customHeight="1" outlineLevel="1">
      <c r="A804" s="1520" t="str">
        <f>IF(SUM(G804)=0,"",MAX(A$16:A802)+1)</f>
        <v/>
      </c>
      <c r="B804" s="1537" t="s">
        <v>993</v>
      </c>
      <c r="C804" s="1540" t="s">
        <v>1374</v>
      </c>
      <c r="D804" s="1541"/>
      <c r="E804" s="1542"/>
      <c r="F804" s="1567" t="str">
        <f>CONCATENATE(D806,"х ",D807,"х ",D808, )</f>
        <v>1352х х 1.13</v>
      </c>
      <c r="G804" s="1545">
        <f>ROUND((D806*D807*D808),2)</f>
        <v>0</v>
      </c>
      <c r="H804" s="1297"/>
    </row>
    <row r="805" spans="1:8" ht="27.75" hidden="1" customHeight="1" outlineLevel="1">
      <c r="A805" s="1521"/>
      <c r="B805" s="1538"/>
      <c r="C805" s="1532" t="s">
        <v>1936</v>
      </c>
      <c r="D805" s="1533"/>
      <c r="E805" s="1534"/>
      <c r="F805" s="1568"/>
      <c r="G805" s="1546"/>
      <c r="H805" s="1297"/>
    </row>
    <row r="806" spans="1:8" ht="27.75" hidden="1" customHeight="1" outlineLevel="1">
      <c r="A806" s="1521"/>
      <c r="B806" s="1538"/>
      <c r="C806" s="1295" t="s">
        <v>918</v>
      </c>
      <c r="D806" s="1079">
        <v>1352</v>
      </c>
      <c r="E806" s="1296" t="s">
        <v>1364</v>
      </c>
      <c r="F806" s="1568"/>
      <c r="G806" s="1546"/>
      <c r="H806" s="1297"/>
    </row>
    <row r="807" spans="1:8" ht="18" hidden="1" customHeight="1" outlineLevel="1">
      <c r="A807" s="1521"/>
      <c r="B807" s="1538"/>
      <c r="C807" s="1295" t="s">
        <v>1367</v>
      </c>
      <c r="D807" s="1106"/>
      <c r="E807" s="1103" t="s">
        <v>1834</v>
      </c>
      <c r="F807" s="1568"/>
      <c r="G807" s="1546"/>
      <c r="H807" s="1297"/>
    </row>
    <row r="808" spans="1:8" ht="27.75" hidden="1" customHeight="1" outlineLevel="1">
      <c r="A808" s="1522"/>
      <c r="B808" s="1539"/>
      <c r="C808" s="1338" t="s">
        <v>1372</v>
      </c>
      <c r="D808" s="1062">
        <f>$K$1</f>
        <v>1.1299999999999999</v>
      </c>
      <c r="E808" s="1339" t="str">
        <f>$I$1</f>
        <v>Индекс изменения сметной стоимости 1 квартал 2025 года</v>
      </c>
      <c r="F808" s="1569"/>
      <c r="G808" s="1550"/>
      <c r="H808" s="1297"/>
    </row>
    <row r="809" spans="1:8" ht="27.75" customHeight="1" outlineLevel="1">
      <c r="A809" s="1520">
        <f>IF(SUM(G809)=0,"",MAX(A$16:A807)+1)</f>
        <v>26</v>
      </c>
      <c r="B809" s="1537" t="s">
        <v>2344</v>
      </c>
      <c r="C809" s="1540" t="s">
        <v>1374</v>
      </c>
      <c r="D809" s="1541"/>
      <c r="E809" s="1542"/>
      <c r="F809" s="1567" t="str">
        <f>CONCATENATE(D811,"х ",D812,"х ",D813, )</f>
        <v>11731х 3х 1.13</v>
      </c>
      <c r="G809" s="1545">
        <f>ROUND((D811*D812*D813),2)</f>
        <v>39768.089999999997</v>
      </c>
      <c r="H809" s="1297"/>
    </row>
    <row r="810" spans="1:8" ht="27.75" customHeight="1" outlineLevel="1">
      <c r="A810" s="1521"/>
      <c r="B810" s="1538"/>
      <c r="C810" s="1532" t="s">
        <v>1937</v>
      </c>
      <c r="D810" s="1533"/>
      <c r="E810" s="1534"/>
      <c r="F810" s="1568"/>
      <c r="G810" s="1546"/>
      <c r="H810" s="1297"/>
    </row>
    <row r="811" spans="1:8" ht="27.75" customHeight="1" outlineLevel="1">
      <c r="A811" s="1521"/>
      <c r="B811" s="1538"/>
      <c r="C811" s="1295" t="s">
        <v>1829</v>
      </c>
      <c r="D811" s="1079">
        <v>11731</v>
      </c>
      <c r="E811" s="1296" t="s">
        <v>1364</v>
      </c>
      <c r="F811" s="1568"/>
      <c r="G811" s="1546"/>
      <c r="H811" s="1297"/>
    </row>
    <row r="812" spans="1:8" ht="27.75" customHeight="1" outlineLevel="1">
      <c r="A812" s="1521"/>
      <c r="B812" s="1538"/>
      <c r="C812" s="1295" t="s">
        <v>1367</v>
      </c>
      <c r="D812" s="1106">
        <v>3</v>
      </c>
      <c r="E812" s="1103" t="s">
        <v>1834</v>
      </c>
      <c r="F812" s="1568"/>
      <c r="G812" s="1546"/>
      <c r="H812" s="1297"/>
    </row>
    <row r="813" spans="1:8" ht="27.75" customHeight="1" outlineLevel="1">
      <c r="A813" s="1522"/>
      <c r="B813" s="1539"/>
      <c r="C813" s="1338" t="s">
        <v>1372</v>
      </c>
      <c r="D813" s="1062">
        <f>$K$1</f>
        <v>1.1299999999999999</v>
      </c>
      <c r="E813" s="1339" t="str">
        <f>$I$1</f>
        <v>Индекс изменения сметной стоимости 1 квартал 2025 года</v>
      </c>
      <c r="F813" s="1569"/>
      <c r="G813" s="1550"/>
      <c r="H813" s="1297"/>
    </row>
    <row r="814" spans="1:8" ht="27.75" hidden="1" customHeight="1" outlineLevel="1" collapsed="1">
      <c r="A814" s="1520" t="str">
        <f>IF(SUM(G814)=0,"",MAX(A$16:A812)+1)</f>
        <v/>
      </c>
      <c r="B814" s="1537" t="s">
        <v>2345</v>
      </c>
      <c r="C814" s="1540" t="s">
        <v>1374</v>
      </c>
      <c r="D814" s="1541"/>
      <c r="E814" s="1542"/>
      <c r="F814" s="1567" t="str">
        <f>CONCATENATE(D816,"х ",D817,"х ",D818, )</f>
        <v>8825х х 1.13</v>
      </c>
      <c r="G814" s="1545">
        <f>ROUND((D816*D817*D818),2)</f>
        <v>0</v>
      </c>
      <c r="H814" s="1297"/>
    </row>
    <row r="815" spans="1:8" ht="27.75" hidden="1" customHeight="1" outlineLevel="1">
      <c r="A815" s="1521"/>
      <c r="B815" s="1538"/>
      <c r="C815" s="1532" t="s">
        <v>1938</v>
      </c>
      <c r="D815" s="1533"/>
      <c r="E815" s="1534"/>
      <c r="F815" s="1568"/>
      <c r="G815" s="1546"/>
      <c r="H815" s="1297"/>
    </row>
    <row r="816" spans="1:8" ht="27.75" hidden="1" customHeight="1" outlineLevel="1">
      <c r="A816" s="1521"/>
      <c r="B816" s="1538"/>
      <c r="C816" s="1295" t="s">
        <v>1829</v>
      </c>
      <c r="D816" s="1079">
        <v>8825</v>
      </c>
      <c r="E816" s="1296" t="s">
        <v>1364</v>
      </c>
      <c r="F816" s="1568"/>
      <c r="G816" s="1546"/>
      <c r="H816" s="1297"/>
    </row>
    <row r="817" spans="1:8" ht="27.75" hidden="1" customHeight="1" outlineLevel="1">
      <c r="A817" s="1521"/>
      <c r="B817" s="1538"/>
      <c r="C817" s="1295" t="s">
        <v>1367</v>
      </c>
      <c r="D817" s="1106"/>
      <c r="E817" s="1103" t="s">
        <v>1834</v>
      </c>
      <c r="F817" s="1568"/>
      <c r="G817" s="1546"/>
      <c r="H817" s="1297"/>
    </row>
    <row r="818" spans="1:8" ht="27.75" hidden="1" customHeight="1" outlineLevel="1">
      <c r="A818" s="1522"/>
      <c r="B818" s="1539"/>
      <c r="C818" s="1338" t="s">
        <v>1372</v>
      </c>
      <c r="D818" s="1062">
        <f>$K$1</f>
        <v>1.1299999999999999</v>
      </c>
      <c r="E818" s="1339" t="str">
        <f>$I$1</f>
        <v>Индекс изменения сметной стоимости 1 квартал 2025 года</v>
      </c>
      <c r="F818" s="1569"/>
      <c r="G818" s="1550"/>
      <c r="H818" s="1297"/>
    </row>
    <row r="819" spans="1:8" ht="27.75" customHeight="1" outlineLevel="1">
      <c r="A819" s="1520">
        <f>IF(SUM(G819)=0,"",MAX(A$16:A817)+1)</f>
        <v>27</v>
      </c>
      <c r="B819" s="1537" t="s">
        <v>2346</v>
      </c>
      <c r="C819" s="1540" t="s">
        <v>1374</v>
      </c>
      <c r="D819" s="1541"/>
      <c r="E819" s="1542"/>
      <c r="F819" s="1567" t="str">
        <f>CONCATENATE(D821,"х ",D822,"х ",D823, )</f>
        <v>9786х 21х 1.13</v>
      </c>
      <c r="G819" s="1545">
        <f>ROUND((D821*D822*D823),2)</f>
        <v>232221.78</v>
      </c>
      <c r="H819" s="1297"/>
    </row>
    <row r="820" spans="1:8" ht="27.75" customHeight="1" outlineLevel="1">
      <c r="A820" s="1521"/>
      <c r="B820" s="1538"/>
      <c r="C820" s="1532" t="s">
        <v>1939</v>
      </c>
      <c r="D820" s="1533"/>
      <c r="E820" s="1534"/>
      <c r="F820" s="1568"/>
      <c r="G820" s="1546"/>
      <c r="H820" s="1297"/>
    </row>
    <row r="821" spans="1:8" ht="27.75" customHeight="1" outlineLevel="1">
      <c r="A821" s="1521"/>
      <c r="B821" s="1538"/>
      <c r="C821" s="1295" t="s">
        <v>1829</v>
      </c>
      <c r="D821" s="1079">
        <v>9786</v>
      </c>
      <c r="E821" s="1296" t="s">
        <v>1364</v>
      </c>
      <c r="F821" s="1568"/>
      <c r="G821" s="1546"/>
      <c r="H821" s="1297"/>
    </row>
    <row r="822" spans="1:8" ht="27.75" customHeight="1" outlineLevel="1">
      <c r="A822" s="1521"/>
      <c r="B822" s="1538"/>
      <c r="C822" s="1295" t="s">
        <v>1367</v>
      </c>
      <c r="D822" s="1106">
        <v>21</v>
      </c>
      <c r="E822" s="1103" t="s">
        <v>1834</v>
      </c>
      <c r="F822" s="1568"/>
      <c r="G822" s="1546"/>
      <c r="H822" s="1297"/>
    </row>
    <row r="823" spans="1:8" ht="27.75" customHeight="1" outlineLevel="1">
      <c r="A823" s="1522"/>
      <c r="B823" s="1539"/>
      <c r="C823" s="1338" t="s">
        <v>1372</v>
      </c>
      <c r="D823" s="1062">
        <f>$K$1</f>
        <v>1.1299999999999999</v>
      </c>
      <c r="E823" s="1339" t="str">
        <f>$I$1</f>
        <v>Индекс изменения сметной стоимости 1 квартал 2025 года</v>
      </c>
      <c r="F823" s="1569"/>
      <c r="G823" s="1550"/>
      <c r="H823" s="1297"/>
    </row>
    <row r="824" spans="1:8" ht="27.75" hidden="1" customHeight="1" outlineLevel="1">
      <c r="A824" s="1520" t="str">
        <f>IF(SUM(G824)=0,"",MAX(A$16:A822)+1)</f>
        <v/>
      </c>
      <c r="B824" s="1537" t="s">
        <v>2347</v>
      </c>
      <c r="C824" s="1540" t="s">
        <v>1374</v>
      </c>
      <c r="D824" s="1541"/>
      <c r="E824" s="1542"/>
      <c r="F824" s="1567" t="str">
        <f>CONCATENATE(D826,"х ",D827,"х ",D828, )</f>
        <v>7478х х 1.13</v>
      </c>
      <c r="G824" s="1545">
        <f>ROUND((D826*D827*D828),2)</f>
        <v>0</v>
      </c>
      <c r="H824" s="1297"/>
    </row>
    <row r="825" spans="1:8" ht="27.75" hidden="1" customHeight="1" outlineLevel="1">
      <c r="A825" s="1521"/>
      <c r="B825" s="1538"/>
      <c r="C825" s="1532" t="s">
        <v>1940</v>
      </c>
      <c r="D825" s="1533"/>
      <c r="E825" s="1534"/>
      <c r="F825" s="1568"/>
      <c r="G825" s="1546"/>
      <c r="H825" s="1297"/>
    </row>
    <row r="826" spans="1:8" ht="27.75" hidden="1" customHeight="1" outlineLevel="1">
      <c r="A826" s="1521"/>
      <c r="B826" s="1538"/>
      <c r="C826" s="1295" t="s">
        <v>1829</v>
      </c>
      <c r="D826" s="1079">
        <v>7478</v>
      </c>
      <c r="E826" s="1296" t="s">
        <v>1364</v>
      </c>
      <c r="F826" s="1568"/>
      <c r="G826" s="1546"/>
      <c r="H826" s="1297"/>
    </row>
    <row r="827" spans="1:8" ht="23.25" hidden="1" customHeight="1" outlineLevel="1">
      <c r="A827" s="1521"/>
      <c r="B827" s="1538"/>
      <c r="C827" s="1295" t="s">
        <v>1367</v>
      </c>
      <c r="D827" s="1106"/>
      <c r="E827" s="1103" t="s">
        <v>1834</v>
      </c>
      <c r="F827" s="1568"/>
      <c r="G827" s="1546"/>
      <c r="H827" s="1297"/>
    </row>
    <row r="828" spans="1:8" ht="27.75" hidden="1" customHeight="1" outlineLevel="1">
      <c r="A828" s="1522"/>
      <c r="B828" s="1539"/>
      <c r="C828" s="1338" t="s">
        <v>1372</v>
      </c>
      <c r="D828" s="1062">
        <f>$K$1</f>
        <v>1.1299999999999999</v>
      </c>
      <c r="E828" s="1339" t="str">
        <f>$I$1</f>
        <v>Индекс изменения сметной стоимости 1 квартал 2025 года</v>
      </c>
      <c r="F828" s="1569"/>
      <c r="G828" s="1550"/>
      <c r="H828" s="1297"/>
    </row>
    <row r="829" spans="1:8" ht="27.75" hidden="1" customHeight="1">
      <c r="A829" s="1520" t="str">
        <f>IF(SUM(G829)=0,"",MAX(A$16:A827)+1)</f>
        <v/>
      </c>
      <c r="B829" s="1537" t="s">
        <v>994</v>
      </c>
      <c r="C829" s="1540" t="s">
        <v>1374</v>
      </c>
      <c r="D829" s="1541"/>
      <c r="E829" s="1542"/>
      <c r="F829" s="1567" t="str">
        <f>CONCATENATE(D831,"х ",D832,"х ",D833, )</f>
        <v>2726х х 1.13</v>
      </c>
      <c r="G829" s="1545">
        <f>ROUND((D831*D832*D833),2)</f>
        <v>0</v>
      </c>
      <c r="H829" s="1297"/>
    </row>
    <row r="830" spans="1:8" ht="27.75" hidden="1" customHeight="1">
      <c r="A830" s="1521"/>
      <c r="B830" s="1538"/>
      <c r="C830" s="1532" t="s">
        <v>1941</v>
      </c>
      <c r="D830" s="1533"/>
      <c r="E830" s="1534"/>
      <c r="F830" s="1568"/>
      <c r="G830" s="1546"/>
      <c r="H830" s="1297"/>
    </row>
    <row r="831" spans="1:8" ht="27.75" hidden="1" customHeight="1">
      <c r="A831" s="1521"/>
      <c r="B831" s="1538"/>
      <c r="C831" s="1295" t="s">
        <v>1829</v>
      </c>
      <c r="D831" s="1079">
        <v>2726</v>
      </c>
      <c r="E831" s="1296" t="s">
        <v>1364</v>
      </c>
      <c r="F831" s="1568"/>
      <c r="G831" s="1546"/>
      <c r="H831" s="1297"/>
    </row>
    <row r="832" spans="1:8" ht="27.75" hidden="1" customHeight="1">
      <c r="A832" s="1521"/>
      <c r="B832" s="1538"/>
      <c r="C832" s="1295" t="s">
        <v>1367</v>
      </c>
      <c r="D832" s="1106"/>
      <c r="E832" s="1103" t="s">
        <v>1834</v>
      </c>
      <c r="F832" s="1568"/>
      <c r="G832" s="1546"/>
      <c r="H832" s="1297"/>
    </row>
    <row r="833" spans="1:8" ht="27.75" hidden="1" customHeight="1">
      <c r="A833" s="1522"/>
      <c r="B833" s="1539"/>
      <c r="C833" s="1338" t="s">
        <v>1372</v>
      </c>
      <c r="D833" s="1062">
        <f>$K$1</f>
        <v>1.1299999999999999</v>
      </c>
      <c r="E833" s="1339" t="str">
        <f>$I$1</f>
        <v>Индекс изменения сметной стоимости 1 квартал 2025 года</v>
      </c>
      <c r="F833" s="1569"/>
      <c r="G833" s="1550"/>
      <c r="H833" s="1297"/>
    </row>
    <row r="834" spans="1:8" ht="31.5" hidden="1" customHeight="1" outlineLevel="1">
      <c r="A834" s="1520" t="str">
        <f>IF(SUM(G827)=0,"",MAX(A$16:A833)+1)</f>
        <v/>
      </c>
      <c r="B834" s="1537" t="s">
        <v>1942</v>
      </c>
      <c r="C834" s="1573" t="s">
        <v>1374</v>
      </c>
      <c r="D834" s="1574"/>
      <c r="E834" s="1575"/>
      <c r="F834" s="1543" t="str">
        <f>CONCATENATE(D836," х ","(",D837, " х ",D838," + ",D839," - ",1,")","  х ",D840)</f>
        <v>2481464.18 х (0.65 х 1 + 0.35 - 1)  х 1.13</v>
      </c>
      <c r="G834" s="1578">
        <f>(D836*(D837*D838+D839-1))*D840</f>
        <v>0</v>
      </c>
      <c r="H834" s="1297"/>
    </row>
    <row r="835" spans="1:8" ht="15.75" hidden="1" customHeight="1" outlineLevel="1">
      <c r="A835" s="1521"/>
      <c r="B835" s="1538"/>
      <c r="C835" s="1551" t="s">
        <v>1943</v>
      </c>
      <c r="D835" s="1552"/>
      <c r="E835" s="1553"/>
      <c r="F835" s="1544"/>
      <c r="G835" s="1579"/>
      <c r="H835" s="1297"/>
    </row>
    <row r="836" spans="1:8" hidden="1" outlineLevel="1">
      <c r="A836" s="1521"/>
      <c r="B836" s="1538"/>
      <c r="C836" s="1295" t="s">
        <v>1944</v>
      </c>
      <c r="D836" s="1118">
        <f>SUM(G769:G833,G763,G758,G747:G756,G736:G745,G725:G734,G714:G723,G708,G659:G706,G588:G657,G582,G546:G580,G500:G544,G419:G498,G403:G417)</f>
        <v>2481464.1800000002</v>
      </c>
      <c r="E836" s="1296" t="s">
        <v>1489</v>
      </c>
      <c r="F836" s="1544"/>
      <c r="G836" s="1579"/>
      <c r="H836" s="1297"/>
    </row>
    <row r="837" spans="1:8" ht="18.75" hidden="1" outlineLevel="1">
      <c r="A837" s="1521"/>
      <c r="B837" s="1538"/>
      <c r="C837" s="1295" t="s">
        <v>1945</v>
      </c>
      <c r="D837" s="1119">
        <v>0.65</v>
      </c>
      <c r="E837" s="1296"/>
      <c r="F837" s="1544"/>
      <c r="G837" s="1579"/>
      <c r="H837" s="1297"/>
    </row>
    <row r="838" spans="1:8" hidden="1" outlineLevel="1">
      <c r="A838" s="1521"/>
      <c r="B838" s="1538"/>
      <c r="C838" s="1295" t="s">
        <v>1613</v>
      </c>
      <c r="D838" s="1120">
        <v>1</v>
      </c>
      <c r="E838" s="1296"/>
      <c r="F838" s="1544"/>
      <c r="G838" s="1579"/>
      <c r="H838" s="1297"/>
    </row>
    <row r="839" spans="1:8" hidden="1" outlineLevel="1">
      <c r="A839" s="1521"/>
      <c r="B839" s="1538"/>
      <c r="C839" s="1295" t="s">
        <v>1614</v>
      </c>
      <c r="D839" s="1120">
        <v>0.35</v>
      </c>
      <c r="E839" s="1296"/>
      <c r="F839" s="1544"/>
      <c r="G839" s="1579"/>
      <c r="H839" s="1297"/>
    </row>
    <row r="840" spans="1:8" ht="31.5" hidden="1" outlineLevel="1">
      <c r="A840" s="1521"/>
      <c r="B840" s="1538"/>
      <c r="C840" s="1295" t="s">
        <v>1372</v>
      </c>
      <c r="D840" s="1121">
        <f>D833</f>
        <v>1.1299999999999999</v>
      </c>
      <c r="E840" s="1296" t="s">
        <v>1615</v>
      </c>
      <c r="F840" s="1544"/>
      <c r="G840" s="1579"/>
      <c r="H840" s="1297"/>
    </row>
    <row r="841" spans="1:8" hidden="1" outlineLevel="1">
      <c r="A841" s="1522"/>
      <c r="B841" s="1539"/>
      <c r="C841" s="1354"/>
      <c r="D841" s="1318"/>
      <c r="E841" s="1355"/>
      <c r="F841" s="1547"/>
      <c r="G841" s="1584"/>
      <c r="H841" s="1297"/>
    </row>
    <row r="842" spans="1:8" ht="31.5" hidden="1" customHeight="1" outlineLevel="1">
      <c r="A842" s="1293"/>
      <c r="B842" s="1520" t="s">
        <v>1946</v>
      </c>
      <c r="C842" s="1573" t="s">
        <v>1374</v>
      </c>
      <c r="D842" s="1574"/>
      <c r="E842" s="1575"/>
      <c r="F842" s="1543" t="str">
        <f>CONCATENATE(D844," х ","(",D845, " х ",D846," + ",D847," - ",1,")","  х ",D848)</f>
        <v>2481464.18 х (0.65 х 1 + 0.35 - 1)  х 1.13</v>
      </c>
      <c r="G842" s="1578">
        <f>(D844*(D845*D846+D847-1))*D848</f>
        <v>0</v>
      </c>
      <c r="H842" s="1297"/>
    </row>
    <row r="843" spans="1:8" ht="15.75" hidden="1" customHeight="1" outlineLevel="1">
      <c r="A843" s="1293"/>
      <c r="B843" s="1521"/>
      <c r="C843" s="1551" t="s">
        <v>1943</v>
      </c>
      <c r="D843" s="1552"/>
      <c r="E843" s="1553"/>
      <c r="F843" s="1544"/>
      <c r="G843" s="1579"/>
      <c r="H843" s="1297"/>
    </row>
    <row r="844" spans="1:8" hidden="1" outlineLevel="1">
      <c r="A844" s="1293"/>
      <c r="B844" s="1521"/>
      <c r="C844" s="1295" t="s">
        <v>1944</v>
      </c>
      <c r="D844" s="1118">
        <f>D836</f>
        <v>2481464.1800000002</v>
      </c>
      <c r="E844" s="1296" t="s">
        <v>1489</v>
      </c>
      <c r="F844" s="1544"/>
      <c r="G844" s="1579"/>
      <c r="H844" s="1297"/>
    </row>
    <row r="845" spans="1:8" ht="18.75" hidden="1" outlineLevel="1">
      <c r="A845" s="1293"/>
      <c r="B845" s="1521"/>
      <c r="C845" s="1295" t="s">
        <v>1945</v>
      </c>
      <c r="D845" s="1119">
        <v>0.65</v>
      </c>
      <c r="E845" s="1296"/>
      <c r="F845" s="1544"/>
      <c r="G845" s="1579"/>
      <c r="H845" s="1297"/>
    </row>
    <row r="846" spans="1:8" hidden="1" outlineLevel="1">
      <c r="A846" s="1293"/>
      <c r="B846" s="1521"/>
      <c r="C846" s="1295" t="s">
        <v>1613</v>
      </c>
      <c r="D846" s="1120">
        <v>1</v>
      </c>
      <c r="E846" s="1296"/>
      <c r="F846" s="1544"/>
      <c r="G846" s="1579"/>
      <c r="H846" s="1297"/>
    </row>
    <row r="847" spans="1:8" hidden="1" outlineLevel="1">
      <c r="A847" s="1293"/>
      <c r="B847" s="1521"/>
      <c r="C847" s="1295" t="s">
        <v>1614</v>
      </c>
      <c r="D847" s="1120">
        <v>0.35</v>
      </c>
      <c r="E847" s="1296"/>
      <c r="F847" s="1544"/>
      <c r="G847" s="1579"/>
      <c r="H847" s="1297"/>
    </row>
    <row r="848" spans="1:8" ht="31.5" hidden="1" outlineLevel="1">
      <c r="A848" s="1293"/>
      <c r="B848" s="1521"/>
      <c r="C848" s="1295" t="s">
        <v>1372</v>
      </c>
      <c r="D848" s="1121">
        <f>D840</f>
        <v>1.1299999999999999</v>
      </c>
      <c r="E848" s="1296" t="s">
        <v>1615</v>
      </c>
      <c r="F848" s="1544"/>
      <c r="G848" s="1579"/>
      <c r="H848" s="1297"/>
    </row>
    <row r="849" spans="1:23" hidden="1" outlineLevel="1">
      <c r="A849" s="1293"/>
      <c r="B849" s="1522"/>
      <c r="C849" s="1354"/>
      <c r="D849" s="1318"/>
      <c r="E849" s="1355"/>
      <c r="F849" s="1547"/>
      <c r="G849" s="1584"/>
      <c r="H849" s="1297"/>
    </row>
    <row r="850" spans="1:23" ht="21" customHeight="1" collapsed="1">
      <c r="A850" s="1293">
        <f>IF(SUM(G850)=0,"",MAX(A$16:A833)+1)</f>
        <v>28</v>
      </c>
      <c r="B850" s="1019" t="s">
        <v>1617</v>
      </c>
      <c r="C850" s="1049"/>
      <c r="D850" s="1050"/>
      <c r="E850" s="1051"/>
      <c r="F850" s="1019"/>
      <c r="G850" s="1058">
        <f>IF(F850&lt;&gt;0,ROUND((SUM(G403:G833)*F850),2),ROUND((SUM(G403:G833)),2))</f>
        <v>2481464.1800000002</v>
      </c>
      <c r="H850" s="1297"/>
    </row>
    <row r="851" spans="1:23" ht="18" customHeight="1">
      <c r="A851" s="1054"/>
      <c r="B851" s="1514" t="s">
        <v>1947</v>
      </c>
      <c r="C851" s="1606"/>
      <c r="D851" s="1606"/>
      <c r="E851" s="1606"/>
      <c r="F851" s="1606"/>
      <c r="G851" s="1606"/>
      <c r="H851" s="1297"/>
    </row>
    <row r="852" spans="1:23" ht="30.75" customHeight="1">
      <c r="A852" s="1520">
        <f>IF(SUM(G852)=0,"",MAX(A$16:A850)+1)</f>
        <v>29</v>
      </c>
      <c r="B852" s="1537" t="s">
        <v>2348</v>
      </c>
      <c r="C852" s="1540" t="s">
        <v>1374</v>
      </c>
      <c r="D852" s="1541"/>
      <c r="E852" s="1542"/>
      <c r="F852" s="1567" t="str">
        <f>CONCATENATE(D854,"х ",D855,"х ",D856)</f>
        <v>342х 400х 1.13</v>
      </c>
      <c r="G852" s="1548">
        <f>ROUND((D854*D855*D856),2)</f>
        <v>154584</v>
      </c>
      <c r="H852" s="1264" t="s">
        <v>1948</v>
      </c>
      <c r="I852" s="1019" t="s">
        <v>1949</v>
      </c>
      <c r="J852" s="999">
        <v>250</v>
      </c>
      <c r="L852" s="1297"/>
      <c r="P852" s="1297"/>
    </row>
    <row r="853" spans="1:23" ht="23.25" customHeight="1">
      <c r="A853" s="1521"/>
      <c r="B853" s="1538"/>
      <c r="C853" s="1532" t="s">
        <v>1950</v>
      </c>
      <c r="D853" s="1533"/>
      <c r="E853" s="1534"/>
      <c r="F853" s="1568"/>
      <c r="G853" s="1549"/>
      <c r="H853" s="1264" t="s">
        <v>1951</v>
      </c>
      <c r="I853" s="1019" t="s">
        <v>1952</v>
      </c>
      <c r="J853" s="999">
        <v>342</v>
      </c>
      <c r="L853" s="1564"/>
      <c r="M853" s="1564"/>
      <c r="N853" s="1564"/>
      <c r="O853" s="1564"/>
      <c r="P853" s="1564"/>
      <c r="Q853" s="1564"/>
      <c r="R853" s="1564"/>
      <c r="S853" s="1564"/>
      <c r="T853" s="1564"/>
      <c r="U853" s="1564"/>
      <c r="V853" s="1564"/>
      <c r="W853" s="1564"/>
    </row>
    <row r="854" spans="1:23">
      <c r="A854" s="1521"/>
      <c r="B854" s="1538"/>
      <c r="C854" s="1295" t="s">
        <v>1953</v>
      </c>
      <c r="D854" s="1008">
        <v>342</v>
      </c>
      <c r="E854" s="1296" t="s">
        <v>1364</v>
      </c>
      <c r="F854" s="1568"/>
      <c r="G854" s="1549"/>
      <c r="H854" s="1025" t="s">
        <v>1954</v>
      </c>
      <c r="I854" s="1019" t="s">
        <v>1955</v>
      </c>
      <c r="J854" s="999">
        <v>434</v>
      </c>
    </row>
    <row r="855" spans="1:23">
      <c r="A855" s="1521"/>
      <c r="B855" s="1538"/>
      <c r="C855" s="1295" t="s">
        <v>1367</v>
      </c>
      <c r="D855" s="1104">
        <v>400</v>
      </c>
      <c r="E855" s="1103" t="s">
        <v>1646</v>
      </c>
      <c r="F855" s="1568"/>
      <c r="G855" s="1546"/>
      <c r="H855" s="1297"/>
      <c r="I855" s="1009"/>
      <c r="J855" s="1010"/>
      <c r="K855" s="1297"/>
      <c r="L855" s="1297"/>
      <c r="M855" s="1009"/>
      <c r="N855" s="1010"/>
      <c r="O855" s="1297"/>
      <c r="P855" s="1297"/>
      <c r="Q855" s="1009"/>
      <c r="R855" s="1010"/>
      <c r="S855" s="1297"/>
      <c r="T855" s="1297"/>
      <c r="U855" s="1009"/>
      <c r="V855" s="1010"/>
      <c r="W855" s="1297"/>
    </row>
    <row r="856" spans="1:23" ht="47.25" customHeight="1">
      <c r="A856" s="1521"/>
      <c r="B856" s="1539"/>
      <c r="C856" s="1295" t="s">
        <v>1372</v>
      </c>
      <c r="D856" s="1012">
        <f>$K$1</f>
        <v>1.1299999999999999</v>
      </c>
      <c r="E856" s="1296" t="str">
        <f>$I$1</f>
        <v>Индекс изменения сметной стоимости 1 квартал 2025 года</v>
      </c>
      <c r="F856" s="1569"/>
      <c r="G856" s="1550"/>
      <c r="H856" s="1297"/>
      <c r="I856" s="1009"/>
      <c r="J856" s="1010"/>
      <c r="K856" s="1297"/>
      <c r="L856" s="1297"/>
      <c r="M856" s="1009"/>
      <c r="N856" s="1010"/>
      <c r="O856" s="1297"/>
      <c r="P856" s="1297"/>
      <c r="Q856" s="1009"/>
      <c r="R856" s="1010"/>
      <c r="S856" s="1297"/>
      <c r="T856" s="1297"/>
      <c r="U856" s="1009"/>
      <c r="V856" s="1010"/>
      <c r="W856" s="1297"/>
    </row>
    <row r="857" spans="1:23" ht="34.5" hidden="1" customHeight="1" outlineLevel="1">
      <c r="A857" s="1520" t="str">
        <f>IF(SUM(G857)=0,"",MAX(A$16:A855)+1)</f>
        <v/>
      </c>
      <c r="B857" s="1537" t="s">
        <v>1956</v>
      </c>
      <c r="C857" s="1540" t="s">
        <v>1374</v>
      </c>
      <c r="D857" s="1541"/>
      <c r="E857" s="1542"/>
      <c r="F857" s="1567" t="str">
        <f>CONCATENATE(D859,"х ",D860,"х ",D861)</f>
        <v>1252х 0х 1.13</v>
      </c>
      <c r="G857" s="1545">
        <f>ROUND((D859*D860*D861),2)</f>
        <v>0</v>
      </c>
      <c r="K857" s="1297"/>
      <c r="L857" s="1297"/>
      <c r="P857" s="1297"/>
      <c r="T857" s="1297"/>
    </row>
    <row r="858" spans="1:23" ht="23.25" hidden="1" customHeight="1" outlineLevel="1">
      <c r="A858" s="1521"/>
      <c r="B858" s="1538"/>
      <c r="C858" s="1532" t="s">
        <v>2349</v>
      </c>
      <c r="D858" s="1533"/>
      <c r="E858" s="1534"/>
      <c r="F858" s="1568"/>
      <c r="G858" s="1546"/>
      <c r="L858" s="1564"/>
      <c r="M858" s="1564"/>
      <c r="N858" s="1564"/>
      <c r="O858" s="1564"/>
      <c r="P858" s="1564"/>
      <c r="Q858" s="1564"/>
      <c r="R858" s="1564"/>
      <c r="S858" s="1564"/>
    </row>
    <row r="859" spans="1:23" ht="15.75" hidden="1" customHeight="1" outlineLevel="1">
      <c r="A859" s="1521"/>
      <c r="B859" s="1538"/>
      <c r="C859" s="1295" t="s">
        <v>1953</v>
      </c>
      <c r="D859" s="1042">
        <v>1252</v>
      </c>
      <c r="E859" s="1296" t="s">
        <v>1364</v>
      </c>
      <c r="F859" s="1568"/>
      <c r="G859" s="1546"/>
      <c r="H859" s="1564"/>
      <c r="I859" s="1564"/>
      <c r="J859" s="1564"/>
      <c r="K859" s="1564"/>
    </row>
    <row r="860" spans="1:23" hidden="1" outlineLevel="1">
      <c r="A860" s="1521"/>
      <c r="B860" s="1538"/>
      <c r="C860" s="1295" t="s">
        <v>1367</v>
      </c>
      <c r="D860" s="1104">
        <f>D200</f>
        <v>0</v>
      </c>
      <c r="E860" s="1103" t="s">
        <v>1723</v>
      </c>
      <c r="F860" s="1568"/>
      <c r="G860" s="1546"/>
      <c r="K860" s="1297"/>
      <c r="L860" s="1297"/>
      <c r="M860" s="1009"/>
      <c r="N860" s="1010"/>
      <c r="O860" s="1297"/>
      <c r="P860" s="1297"/>
      <c r="Q860" s="1009"/>
      <c r="R860" s="1010"/>
      <c r="S860" s="1297"/>
    </row>
    <row r="861" spans="1:23" ht="31.5" hidden="1" outlineLevel="1">
      <c r="A861" s="1521"/>
      <c r="B861" s="1539"/>
      <c r="C861" s="1295" t="s">
        <v>1372</v>
      </c>
      <c r="D861" s="1121">
        <f>$K$1</f>
        <v>1.1299999999999999</v>
      </c>
      <c r="E861" s="1296" t="str">
        <f>$I$1</f>
        <v>Индекс изменения сметной стоимости 1 квартал 2025 года</v>
      </c>
      <c r="F861" s="1569"/>
      <c r="G861" s="1550"/>
      <c r="H861" s="1297"/>
      <c r="I861" s="1009"/>
      <c r="J861" s="1010"/>
      <c r="K861" s="1297"/>
      <c r="L861" s="1297"/>
      <c r="M861" s="1009"/>
      <c r="N861" s="1010"/>
      <c r="O861" s="1297"/>
      <c r="P861" s="1297"/>
      <c r="Q861" s="1009"/>
      <c r="R861" s="1010"/>
      <c r="S861" s="1297"/>
    </row>
    <row r="862" spans="1:23" ht="30.75" hidden="1" customHeight="1" outlineLevel="1">
      <c r="A862" s="1520" t="str">
        <f>IF(SUM(G862)=0,"",MAX(A$16:A860)+1)</f>
        <v/>
      </c>
      <c r="B862" s="1537" t="s">
        <v>2350</v>
      </c>
      <c r="C862" s="1540" t="s">
        <v>1374</v>
      </c>
      <c r="D862" s="1541"/>
      <c r="E862" s="1542"/>
      <c r="F862" s="1567" t="str">
        <f>CONCATENATE(D864,"х ",D865,"х ",D866)</f>
        <v>2504х х 1.13</v>
      </c>
      <c r="G862" s="1545">
        <f>ROUND((D864*D865*D866),2)</f>
        <v>0</v>
      </c>
      <c r="H862" s="1122" t="s">
        <v>1376</v>
      </c>
      <c r="I862" s="1064" t="s">
        <v>954</v>
      </c>
      <c r="J862" s="1266">
        <v>2504</v>
      </c>
      <c r="K862" s="1297"/>
      <c r="L862" s="1297"/>
      <c r="P862" s="1297"/>
    </row>
    <row r="863" spans="1:23" ht="29.25" hidden="1" customHeight="1" outlineLevel="1">
      <c r="A863" s="1521"/>
      <c r="B863" s="1538"/>
      <c r="C863" s="1532" t="s">
        <v>2351</v>
      </c>
      <c r="D863" s="1533"/>
      <c r="E863" s="1534"/>
      <c r="F863" s="1568"/>
      <c r="G863" s="1546"/>
      <c r="H863" s="1122" t="s">
        <v>1378</v>
      </c>
      <c r="I863" s="1258" t="s">
        <v>1957</v>
      </c>
      <c r="J863" s="1266">
        <v>3339</v>
      </c>
      <c r="L863" s="1564"/>
      <c r="M863" s="1564"/>
      <c r="N863" s="1564"/>
      <c r="O863" s="1564"/>
      <c r="P863" s="1564"/>
      <c r="Q863" s="1564"/>
      <c r="R863" s="1564"/>
      <c r="S863" s="1564"/>
      <c r="T863" s="1564"/>
      <c r="U863" s="1564"/>
      <c r="V863" s="1564"/>
      <c r="W863" s="1564"/>
    </row>
    <row r="864" spans="1:23" hidden="1" outlineLevel="1">
      <c r="A864" s="1521"/>
      <c r="B864" s="1538"/>
      <c r="C864" s="1295" t="s">
        <v>1538</v>
      </c>
      <c r="D864" s="1034">
        <v>2504</v>
      </c>
      <c r="E864" s="1296" t="s">
        <v>1364</v>
      </c>
      <c r="F864" s="1568"/>
      <c r="G864" s="1546"/>
      <c r="H864" s="1564"/>
      <c r="I864" s="1564"/>
      <c r="J864" s="1564"/>
      <c r="K864" s="1564"/>
    </row>
    <row r="865" spans="1:23" hidden="1" outlineLevel="1">
      <c r="A865" s="1521"/>
      <c r="B865" s="1538"/>
      <c r="C865" s="1295" t="s">
        <v>1367</v>
      </c>
      <c r="D865" s="1002"/>
      <c r="E865" s="998" t="s">
        <v>1958</v>
      </c>
      <c r="F865" s="1568"/>
      <c r="G865" s="1546"/>
      <c r="L865" s="1297"/>
      <c r="M865" s="1009"/>
      <c r="N865" s="1010"/>
      <c r="O865" s="1297"/>
      <c r="P865" s="1297"/>
      <c r="Q865" s="1009"/>
      <c r="R865" s="1010"/>
      <c r="S865" s="1297"/>
      <c r="T865" s="1297"/>
      <c r="U865" s="1009"/>
      <c r="V865" s="1010"/>
      <c r="W865" s="1297"/>
    </row>
    <row r="866" spans="1:23" ht="31.5" hidden="1" outlineLevel="1">
      <c r="A866" s="1521"/>
      <c r="B866" s="1539"/>
      <c r="C866" s="1295" t="s">
        <v>1372</v>
      </c>
      <c r="D866" s="1121">
        <f>$K$1</f>
        <v>1.1299999999999999</v>
      </c>
      <c r="E866" s="1296" t="str">
        <f>$I$1</f>
        <v>Индекс изменения сметной стоимости 1 квартал 2025 года</v>
      </c>
      <c r="F866" s="1569"/>
      <c r="G866" s="1550"/>
      <c r="H866" s="1297"/>
      <c r="I866" s="1009"/>
      <c r="J866" s="1010"/>
      <c r="K866" s="1297"/>
      <c r="L866" s="1297"/>
      <c r="M866" s="1009"/>
      <c r="N866" s="1010"/>
      <c r="O866" s="1297"/>
      <c r="P866" s="1297"/>
      <c r="Q866" s="1009"/>
      <c r="R866" s="1010"/>
      <c r="S866" s="1297"/>
      <c r="T866" s="1297"/>
      <c r="U866" s="1009"/>
      <c r="V866" s="1010"/>
      <c r="W866" s="1297"/>
    </row>
    <row r="867" spans="1:23" ht="34.5" hidden="1" customHeight="1" outlineLevel="1">
      <c r="A867" s="1520" t="str">
        <f>IF(SUM(G867)=0,"",MAX(A$16:A865)+1)</f>
        <v/>
      </c>
      <c r="B867" s="1537" t="s">
        <v>1959</v>
      </c>
      <c r="C867" s="1540" t="s">
        <v>1374</v>
      </c>
      <c r="D867" s="1541"/>
      <c r="E867" s="1542"/>
      <c r="F867" s="1567" t="str">
        <f t="shared" ref="F867" si="25">CONCATENATE(D869,"х ",D870,"х ",D871)</f>
        <v>16696х х 1.13</v>
      </c>
      <c r="G867" s="1545">
        <f t="shared" ref="G867" si="26">ROUND((D869*D870*D871),2)</f>
        <v>0</v>
      </c>
      <c r="K867" s="1297"/>
      <c r="L867" s="1297"/>
      <c r="P867" s="1297"/>
      <c r="T867" s="1297"/>
    </row>
    <row r="868" spans="1:23" ht="23.25" hidden="1" customHeight="1" outlineLevel="1">
      <c r="A868" s="1521"/>
      <c r="B868" s="1538"/>
      <c r="C868" s="1532" t="s">
        <v>2352</v>
      </c>
      <c r="D868" s="1533"/>
      <c r="E868" s="1534"/>
      <c r="F868" s="1568"/>
      <c r="G868" s="1546"/>
      <c r="L868" s="1564"/>
      <c r="M868" s="1564"/>
      <c r="N868" s="1564"/>
      <c r="O868" s="1564"/>
      <c r="P868" s="1564"/>
      <c r="Q868" s="1564"/>
      <c r="R868" s="1564"/>
      <c r="S868" s="1564"/>
    </row>
    <row r="869" spans="1:23" hidden="1" outlineLevel="1">
      <c r="A869" s="1521"/>
      <c r="B869" s="1538"/>
      <c r="C869" s="1295" t="s">
        <v>1538</v>
      </c>
      <c r="D869" s="1034">
        <v>16696</v>
      </c>
      <c r="E869" s="1296" t="s">
        <v>1364</v>
      </c>
      <c r="F869" s="1568"/>
      <c r="G869" s="1546"/>
      <c r="H869" s="1564"/>
      <c r="I869" s="1564"/>
      <c r="J869" s="1564"/>
      <c r="K869" s="1564"/>
    </row>
    <row r="870" spans="1:23" hidden="1" outlineLevel="1">
      <c r="A870" s="1521"/>
      <c r="B870" s="1538"/>
      <c r="C870" s="1295" t="s">
        <v>1367</v>
      </c>
      <c r="E870" s="998" t="s">
        <v>1738</v>
      </c>
      <c r="F870" s="1568"/>
      <c r="G870" s="1546"/>
      <c r="L870" s="1297"/>
      <c r="M870" s="1009"/>
      <c r="N870" s="1010"/>
      <c r="O870" s="1297"/>
      <c r="P870" s="1297"/>
      <c r="Q870" s="1009"/>
      <c r="R870" s="1010"/>
      <c r="S870" s="1297"/>
    </row>
    <row r="871" spans="1:23" ht="31.5" hidden="1" outlineLevel="1">
      <c r="A871" s="1521"/>
      <c r="B871" s="1539"/>
      <c r="C871" s="1295" t="s">
        <v>1372</v>
      </c>
      <c r="D871" s="1121">
        <f>$K$1</f>
        <v>1.1299999999999999</v>
      </c>
      <c r="E871" s="1296" t="str">
        <f>$I$1</f>
        <v>Индекс изменения сметной стоимости 1 квартал 2025 года</v>
      </c>
      <c r="F871" s="1569"/>
      <c r="G871" s="1550"/>
      <c r="H871" s="1297"/>
      <c r="I871" s="1009"/>
      <c r="J871" s="1010"/>
      <c r="K871" s="1297"/>
      <c r="L871" s="1297"/>
      <c r="M871" s="1009"/>
      <c r="N871" s="1010"/>
      <c r="O871" s="1297"/>
      <c r="P871" s="1297"/>
      <c r="Q871" s="1009"/>
      <c r="R871" s="1010"/>
      <c r="S871" s="1297"/>
    </row>
    <row r="872" spans="1:23" ht="30.75" hidden="1" customHeight="1" outlineLevel="1">
      <c r="A872" s="1520" t="str">
        <f>IF(SUM(G872)=0,"",MAX(A$16:A870)+1)</f>
        <v/>
      </c>
      <c r="B872" s="1537" t="s">
        <v>1960</v>
      </c>
      <c r="C872" s="1540" t="s">
        <v>1374</v>
      </c>
      <c r="D872" s="1541"/>
      <c r="E872" s="1542"/>
      <c r="F872" s="1567" t="str">
        <f t="shared" ref="F872" si="27">CONCATENATE(D874,"х ",D875,"х ",D876)</f>
        <v>50088х х 1.13</v>
      </c>
      <c r="G872" s="1545">
        <f t="shared" ref="G872" si="28">ROUND((D874*D875*D876),2)</f>
        <v>0</v>
      </c>
      <c r="H872" s="1297"/>
      <c r="I872" s="1009"/>
      <c r="J872" s="1010"/>
      <c r="K872" s="1297"/>
      <c r="L872" s="1297"/>
      <c r="P872" s="1297"/>
    </row>
    <row r="873" spans="1:23" ht="23.25" hidden="1" customHeight="1" outlineLevel="1">
      <c r="A873" s="1521"/>
      <c r="B873" s="1538"/>
      <c r="C873" s="1532" t="s">
        <v>2353</v>
      </c>
      <c r="D873" s="1533"/>
      <c r="E873" s="1534"/>
      <c r="F873" s="1568"/>
      <c r="G873" s="1546"/>
      <c r="H873" s="1297"/>
      <c r="L873" s="1564"/>
      <c r="M873" s="1564"/>
      <c r="N873" s="1564"/>
      <c r="O873" s="1564"/>
      <c r="P873" s="1564"/>
      <c r="Q873" s="1564"/>
      <c r="R873" s="1564"/>
      <c r="S873" s="1564"/>
      <c r="T873" s="1564"/>
      <c r="U873" s="1564"/>
      <c r="V873" s="1564"/>
      <c r="W873" s="1564"/>
    </row>
    <row r="874" spans="1:23" hidden="1" outlineLevel="1">
      <c r="A874" s="1521"/>
      <c r="B874" s="1538"/>
      <c r="C874" s="1295" t="s">
        <v>1538</v>
      </c>
      <c r="D874" s="1034">
        <v>50088</v>
      </c>
      <c r="E874" s="1296" t="s">
        <v>1364</v>
      </c>
      <c r="F874" s="1568"/>
      <c r="G874" s="1546"/>
      <c r="H874" s="1564"/>
      <c r="I874" s="1564"/>
      <c r="J874" s="1564"/>
      <c r="K874" s="1564"/>
    </row>
    <row r="875" spans="1:23" hidden="1" outlineLevel="1">
      <c r="A875" s="1521"/>
      <c r="B875" s="1538"/>
      <c r="C875" s="1295" t="s">
        <v>1367</v>
      </c>
      <c r="E875" s="998" t="s">
        <v>1738</v>
      </c>
      <c r="F875" s="1568"/>
      <c r="G875" s="1546"/>
      <c r="L875" s="1297"/>
      <c r="M875" s="1009"/>
      <c r="N875" s="1010"/>
      <c r="O875" s="1297"/>
      <c r="P875" s="1297"/>
      <c r="Q875" s="1009"/>
      <c r="R875" s="1010"/>
      <c r="S875" s="1297"/>
      <c r="T875" s="1297"/>
      <c r="U875" s="1009"/>
      <c r="V875" s="1010"/>
      <c r="W875" s="1297"/>
    </row>
    <row r="876" spans="1:23" ht="31.5" hidden="1" outlineLevel="1">
      <c r="A876" s="1521"/>
      <c r="B876" s="1539"/>
      <c r="C876" s="1295" t="s">
        <v>1372</v>
      </c>
      <c r="D876" s="1121">
        <f>$K$1</f>
        <v>1.1299999999999999</v>
      </c>
      <c r="E876" s="1296" t="str">
        <f>$I$1</f>
        <v>Индекс изменения сметной стоимости 1 квартал 2025 года</v>
      </c>
      <c r="F876" s="1569"/>
      <c r="G876" s="1550"/>
      <c r="H876" s="1297"/>
      <c r="I876" s="1009"/>
      <c r="J876" s="1010"/>
      <c r="K876" s="1297"/>
      <c r="L876" s="1297"/>
      <c r="M876" s="1009"/>
      <c r="N876" s="1010"/>
      <c r="O876" s="1297"/>
      <c r="P876" s="1297"/>
      <c r="Q876" s="1009"/>
      <c r="R876" s="1010"/>
      <c r="S876" s="1297"/>
      <c r="T876" s="1297"/>
      <c r="U876" s="1009"/>
      <c r="V876" s="1010"/>
      <c r="W876" s="1297"/>
    </row>
    <row r="877" spans="1:23" ht="34.5" hidden="1" customHeight="1" outlineLevel="1">
      <c r="A877" s="1520" t="str">
        <f>IF(SUM(G877)=0,"",MAX(A$16:A875)+1)</f>
        <v/>
      </c>
      <c r="B877" s="1537" t="s">
        <v>2354</v>
      </c>
      <c r="C877" s="1540" t="s">
        <v>1374</v>
      </c>
      <c r="D877" s="1541"/>
      <c r="E877" s="1542"/>
      <c r="F877" s="1567" t="str">
        <f t="shared" ref="F877" si="29">CONCATENATE(D879,"х ",D880,"х ",D881)</f>
        <v>16696х х 1.13</v>
      </c>
      <c r="G877" s="1545">
        <f t="shared" ref="G877" si="30">ROUND((D879*D880*D881),2)</f>
        <v>0</v>
      </c>
      <c r="H877" s="1019" t="s">
        <v>1961</v>
      </c>
      <c r="I877" s="1258" t="s">
        <v>1359</v>
      </c>
      <c r="J877" s="1074">
        <v>16696</v>
      </c>
      <c r="K877" s="1297"/>
      <c r="L877" s="1297"/>
      <c r="P877" s="1297"/>
      <c r="T877" s="1297"/>
    </row>
    <row r="878" spans="1:23" ht="23.25" hidden="1" customHeight="1" outlineLevel="1">
      <c r="A878" s="1521"/>
      <c r="B878" s="1538"/>
      <c r="C878" s="1532" t="s">
        <v>2355</v>
      </c>
      <c r="D878" s="1533"/>
      <c r="E878" s="1534"/>
      <c r="F878" s="1568"/>
      <c r="G878" s="1546"/>
      <c r="H878" s="1260" t="s">
        <v>1962</v>
      </c>
      <c r="I878" s="1064" t="s">
        <v>1361</v>
      </c>
      <c r="J878" s="1074">
        <v>10435</v>
      </c>
      <c r="L878" s="1564"/>
      <c r="M878" s="1564"/>
      <c r="N878" s="1564"/>
      <c r="O878" s="1564"/>
      <c r="P878" s="1564"/>
      <c r="Q878" s="1564"/>
      <c r="R878" s="1564"/>
      <c r="S878" s="1564"/>
    </row>
    <row r="879" spans="1:23" hidden="1" outlineLevel="1">
      <c r="A879" s="1521"/>
      <c r="B879" s="1538"/>
      <c r="C879" s="1295" t="s">
        <v>1538</v>
      </c>
      <c r="D879" s="1034">
        <v>16696</v>
      </c>
      <c r="E879" s="1296" t="s">
        <v>1364</v>
      </c>
      <c r="F879" s="1568"/>
      <c r="G879" s="1546"/>
      <c r="H879" s="1564"/>
      <c r="I879" s="1564"/>
      <c r="J879" s="1564"/>
      <c r="K879" s="1564"/>
    </row>
    <row r="880" spans="1:23" hidden="1" outlineLevel="1">
      <c r="A880" s="1521"/>
      <c r="B880" s="1538"/>
      <c r="C880" s="1295" t="s">
        <v>1367</v>
      </c>
      <c r="E880" s="998" t="s">
        <v>1738</v>
      </c>
      <c r="F880" s="1568"/>
      <c r="G880" s="1546"/>
      <c r="L880" s="1297"/>
      <c r="M880" s="1009"/>
      <c r="N880" s="1010"/>
      <c r="O880" s="1297"/>
      <c r="P880" s="1297"/>
      <c r="Q880" s="1009"/>
      <c r="R880" s="1010"/>
      <c r="S880" s="1297"/>
    </row>
    <row r="881" spans="1:23" ht="31.5" hidden="1" outlineLevel="1">
      <c r="A881" s="1521"/>
      <c r="B881" s="1539"/>
      <c r="C881" s="1295" t="s">
        <v>1372</v>
      </c>
      <c r="D881" s="1121">
        <f>$K$1</f>
        <v>1.1299999999999999</v>
      </c>
      <c r="E881" s="1296" t="str">
        <f>$I$1</f>
        <v>Индекс изменения сметной стоимости 1 квартал 2025 года</v>
      </c>
      <c r="F881" s="1569"/>
      <c r="G881" s="1550"/>
      <c r="H881" s="1297"/>
      <c r="I881" s="1009"/>
      <c r="J881" s="1010"/>
      <c r="K881" s="1297"/>
      <c r="L881" s="1297"/>
      <c r="M881" s="1009"/>
      <c r="N881" s="1010"/>
      <c r="O881" s="1297"/>
      <c r="P881" s="1297"/>
      <c r="Q881" s="1009"/>
      <c r="R881" s="1010"/>
      <c r="S881" s="1297"/>
    </row>
    <row r="882" spans="1:23" ht="30.75" hidden="1" customHeight="1" outlineLevel="1">
      <c r="A882" s="1520" t="str">
        <f>IF(SUM(G882)=0,"",MAX(A$16:A880)+1)</f>
        <v/>
      </c>
      <c r="B882" s="1537" t="s">
        <v>2356</v>
      </c>
      <c r="C882" s="1540" t="s">
        <v>1374</v>
      </c>
      <c r="D882" s="1541"/>
      <c r="E882" s="1542"/>
      <c r="F882" s="1567" t="str">
        <f t="shared" ref="F882" si="31">CONCATENATE(D884,"х ",D885,"х ",D886)</f>
        <v>50088х х 1.13</v>
      </c>
      <c r="G882" s="1545">
        <f t="shared" ref="G882" si="32">ROUND((D884*D885*D886),2)</f>
        <v>0</v>
      </c>
      <c r="H882" s="1297"/>
      <c r="I882" s="1009"/>
      <c r="J882" s="1010"/>
      <c r="K882" s="1297"/>
      <c r="L882" s="1297"/>
      <c r="P882" s="1297"/>
    </row>
    <row r="883" spans="1:23" ht="19.149999999999999" hidden="1" customHeight="1" outlineLevel="1">
      <c r="A883" s="1521"/>
      <c r="B883" s="1538"/>
      <c r="C883" s="1532" t="s">
        <v>2357</v>
      </c>
      <c r="D883" s="1533"/>
      <c r="E883" s="1534"/>
      <c r="F883" s="1568"/>
      <c r="G883" s="1546"/>
      <c r="H883" s="1297"/>
      <c r="L883" s="1564"/>
      <c r="M883" s="1564"/>
      <c r="N883" s="1564"/>
      <c r="O883" s="1564"/>
      <c r="P883" s="1564"/>
      <c r="Q883" s="1564"/>
      <c r="R883" s="1564"/>
      <c r="S883" s="1564"/>
      <c r="T883" s="1564"/>
      <c r="U883" s="1564"/>
      <c r="V883" s="1564"/>
      <c r="W883" s="1564"/>
    </row>
    <row r="884" spans="1:23" hidden="1" outlineLevel="1">
      <c r="A884" s="1521"/>
      <c r="B884" s="1538"/>
      <c r="C884" s="1295" t="s">
        <v>1538</v>
      </c>
      <c r="D884" s="1034">
        <v>50088</v>
      </c>
      <c r="E884" s="1296" t="s">
        <v>1364</v>
      </c>
      <c r="F884" s="1568"/>
      <c r="G884" s="1546"/>
      <c r="H884" s="1564"/>
      <c r="I884" s="1564"/>
      <c r="J884" s="1564"/>
      <c r="K884" s="1564"/>
    </row>
    <row r="885" spans="1:23" hidden="1" outlineLevel="1">
      <c r="A885" s="1521"/>
      <c r="B885" s="1538"/>
      <c r="C885" s="1295" t="s">
        <v>1367</v>
      </c>
      <c r="E885" s="998" t="s">
        <v>1738</v>
      </c>
      <c r="F885" s="1568"/>
      <c r="G885" s="1546"/>
      <c r="L885" s="1297"/>
      <c r="M885" s="1009"/>
      <c r="N885" s="1010"/>
      <c r="O885" s="1297"/>
      <c r="P885" s="1297"/>
      <c r="Q885" s="1009"/>
      <c r="R885" s="1010"/>
      <c r="S885" s="1297"/>
      <c r="T885" s="1297"/>
      <c r="U885" s="1009"/>
      <c r="V885" s="1010"/>
      <c r="W885" s="1297"/>
    </row>
    <row r="886" spans="1:23" ht="31.5" hidden="1" outlineLevel="1">
      <c r="A886" s="1521"/>
      <c r="B886" s="1539"/>
      <c r="C886" s="1295" t="s">
        <v>1372</v>
      </c>
      <c r="D886" s="1121">
        <f>$K$1</f>
        <v>1.1299999999999999</v>
      </c>
      <c r="E886" s="1296" t="str">
        <f>$I$1</f>
        <v>Индекс изменения сметной стоимости 1 квартал 2025 года</v>
      </c>
      <c r="F886" s="1569"/>
      <c r="G886" s="1550"/>
      <c r="H886" s="1297"/>
      <c r="I886" s="1009"/>
      <c r="J886" s="1010"/>
      <c r="K886" s="1297"/>
      <c r="L886" s="1297"/>
      <c r="M886" s="1009"/>
      <c r="N886" s="1010"/>
      <c r="O886" s="1297"/>
      <c r="P886" s="1297"/>
      <c r="Q886" s="1009"/>
      <c r="R886" s="1010"/>
      <c r="S886" s="1297"/>
      <c r="T886" s="1297"/>
      <c r="U886" s="1009"/>
      <c r="V886" s="1010"/>
      <c r="W886" s="1297"/>
    </row>
    <row r="887" spans="1:23" ht="24" customHeight="1" collapsed="1">
      <c r="A887" s="1520">
        <f>IF(SUM(G887)=0,"",MAX(A$16:A886)+1)</f>
        <v>30</v>
      </c>
      <c r="B887" s="1537" t="s">
        <v>995</v>
      </c>
      <c r="C887" s="1540" t="s">
        <v>1374</v>
      </c>
      <c r="D887" s="1541"/>
      <c r="E887" s="1542"/>
      <c r="F887" s="1567" t="str">
        <f>CONCATENATE(D889,"х ",D890,"х ",D891,"х ",D892," х ",D893)</f>
        <v>173х 16х 1х 1.2 х 1.13</v>
      </c>
      <c r="G887" s="1548">
        <f>IF(D890&lt;&gt;0,ROUND((D889*D890*D891*D892*D893),2),0)</f>
        <v>3753.41</v>
      </c>
      <c r="H887" s="1305" t="s">
        <v>1963</v>
      </c>
      <c r="I887" s="1009"/>
      <c r="J887" s="1010"/>
      <c r="K887" s="1297"/>
      <c r="L887" s="1297"/>
      <c r="P887" s="1297"/>
      <c r="T887" s="1297"/>
    </row>
    <row r="888" spans="1:23" ht="36" customHeight="1">
      <c r="A888" s="1521"/>
      <c r="B888" s="1538"/>
      <c r="C888" s="1532" t="s">
        <v>1964</v>
      </c>
      <c r="D888" s="1533"/>
      <c r="E888" s="1534"/>
      <c r="F888" s="1568"/>
      <c r="G888" s="1549"/>
      <c r="H888" s="1631" t="s">
        <v>1965</v>
      </c>
      <c r="I888" s="1631"/>
      <c r="J888" s="1631"/>
      <c r="K888" s="1631"/>
      <c r="L888" s="1564"/>
      <c r="M888" s="1564"/>
      <c r="N888" s="1564"/>
      <c r="O888" s="1564"/>
      <c r="P888" s="1564"/>
      <c r="Q888" s="1564"/>
      <c r="R888" s="1564"/>
      <c r="S888" s="1564"/>
    </row>
    <row r="889" spans="1:23">
      <c r="A889" s="1521"/>
      <c r="B889" s="1538"/>
      <c r="C889" s="1295" t="s">
        <v>1538</v>
      </c>
      <c r="D889" s="1034">
        <v>173</v>
      </c>
      <c r="E889" s="1296" t="s">
        <v>1364</v>
      </c>
      <c r="F889" s="1568"/>
      <c r="G889" s="1549"/>
    </row>
    <row r="890" spans="1:23">
      <c r="A890" s="1521"/>
      <c r="B890" s="1538"/>
      <c r="C890" s="1295" t="s">
        <v>1367</v>
      </c>
      <c r="D890" s="1103">
        <f>D275</f>
        <v>16</v>
      </c>
      <c r="E890" s="998" t="s">
        <v>1646</v>
      </c>
      <c r="F890" s="1568"/>
      <c r="G890" s="1549"/>
      <c r="P890" s="1297"/>
      <c r="Q890" s="1009"/>
      <c r="R890" s="1010"/>
      <c r="S890" s="1297"/>
    </row>
    <row r="891" spans="1:23">
      <c r="A891" s="1521"/>
      <c r="B891" s="1538"/>
      <c r="C891" s="1295" t="s">
        <v>1966</v>
      </c>
      <c r="D891" s="1103">
        <v>1</v>
      </c>
      <c r="E891" s="998" t="s">
        <v>1967</v>
      </c>
      <c r="F891" s="1568"/>
      <c r="G891" s="1549"/>
      <c r="P891" s="1297"/>
      <c r="Q891" s="1009"/>
      <c r="R891" s="1010"/>
      <c r="S891" s="1297"/>
    </row>
    <row r="892" spans="1:23">
      <c r="A892" s="1521"/>
      <c r="B892" s="1538"/>
      <c r="C892" s="1295" t="s">
        <v>1968</v>
      </c>
      <c r="D892" s="1121">
        <v>1.2</v>
      </c>
      <c r="E892" s="1296" t="s">
        <v>1969</v>
      </c>
      <c r="F892" s="1568"/>
      <c r="G892" s="1549"/>
      <c r="P892" s="1297"/>
      <c r="Q892" s="1009"/>
      <c r="R892" s="1010"/>
      <c r="S892" s="1297"/>
    </row>
    <row r="893" spans="1:23" ht="57.75" customHeight="1">
      <c r="A893" s="1521"/>
      <c r="B893" s="1539"/>
      <c r="C893" s="1338" t="s">
        <v>1372</v>
      </c>
      <c r="D893" s="1107">
        <f>$K$1</f>
        <v>1.1299999999999999</v>
      </c>
      <c r="E893" s="1339" t="str">
        <f>$I$1</f>
        <v>Индекс изменения сметной стоимости 1 квартал 2025 года</v>
      </c>
      <c r="F893" s="1569"/>
      <c r="G893" s="1577"/>
      <c r="P893" s="1297"/>
      <c r="Q893" s="1009"/>
      <c r="R893" s="1010"/>
      <c r="S893" s="1297"/>
    </row>
    <row r="894" spans="1:23" ht="20.100000000000001" hidden="1" customHeight="1" outlineLevel="1">
      <c r="A894" s="1520" t="str">
        <f>IF(SUM(G894)=0,"",MAX(A$16:A893)+1)</f>
        <v/>
      </c>
      <c r="B894" s="1537" t="s">
        <v>2358</v>
      </c>
      <c r="C894" s="1540" t="s">
        <v>1374</v>
      </c>
      <c r="D894" s="1541"/>
      <c r="E894" s="1542"/>
      <c r="F894" s="1567" t="str">
        <f>CONCATENATE(D896,"х ",D897,"х ",D898," х ",D899)</f>
        <v>4174х 0х 1 х 1.13</v>
      </c>
      <c r="G894" s="1548">
        <f>IF(D897&lt;&gt;0,ROUND((D896*D897*D898*D899),2),0)</f>
        <v>0</v>
      </c>
      <c r="H894" s="1258" t="s">
        <v>1785</v>
      </c>
      <c r="I894" s="1258" t="s">
        <v>1359</v>
      </c>
      <c r="J894" s="1266">
        <v>4174</v>
      </c>
      <c r="P894" s="1297"/>
    </row>
    <row r="895" spans="1:23" ht="18.600000000000001" hidden="1" customHeight="1" outlineLevel="1">
      <c r="A895" s="1521"/>
      <c r="B895" s="1538"/>
      <c r="C895" s="1532" t="s">
        <v>2359</v>
      </c>
      <c r="D895" s="1533"/>
      <c r="E895" s="1534"/>
      <c r="F895" s="1568"/>
      <c r="G895" s="1549"/>
      <c r="H895" s="1258" t="s">
        <v>1786</v>
      </c>
      <c r="I895" s="1258" t="s">
        <v>1361</v>
      </c>
      <c r="J895" s="1074">
        <v>6261</v>
      </c>
      <c r="L895" s="1297"/>
      <c r="M895" s="1009"/>
      <c r="N895" s="1010"/>
      <c r="O895" s="1297"/>
      <c r="P895" s="1297"/>
    </row>
    <row r="896" spans="1:23" hidden="1" outlineLevel="1">
      <c r="A896" s="1521"/>
      <c r="B896" s="1538"/>
      <c r="C896" s="1295" t="s">
        <v>1538</v>
      </c>
      <c r="D896" s="1034">
        <v>4174</v>
      </c>
      <c r="E896" s="1296" t="s">
        <v>1364</v>
      </c>
      <c r="F896" s="1568"/>
      <c r="G896" s="1549"/>
      <c r="H896" s="1258" t="s">
        <v>1787</v>
      </c>
      <c r="I896" s="1258" t="s">
        <v>1365</v>
      </c>
      <c r="J896" s="1074">
        <v>8348</v>
      </c>
      <c r="K896" s="1297"/>
      <c r="L896" s="1297"/>
      <c r="M896" s="1009"/>
      <c r="N896" s="1010"/>
      <c r="O896" s="1297"/>
      <c r="P896" s="1297"/>
    </row>
    <row r="897" spans="1:19" ht="32.25" hidden="1" customHeight="1" outlineLevel="1">
      <c r="A897" s="1521"/>
      <c r="B897" s="1538"/>
      <c r="C897" s="1295" t="s">
        <v>1367</v>
      </c>
      <c r="D897" s="1103">
        <f>D286</f>
        <v>0</v>
      </c>
      <c r="E897" s="998" t="s">
        <v>1738</v>
      </c>
      <c r="F897" s="1568"/>
      <c r="G897" s="1549"/>
      <c r="H897" s="1631" t="s">
        <v>1970</v>
      </c>
      <c r="I897" s="1631"/>
      <c r="J897" s="1631"/>
      <c r="K897" s="1631"/>
      <c r="L897" s="1297"/>
      <c r="M897" s="1009"/>
      <c r="N897" s="1010"/>
      <c r="O897" s="1297"/>
      <c r="P897" s="1564"/>
      <c r="Q897" s="1564"/>
      <c r="R897" s="1564"/>
      <c r="S897" s="1564"/>
    </row>
    <row r="898" spans="1:19" hidden="1" outlineLevel="1">
      <c r="A898" s="1521"/>
      <c r="B898" s="1538"/>
      <c r="C898" s="1295" t="s">
        <v>1971</v>
      </c>
      <c r="D898" s="1121">
        <v>1</v>
      </c>
      <c r="E898" s="1296" t="s">
        <v>1972</v>
      </c>
      <c r="F898" s="1568"/>
      <c r="G898" s="1549"/>
      <c r="H898" s="1297"/>
      <c r="I898" s="1009"/>
      <c r="J898" s="1010"/>
      <c r="K898" s="1297"/>
      <c r="L898" s="1297"/>
    </row>
    <row r="899" spans="1:19" ht="31.5" hidden="1" outlineLevel="1">
      <c r="A899" s="1521"/>
      <c r="B899" s="1539"/>
      <c r="C899" s="1295" t="s">
        <v>1372</v>
      </c>
      <c r="D899" s="1121">
        <f>$K$1</f>
        <v>1.1299999999999999</v>
      </c>
      <c r="E899" s="1296" t="str">
        <f>$I$1</f>
        <v>Индекс изменения сметной стоимости 1 квартал 2025 года</v>
      </c>
      <c r="F899" s="1569"/>
      <c r="G899" s="1577"/>
      <c r="H899" s="1297"/>
      <c r="I899" s="1009"/>
      <c r="J899" s="1010"/>
      <c r="K899" s="1297"/>
      <c r="L899" s="1297"/>
      <c r="P899" s="1297"/>
      <c r="Q899" s="1009"/>
      <c r="R899" s="1010"/>
      <c r="S899" s="1297"/>
    </row>
    <row r="900" spans="1:19" ht="15.6" hidden="1" customHeight="1" outlineLevel="1">
      <c r="A900" s="1520" t="str">
        <f>IF(SUM(G900)=0,"",MAX(A$16:A899)+1)</f>
        <v/>
      </c>
      <c r="B900" s="1537" t="s">
        <v>1973</v>
      </c>
      <c r="C900" s="1540" t="s">
        <v>1374</v>
      </c>
      <c r="D900" s="1541"/>
      <c r="E900" s="1542"/>
      <c r="F900" s="1567" t="str">
        <f>CONCATENATE(D902,"х ",D903,"х ",D904," х ",D905)</f>
        <v>2087х 0х 1 х 1.13</v>
      </c>
      <c r="G900" s="1548">
        <f>IF(D903&lt;&gt;0,ROUND((D902*D903*D904*D905),2),0)</f>
        <v>0</v>
      </c>
      <c r="H900" s="1356" t="s">
        <v>1974</v>
      </c>
      <c r="L900" s="1297"/>
      <c r="P900" s="1297"/>
      <c r="Q900" s="1009"/>
      <c r="R900" s="1010"/>
      <c r="S900" s="1297"/>
    </row>
    <row r="901" spans="1:19" ht="39" hidden="1" customHeight="1" outlineLevel="1">
      <c r="A901" s="1521"/>
      <c r="B901" s="1538"/>
      <c r="C901" s="1532" t="s">
        <v>2360</v>
      </c>
      <c r="D901" s="1533"/>
      <c r="E901" s="1534"/>
      <c r="F901" s="1568"/>
      <c r="G901" s="1549"/>
      <c r="L901" s="1262"/>
      <c r="M901" s="1262"/>
      <c r="N901" s="1262"/>
      <c r="O901" s="1262"/>
      <c r="P901" s="1297"/>
      <c r="Q901" s="1009"/>
      <c r="R901" s="1010"/>
      <c r="S901" s="1297"/>
    </row>
    <row r="902" spans="1:19" ht="30" hidden="1" customHeight="1" outlineLevel="1">
      <c r="A902" s="1521"/>
      <c r="B902" s="1538"/>
      <c r="C902" s="1295" t="s">
        <v>1546</v>
      </c>
      <c r="D902" s="1008">
        <v>2087</v>
      </c>
      <c r="E902" s="1296" t="s">
        <v>1364</v>
      </c>
      <c r="F902" s="1568"/>
      <c r="G902" s="1549"/>
      <c r="H902" s="1297"/>
      <c r="I902" s="1009"/>
      <c r="J902" s="1010"/>
      <c r="K902" s="1297"/>
      <c r="P902" s="1297"/>
    </row>
    <row r="903" spans="1:19" hidden="1" outlineLevel="1">
      <c r="A903" s="1521"/>
      <c r="B903" s="1538"/>
      <c r="C903" s="1295" t="s">
        <v>1367</v>
      </c>
      <c r="D903" s="1103">
        <f>D296</f>
        <v>0</v>
      </c>
      <c r="E903" s="998" t="s">
        <v>1975</v>
      </c>
      <c r="F903" s="1568"/>
      <c r="G903" s="1549"/>
      <c r="H903" s="1297"/>
      <c r="I903" s="1009"/>
      <c r="J903" s="1010"/>
      <c r="K903" s="1297"/>
      <c r="L903" s="1297"/>
      <c r="M903" s="1009"/>
      <c r="N903" s="1010"/>
      <c r="O903" s="1297"/>
      <c r="P903" s="1297"/>
    </row>
    <row r="904" spans="1:19" ht="37.5" hidden="1" customHeight="1" outlineLevel="1">
      <c r="A904" s="1521"/>
      <c r="B904" s="1538"/>
      <c r="C904" s="1295" t="s">
        <v>1976</v>
      </c>
      <c r="D904" s="1012">
        <v>1</v>
      </c>
      <c r="E904" s="1296" t="s">
        <v>1977</v>
      </c>
      <c r="F904" s="1568"/>
      <c r="G904" s="1549"/>
      <c r="H904" s="1302"/>
      <c r="I904" s="1302"/>
      <c r="J904" s="1302"/>
      <c r="K904" s="1302"/>
      <c r="L904" s="1302"/>
      <c r="M904" s="1302"/>
      <c r="N904" s="1302"/>
      <c r="O904" s="1297"/>
      <c r="P904" s="1297"/>
    </row>
    <row r="905" spans="1:19" ht="26.25" hidden="1" customHeight="1" outlineLevel="1">
      <c r="A905" s="1521"/>
      <c r="B905" s="1539"/>
      <c r="C905" s="1295" t="s">
        <v>1372</v>
      </c>
      <c r="D905" s="1012">
        <f>$K$1</f>
        <v>1.1299999999999999</v>
      </c>
      <c r="E905" s="1296" t="str">
        <f>$I$1</f>
        <v>Индекс изменения сметной стоимости 1 квартал 2025 года</v>
      </c>
      <c r="F905" s="1569"/>
      <c r="G905" s="1577"/>
      <c r="H905" s="1297"/>
      <c r="L905" s="1297"/>
      <c r="M905" s="1009"/>
      <c r="N905" s="1010"/>
      <c r="O905" s="1297"/>
      <c r="P905" s="1564"/>
      <c r="Q905" s="1564"/>
      <c r="R905" s="1564"/>
      <c r="S905" s="1564"/>
    </row>
    <row r="906" spans="1:19" ht="15.6" hidden="1" customHeight="1" outlineLevel="1">
      <c r="A906" s="1520" t="str">
        <f>IF(SUM(G906)=0,"",MAX(A$16:A905)+1)</f>
        <v/>
      </c>
      <c r="B906" s="1537" t="s">
        <v>1978</v>
      </c>
      <c r="C906" s="1540" t="s">
        <v>1374</v>
      </c>
      <c r="D906" s="1541"/>
      <c r="E906" s="1542"/>
      <c r="F906" s="1567" t="str">
        <f>CONCATENATE(D908,"х ",D909,"х ",D910)</f>
        <v>1044х 0х 1.13</v>
      </c>
      <c r="G906" s="1548">
        <f>IF(D909&lt;&gt;0,ROUND((D908*D909*D910),2),0)</f>
        <v>0</v>
      </c>
      <c r="H906" s="1297"/>
      <c r="I906" s="1009"/>
      <c r="J906" s="1010"/>
      <c r="K906" s="1297"/>
    </row>
    <row r="907" spans="1:19" ht="15.6" hidden="1" customHeight="1" outlineLevel="1">
      <c r="A907" s="1521"/>
      <c r="B907" s="1538"/>
      <c r="C907" s="1532" t="s">
        <v>2361</v>
      </c>
      <c r="D907" s="1533"/>
      <c r="E907" s="1534"/>
      <c r="F907" s="1568"/>
      <c r="G907" s="1549"/>
      <c r="H907" s="1297"/>
      <c r="I907" s="1009"/>
      <c r="J907" s="1010"/>
      <c r="K907" s="1297"/>
      <c r="L907" s="1297"/>
      <c r="M907" s="1009"/>
      <c r="N907" s="1010"/>
      <c r="O907" s="1297"/>
      <c r="P907" s="1297"/>
      <c r="Q907" s="1009"/>
      <c r="R907" s="1010"/>
      <c r="S907" s="1297"/>
    </row>
    <row r="908" spans="1:19" hidden="1" outlineLevel="1">
      <c r="A908" s="1521"/>
      <c r="B908" s="1538"/>
      <c r="C908" s="1295" t="s">
        <v>1546</v>
      </c>
      <c r="D908" s="1008">
        <v>1044</v>
      </c>
      <c r="E908" s="1296" t="s">
        <v>1364</v>
      </c>
      <c r="F908" s="1568"/>
      <c r="G908" s="1549"/>
      <c r="H908" s="1297"/>
      <c r="I908" s="1009"/>
      <c r="J908" s="1010"/>
      <c r="K908" s="1297"/>
      <c r="L908" s="1297"/>
      <c r="M908" s="1009"/>
      <c r="N908" s="1010"/>
      <c r="O908" s="1297"/>
      <c r="P908" s="1297"/>
      <c r="Q908" s="1009"/>
      <c r="R908" s="1010"/>
      <c r="S908" s="1297"/>
    </row>
    <row r="909" spans="1:19" ht="39" hidden="1" customHeight="1" outlineLevel="1">
      <c r="A909" s="1521"/>
      <c r="B909" s="1538"/>
      <c r="C909" s="1295" t="s">
        <v>1367</v>
      </c>
      <c r="D909" s="1103">
        <f>D306</f>
        <v>0</v>
      </c>
      <c r="E909" s="998" t="s">
        <v>1975</v>
      </c>
      <c r="F909" s="1568"/>
      <c r="G909" s="1549"/>
      <c r="H909" s="1297"/>
      <c r="L909" s="1297"/>
      <c r="M909" s="1009"/>
      <c r="N909" s="1010"/>
      <c r="O909" s="1297"/>
      <c r="P909" s="1297"/>
      <c r="Q909" s="1009"/>
      <c r="R909" s="1010"/>
      <c r="S909" s="1297"/>
    </row>
    <row r="910" spans="1:19" ht="31.5" hidden="1" outlineLevel="1">
      <c r="A910" s="1522"/>
      <c r="B910" s="1539"/>
      <c r="C910" s="1295" t="s">
        <v>1372</v>
      </c>
      <c r="D910" s="1012">
        <f>$K$1</f>
        <v>1.1299999999999999</v>
      </c>
      <c r="E910" s="1296" t="str">
        <f>$I$1</f>
        <v>Индекс изменения сметной стоимости 1 квартал 2025 года</v>
      </c>
      <c r="F910" s="1569"/>
      <c r="G910" s="1577"/>
      <c r="H910" s="1297"/>
      <c r="L910" s="1297"/>
      <c r="P910" s="1297"/>
    </row>
    <row r="911" spans="1:19" ht="37.5" hidden="1" customHeight="1" outlineLevel="1">
      <c r="A911" s="1520" t="str">
        <f>IF(SUM(G911)=0,"",MAX(A$16:A910)+1)</f>
        <v/>
      </c>
      <c r="B911" s="1537" t="s">
        <v>1979</v>
      </c>
      <c r="C911" s="1540" t="s">
        <v>1374</v>
      </c>
      <c r="D911" s="1541"/>
      <c r="E911" s="1542"/>
      <c r="F911" s="1567" t="str">
        <f>CONCATENATE(D913,"х ",D914,"х ",D915)</f>
        <v>3965х 0х 1.13</v>
      </c>
      <c r="G911" s="1548">
        <f>IF(D914&lt;&gt;0,ROUND((D913*D914*D915),2),0)</f>
        <v>0</v>
      </c>
      <c r="H911" s="1564"/>
      <c r="I911" s="1564"/>
      <c r="J911" s="1564"/>
      <c r="K911" s="1564"/>
      <c r="L911" s="1297"/>
      <c r="P911" s="1297"/>
    </row>
    <row r="912" spans="1:19" ht="26.25" hidden="1" customHeight="1" outlineLevel="1">
      <c r="A912" s="1521"/>
      <c r="B912" s="1538"/>
      <c r="C912" s="1532" t="s">
        <v>2362</v>
      </c>
      <c r="D912" s="1533"/>
      <c r="E912" s="1534"/>
      <c r="F912" s="1568"/>
      <c r="G912" s="1549"/>
      <c r="L912" s="1564"/>
      <c r="M912" s="1564"/>
      <c r="N912" s="1564"/>
      <c r="O912" s="1564"/>
      <c r="P912" s="1564"/>
      <c r="Q912" s="1564"/>
      <c r="R912" s="1564"/>
      <c r="S912" s="1564"/>
    </row>
    <row r="913" spans="1:19" hidden="1" outlineLevel="1">
      <c r="A913" s="1521"/>
      <c r="B913" s="1538"/>
      <c r="C913" s="1295" t="s">
        <v>1546</v>
      </c>
      <c r="D913" s="1008">
        <v>3965</v>
      </c>
      <c r="E913" s="1296" t="s">
        <v>1364</v>
      </c>
      <c r="F913" s="1568"/>
      <c r="G913" s="1549"/>
      <c r="H913" s="1297"/>
      <c r="I913" s="1009"/>
      <c r="J913" s="1010"/>
      <c r="K913" s="1297"/>
    </row>
    <row r="914" spans="1:19" hidden="1" outlineLevel="1">
      <c r="A914" s="1521"/>
      <c r="B914" s="1538"/>
      <c r="C914" s="1295" t="s">
        <v>1367</v>
      </c>
      <c r="D914" s="1103">
        <f>D312</f>
        <v>0</v>
      </c>
      <c r="E914" s="998" t="s">
        <v>1975</v>
      </c>
      <c r="F914" s="1568"/>
      <c r="G914" s="1549"/>
      <c r="H914" s="1297"/>
      <c r="I914" s="1009"/>
      <c r="J914" s="1010"/>
      <c r="K914" s="1297"/>
      <c r="L914" s="1297"/>
      <c r="M914" s="1009"/>
      <c r="N914" s="1010"/>
      <c r="O914" s="1297"/>
      <c r="P914" s="1297"/>
      <c r="Q914" s="1009"/>
      <c r="R914" s="1010"/>
      <c r="S914" s="1297"/>
    </row>
    <row r="915" spans="1:19" ht="39" hidden="1" customHeight="1" outlineLevel="1">
      <c r="A915" s="1522"/>
      <c r="B915" s="1539"/>
      <c r="C915" s="1295" t="s">
        <v>1372</v>
      </c>
      <c r="D915" s="1012">
        <f>$K$1</f>
        <v>1.1299999999999999</v>
      </c>
      <c r="E915" s="1296" t="str">
        <f>$I$1</f>
        <v>Индекс изменения сметной стоимости 1 квартал 2025 года</v>
      </c>
      <c r="F915" s="1569"/>
      <c r="G915" s="1577"/>
      <c r="H915" s="1297"/>
      <c r="L915" s="1297"/>
      <c r="M915" s="1009"/>
      <c r="N915" s="1010"/>
      <c r="O915" s="1297"/>
      <c r="P915" s="1297"/>
      <c r="Q915" s="1009"/>
      <c r="R915" s="1010"/>
      <c r="S915" s="1297"/>
    </row>
    <row r="916" spans="1:19" ht="24" customHeight="1" outlineLevel="1">
      <c r="A916" s="1520">
        <f>IF(SUM(G916)=0,"",MAX(A$16:A915)+1)</f>
        <v>31</v>
      </c>
      <c r="B916" s="1537" t="s">
        <v>2363</v>
      </c>
      <c r="C916" s="1540" t="s">
        <v>1374</v>
      </c>
      <c r="D916" s="1541"/>
      <c r="E916" s="1542"/>
      <c r="F916" s="1567" t="str">
        <f>CONCATENATE(D918,"х ",D919," х ",D920)</f>
        <v>320х 18 х 1.13</v>
      </c>
      <c r="G916" s="1548">
        <f>IF(D919&lt;&gt;0,ROUND((D918*D919*D920),2),0)</f>
        <v>6508.8</v>
      </c>
      <c r="H916" s="1564"/>
      <c r="I916" s="1564"/>
      <c r="J916" s="1564"/>
      <c r="K916" s="1564"/>
      <c r="L916" s="1297"/>
      <c r="P916" s="1297"/>
    </row>
    <row r="917" spans="1:19" ht="26.25" customHeight="1">
      <c r="A917" s="1521"/>
      <c r="B917" s="1538"/>
      <c r="C917" s="1532" t="s">
        <v>1980</v>
      </c>
      <c r="D917" s="1533"/>
      <c r="E917" s="1534"/>
      <c r="F917" s="1568"/>
      <c r="G917" s="1549"/>
    </row>
    <row r="918" spans="1:19">
      <c r="A918" s="1521"/>
      <c r="B918" s="1538"/>
      <c r="C918" s="1295" t="s">
        <v>1538</v>
      </c>
      <c r="D918" s="1008">
        <v>320</v>
      </c>
      <c r="E918" s="1296" t="s">
        <v>1364</v>
      </c>
      <c r="F918" s="1568"/>
      <c r="G918" s="1549"/>
      <c r="H918" s="1297"/>
      <c r="I918" s="1009"/>
      <c r="J918" s="1010"/>
      <c r="K918" s="1297"/>
    </row>
    <row r="919" spans="1:19">
      <c r="A919" s="1521"/>
      <c r="B919" s="1538"/>
      <c r="C919" s="1295" t="s">
        <v>1367</v>
      </c>
      <c r="D919" s="998">
        <v>18</v>
      </c>
      <c r="E919" s="998" t="s">
        <v>1830</v>
      </c>
      <c r="F919" s="1568"/>
      <c r="G919" s="1549"/>
      <c r="H919" s="1297"/>
      <c r="I919" s="1009"/>
      <c r="J919" s="1010"/>
      <c r="K919" s="1297"/>
    </row>
    <row r="920" spans="1:19" ht="31.5">
      <c r="A920" s="1522"/>
      <c r="B920" s="1539"/>
      <c r="C920" s="1295" t="s">
        <v>1372</v>
      </c>
      <c r="D920" s="1012">
        <f>$K$1</f>
        <v>1.1299999999999999</v>
      </c>
      <c r="E920" s="1296" t="str">
        <f>$I$1</f>
        <v>Индекс изменения сметной стоимости 1 квартал 2025 года</v>
      </c>
      <c r="F920" s="1569"/>
      <c r="G920" s="1577"/>
      <c r="H920" s="1297"/>
    </row>
    <row r="921" spans="1:19" ht="45" customHeight="1">
      <c r="A921" s="1520">
        <f>IF(SUM(G921)=0,"",MAX(A$16:A920)+1)</f>
        <v>32</v>
      </c>
      <c r="B921" s="1537" t="s">
        <v>2364</v>
      </c>
      <c r="C921" s="1540" t="s">
        <v>1374</v>
      </c>
      <c r="D921" s="1541"/>
      <c r="E921" s="1542"/>
      <c r="F921" s="1567" t="str">
        <f>CONCATENATE(D923,"х ",D924," х ",D925)</f>
        <v>381х 420 х 1.13</v>
      </c>
      <c r="G921" s="1548">
        <f>IF(D924&lt;&gt;0,ROUND((D923*D924*D925),2),0)</f>
        <v>180822.6</v>
      </c>
      <c r="H921" s="1297"/>
    </row>
    <row r="922" spans="1:19" ht="26.25" customHeight="1">
      <c r="A922" s="1521"/>
      <c r="B922" s="1538"/>
      <c r="C922" s="1532" t="s">
        <v>1981</v>
      </c>
      <c r="D922" s="1533"/>
      <c r="E922" s="1534"/>
      <c r="F922" s="1568"/>
      <c r="G922" s="1549"/>
      <c r="H922" s="1297"/>
    </row>
    <row r="923" spans="1:19">
      <c r="A923" s="1521"/>
      <c r="B923" s="1538"/>
      <c r="C923" s="1295" t="s">
        <v>1538</v>
      </c>
      <c r="D923" s="1008">
        <v>381</v>
      </c>
      <c r="E923" s="1296" t="s">
        <v>1364</v>
      </c>
      <c r="F923" s="1568"/>
      <c r="G923" s="1549"/>
      <c r="H923" s="1297"/>
      <c r="I923" s="1009"/>
    </row>
    <row r="924" spans="1:19">
      <c r="A924" s="1521"/>
      <c r="B924" s="1538"/>
      <c r="C924" s="1295" t="s">
        <v>1367</v>
      </c>
      <c r="D924" s="998">
        <v>420</v>
      </c>
      <c r="E924" s="998" t="s">
        <v>1830</v>
      </c>
      <c r="F924" s="1568"/>
      <c r="G924" s="1549"/>
      <c r="H924" s="1297"/>
    </row>
    <row r="925" spans="1:19" ht="31.5">
      <c r="A925" s="1522"/>
      <c r="B925" s="1539"/>
      <c r="C925" s="1295" t="s">
        <v>1372</v>
      </c>
      <c r="D925" s="1012">
        <f>$K$1</f>
        <v>1.1299999999999999</v>
      </c>
      <c r="E925" s="1296" t="str">
        <f>$I$1</f>
        <v>Индекс изменения сметной стоимости 1 квартал 2025 года</v>
      </c>
      <c r="F925" s="1569"/>
      <c r="G925" s="1577"/>
      <c r="H925" s="1357"/>
    </row>
    <row r="926" spans="1:19" ht="15.75" hidden="1" customHeight="1" outlineLevel="1">
      <c r="A926" s="1520" t="str">
        <f>IF(SUM(G926)=0,"",MAX(A$16:A925)+1)</f>
        <v/>
      </c>
      <c r="B926" s="1537" t="s">
        <v>2365</v>
      </c>
      <c r="C926" s="1540" t="s">
        <v>1374</v>
      </c>
      <c r="D926" s="1541"/>
      <c r="E926" s="1542"/>
      <c r="F926" s="1567" t="str">
        <f>CONCATENATE(D928,"х ",D929," х ",D930)</f>
        <v>316х  х 1.13</v>
      </c>
      <c r="G926" s="1548">
        <f>IF(D929&lt;&gt;0,ROUND((D928*D929*D930),2),0)</f>
        <v>0</v>
      </c>
      <c r="H926" s="1297"/>
      <c r="I926" s="1009"/>
    </row>
    <row r="927" spans="1:19" hidden="1" outlineLevel="1">
      <c r="A927" s="1521"/>
      <c r="B927" s="1538"/>
      <c r="C927" s="1532" t="s">
        <v>1982</v>
      </c>
      <c r="D927" s="1533"/>
      <c r="E927" s="1534"/>
      <c r="F927" s="1568"/>
      <c r="G927" s="1549"/>
      <c r="H927" s="1297"/>
    </row>
    <row r="928" spans="1:19" hidden="1" outlineLevel="1">
      <c r="A928" s="1521"/>
      <c r="B928" s="1538"/>
      <c r="C928" s="1295" t="s">
        <v>1538</v>
      </c>
      <c r="D928" s="1008">
        <v>316</v>
      </c>
      <c r="E928" s="1296" t="s">
        <v>1364</v>
      </c>
      <c r="F928" s="1568"/>
      <c r="G928" s="1549"/>
      <c r="H928" s="1357"/>
    </row>
    <row r="929" spans="1:14" hidden="1" outlineLevel="1">
      <c r="A929" s="1521"/>
      <c r="B929" s="1538"/>
      <c r="C929" s="1295" t="s">
        <v>1367</v>
      </c>
      <c r="E929" s="998" t="s">
        <v>1830</v>
      </c>
      <c r="F929" s="1568"/>
      <c r="G929" s="1549"/>
      <c r="H929" s="1357"/>
    </row>
    <row r="930" spans="1:14" ht="45" hidden="1" customHeight="1" outlineLevel="1">
      <c r="A930" s="1522"/>
      <c r="B930" s="1539"/>
      <c r="C930" s="1295" t="s">
        <v>1372</v>
      </c>
      <c r="D930" s="1012">
        <f>$K$1</f>
        <v>1.1299999999999999</v>
      </c>
      <c r="E930" s="1296" t="str">
        <f>$I$1</f>
        <v>Индекс изменения сметной стоимости 1 квартал 2025 года</v>
      </c>
      <c r="F930" s="1569"/>
      <c r="G930" s="1577"/>
      <c r="H930" s="1357"/>
    </row>
    <row r="931" spans="1:14" ht="15.75" hidden="1" customHeight="1" outlineLevel="1">
      <c r="A931" s="1520" t="str">
        <f>IF(SUM(G931)=0,"",MAX(A$16:A930)+1)</f>
        <v/>
      </c>
      <c r="B931" s="1537" t="s">
        <v>2366</v>
      </c>
      <c r="C931" s="1540" t="s">
        <v>1374</v>
      </c>
      <c r="D931" s="1541"/>
      <c r="E931" s="1542"/>
      <c r="F931" s="1567" t="str">
        <f>CONCATENATE(D933,"х ",D934," х ",D935)</f>
        <v>358х  х 1.13</v>
      </c>
      <c r="G931" s="1548">
        <f>IF(D934&lt;&gt;0,ROUND((D933*D934*D935),2),0)</f>
        <v>0</v>
      </c>
      <c r="H931" s="1357"/>
    </row>
    <row r="932" spans="1:14" hidden="1" outlineLevel="1">
      <c r="A932" s="1521"/>
      <c r="B932" s="1538"/>
      <c r="C932" s="1532" t="s">
        <v>1983</v>
      </c>
      <c r="D932" s="1533"/>
      <c r="E932" s="1534"/>
      <c r="F932" s="1568"/>
      <c r="G932" s="1549"/>
      <c r="H932" s="1357"/>
    </row>
    <row r="933" spans="1:14" ht="45" hidden="1" customHeight="1" outlineLevel="1">
      <c r="A933" s="1521"/>
      <c r="B933" s="1538"/>
      <c r="C933" s="1295" t="s">
        <v>1538</v>
      </c>
      <c r="D933" s="1008">
        <v>358</v>
      </c>
      <c r="E933" s="1296" t="s">
        <v>1364</v>
      </c>
      <c r="F933" s="1568"/>
      <c r="G933" s="1549"/>
      <c r="H933" s="1357"/>
    </row>
    <row r="934" spans="1:14" ht="26.25" hidden="1" customHeight="1" outlineLevel="1">
      <c r="A934" s="1521"/>
      <c r="B934" s="1538"/>
      <c r="C934" s="1295" t="s">
        <v>1367</v>
      </c>
      <c r="E934" s="998" t="s">
        <v>1830</v>
      </c>
      <c r="F934" s="1568"/>
      <c r="G934" s="1549"/>
      <c r="H934" s="1297"/>
    </row>
    <row r="935" spans="1:14" ht="31.5" hidden="1" outlineLevel="1">
      <c r="A935" s="1522"/>
      <c r="B935" s="1539"/>
      <c r="C935" s="1295" t="s">
        <v>1372</v>
      </c>
      <c r="D935" s="1012">
        <f>$K$1</f>
        <v>1.1299999999999999</v>
      </c>
      <c r="E935" s="1296" t="str">
        <f>$I$1</f>
        <v>Индекс изменения сметной стоимости 1 квартал 2025 года</v>
      </c>
      <c r="F935" s="1569"/>
      <c r="G935" s="1577"/>
      <c r="H935" s="1297"/>
      <c r="I935" s="1009"/>
    </row>
    <row r="936" spans="1:14" ht="26.25" hidden="1" customHeight="1" outlineLevel="1">
      <c r="A936" s="1520" t="str">
        <f>IF(SUM(G936)=0,"",MAX(A$16:A935)+1)</f>
        <v/>
      </c>
      <c r="B936" s="1537" t="s">
        <v>2367</v>
      </c>
      <c r="C936" s="1540" t="s">
        <v>1374</v>
      </c>
      <c r="D936" s="1541"/>
      <c r="E936" s="1542"/>
      <c r="F936" s="1567" t="str">
        <f>CONCATENATE(D938,"х ",D939," х ",D940)</f>
        <v>693х  х 1.13</v>
      </c>
      <c r="G936" s="1548">
        <f>IF(D939&lt;&gt;0,ROUND((D938*D939*D940),2),0)</f>
        <v>0</v>
      </c>
      <c r="H936" s="1297"/>
    </row>
    <row r="937" spans="1:14" hidden="1" outlineLevel="1">
      <c r="A937" s="1521"/>
      <c r="B937" s="1538"/>
      <c r="C937" s="1532" t="s">
        <v>1984</v>
      </c>
      <c r="D937" s="1533"/>
      <c r="E937" s="1534"/>
      <c r="F937" s="1568"/>
      <c r="G937" s="1549"/>
      <c r="H937" s="1297"/>
      <c r="I937" s="1009"/>
    </row>
    <row r="938" spans="1:14" hidden="1" outlineLevel="1">
      <c r="A938" s="1521"/>
      <c r="B938" s="1538"/>
      <c r="C938" s="1295" t="s">
        <v>1538</v>
      </c>
      <c r="D938" s="1008">
        <v>693</v>
      </c>
      <c r="E938" s="1296" t="s">
        <v>1364</v>
      </c>
      <c r="F938" s="1568"/>
      <c r="G938" s="1549"/>
      <c r="H938" s="1297"/>
    </row>
    <row r="939" spans="1:14" ht="22.5" hidden="1" customHeight="1" outlineLevel="1">
      <c r="A939" s="1521"/>
      <c r="B939" s="1538"/>
      <c r="C939" s="1295" t="s">
        <v>1367</v>
      </c>
      <c r="E939" s="998" t="s">
        <v>1830</v>
      </c>
      <c r="F939" s="1568"/>
      <c r="G939" s="1549"/>
      <c r="H939" s="1357"/>
    </row>
    <row r="940" spans="1:14" ht="53.25" hidden="1" customHeight="1" outlineLevel="1">
      <c r="A940" s="1522"/>
      <c r="B940" s="1539"/>
      <c r="C940" s="1295" t="s">
        <v>1372</v>
      </c>
      <c r="D940" s="1012">
        <f>$K$1</f>
        <v>1.1299999999999999</v>
      </c>
      <c r="E940" s="1296" t="str">
        <f>$I$1</f>
        <v>Индекс изменения сметной стоимости 1 квартал 2025 года</v>
      </c>
      <c r="F940" s="1569"/>
      <c r="G940" s="1577"/>
      <c r="H940" s="1357"/>
    </row>
    <row r="941" spans="1:14" ht="45" customHeight="1" outlineLevel="1">
      <c r="A941" s="1520">
        <f>IF(SUM(G941)=0,"",MAX(A$16:A940)+1)</f>
        <v>33</v>
      </c>
      <c r="B941" s="1537" t="s">
        <v>2368</v>
      </c>
      <c r="C941" s="1540" t="s">
        <v>1374</v>
      </c>
      <c r="D941" s="1541"/>
      <c r="E941" s="1542"/>
      <c r="F941" s="1567" t="str">
        <f>CONCATENATE(D943,"х ",D944," х ",D945)</f>
        <v>730х 84 х 1.13</v>
      </c>
      <c r="G941" s="1548">
        <f>IF(D944&lt;&gt;0,ROUND((D943*D944*D945),2),0)</f>
        <v>69291.600000000006</v>
      </c>
      <c r="H941" s="1357"/>
      <c r="L941" s="1302"/>
      <c r="M941" s="1302"/>
      <c r="N941" s="1302"/>
    </row>
    <row r="942" spans="1:14" ht="21" customHeight="1" outlineLevel="1">
      <c r="A942" s="1521"/>
      <c r="B942" s="1538"/>
      <c r="C942" s="1532" t="s">
        <v>1985</v>
      </c>
      <c r="D942" s="1533"/>
      <c r="E942" s="1534"/>
      <c r="F942" s="1568"/>
      <c r="G942" s="1549"/>
      <c r="H942" s="1294"/>
      <c r="L942" s="1272"/>
    </row>
    <row r="943" spans="1:14" outlineLevel="1">
      <c r="A943" s="1521"/>
      <c r="B943" s="1538"/>
      <c r="C943" s="1295" t="s">
        <v>1538</v>
      </c>
      <c r="D943" s="1008">
        <v>730</v>
      </c>
      <c r="E943" s="1296" t="s">
        <v>1364</v>
      </c>
      <c r="F943" s="1568"/>
      <c r="G943" s="1549"/>
      <c r="H943" s="1294"/>
      <c r="I943" s="1009"/>
      <c r="L943" s="1272"/>
    </row>
    <row r="944" spans="1:14" ht="26.25" customHeight="1" outlineLevel="1">
      <c r="A944" s="1521"/>
      <c r="B944" s="1538"/>
      <c r="C944" s="1295" t="s">
        <v>1367</v>
      </c>
      <c r="D944" s="998">
        <v>84</v>
      </c>
      <c r="E944" s="998" t="s">
        <v>1830</v>
      </c>
      <c r="F944" s="1568"/>
      <c r="G944" s="1549"/>
      <c r="H944" s="1294"/>
    </row>
    <row r="945" spans="1:13" ht="30.75" customHeight="1" outlineLevel="1">
      <c r="A945" s="1522"/>
      <c r="B945" s="1539"/>
      <c r="C945" s="1295" t="s">
        <v>1372</v>
      </c>
      <c r="D945" s="1012">
        <f>$K$1</f>
        <v>1.1299999999999999</v>
      </c>
      <c r="E945" s="1296" t="str">
        <f>$I$1</f>
        <v>Индекс изменения сметной стоимости 1 квартал 2025 года</v>
      </c>
      <c r="F945" s="1569"/>
      <c r="G945" s="1577"/>
      <c r="H945" s="1323"/>
    </row>
    <row r="946" spans="1:13" ht="27" hidden="1" customHeight="1" outlineLevel="1">
      <c r="A946" s="1520" t="str">
        <f>IF(SUM(G946)=0,"",MAX(A$16:A945)+1)</f>
        <v/>
      </c>
      <c r="B946" s="1537" t="s">
        <v>2369</v>
      </c>
      <c r="C946" s="1540" t="s">
        <v>1374</v>
      </c>
      <c r="D946" s="1541"/>
      <c r="E946" s="1542"/>
      <c r="F946" s="1567" t="str">
        <f>CONCATENATE(D948,"х ",D949," х ",D950)</f>
        <v>632х  х 1.13</v>
      </c>
      <c r="G946" s="1548">
        <f>IF(D949&lt;&gt;0,ROUND((D948*D949*D950),2),0)</f>
        <v>0</v>
      </c>
      <c r="H946" s="1323"/>
    </row>
    <row r="947" spans="1:13" s="1027" customFormat="1" ht="34.5" hidden="1" customHeight="1" outlineLevel="1">
      <c r="A947" s="1521"/>
      <c r="B947" s="1538"/>
      <c r="C947" s="1532" t="s">
        <v>1986</v>
      </c>
      <c r="D947" s="1533"/>
      <c r="E947" s="1534"/>
      <c r="F947" s="1568"/>
      <c r="G947" s="1549"/>
      <c r="H947" s="1301"/>
      <c r="I947" s="1302"/>
      <c r="J947" s="1302"/>
      <c r="K947" s="1302"/>
      <c r="L947" s="1272"/>
      <c r="M947" s="1076"/>
    </row>
    <row r="948" spans="1:13" s="1027" customFormat="1" hidden="1" outlineLevel="1">
      <c r="A948" s="1521"/>
      <c r="B948" s="1538"/>
      <c r="C948" s="1295" t="s">
        <v>1538</v>
      </c>
      <c r="D948" s="1008">
        <v>632</v>
      </c>
      <c r="E948" s="1296" t="s">
        <v>1364</v>
      </c>
      <c r="F948" s="1568"/>
      <c r="G948" s="1549"/>
      <c r="H948" s="1535"/>
      <c r="I948" s="1536"/>
      <c r="J948" s="1536"/>
      <c r="K948" s="1272"/>
      <c r="L948" s="1272"/>
      <c r="M948" s="1076"/>
    </row>
    <row r="949" spans="1:13" ht="30.75" hidden="1" customHeight="1" outlineLevel="1">
      <c r="A949" s="1521"/>
      <c r="B949" s="1538"/>
      <c r="C949" s="1295" t="s">
        <v>1367</v>
      </c>
      <c r="E949" s="998" t="s">
        <v>1830</v>
      </c>
      <c r="F949" s="1568"/>
      <c r="G949" s="1549"/>
      <c r="H949" s="1535"/>
      <c r="I949" s="1536"/>
      <c r="J949" s="1536"/>
      <c r="K949" s="1272"/>
    </row>
    <row r="950" spans="1:13" ht="35.25" hidden="1" customHeight="1" outlineLevel="1">
      <c r="A950" s="1522"/>
      <c r="B950" s="1539"/>
      <c r="C950" s="1295" t="s">
        <v>1372</v>
      </c>
      <c r="D950" s="1012">
        <f>$K$1</f>
        <v>1.1299999999999999</v>
      </c>
      <c r="E950" s="1296" t="str">
        <f>$I$1</f>
        <v>Индекс изменения сметной стоимости 1 квартал 2025 года</v>
      </c>
      <c r="F950" s="1569"/>
      <c r="G950" s="1577"/>
      <c r="H950" s="1297"/>
    </row>
    <row r="951" spans="1:13" ht="26.25" customHeight="1" outlineLevel="1">
      <c r="A951" s="1520">
        <f>IF(SUM(G951)=0,"",MAX(A$16:A950)+1)</f>
        <v>34</v>
      </c>
      <c r="B951" s="1537" t="s">
        <v>2370</v>
      </c>
      <c r="C951" s="1540" t="s">
        <v>1374</v>
      </c>
      <c r="D951" s="1541"/>
      <c r="E951" s="1542"/>
      <c r="F951" s="1567" t="str">
        <f>CONCATENATE(D953,"х ",D954," х ",D955)</f>
        <v>533х 6 х 1.13</v>
      </c>
      <c r="G951" s="1548">
        <f>IF(D954&lt;&gt;0,ROUND((D953*D954*D955),2),0)</f>
        <v>3613.74</v>
      </c>
      <c r="H951" s="1297"/>
    </row>
    <row r="952" spans="1:13" ht="21" customHeight="1" outlineLevel="1">
      <c r="A952" s="1521"/>
      <c r="B952" s="1538"/>
      <c r="C952" s="1532" t="s">
        <v>1987</v>
      </c>
      <c r="D952" s="1533"/>
      <c r="E952" s="1534"/>
      <c r="F952" s="1568"/>
      <c r="G952" s="1549"/>
      <c r="H952" s="1297"/>
      <c r="L952" s="1272"/>
    </row>
    <row r="953" spans="1:13" ht="26.25" customHeight="1" outlineLevel="1">
      <c r="A953" s="1521"/>
      <c r="B953" s="1538"/>
      <c r="C953" s="1295" t="s">
        <v>1538</v>
      </c>
      <c r="D953" s="1008">
        <v>533</v>
      </c>
      <c r="E953" s="1296" t="s">
        <v>1364</v>
      </c>
      <c r="F953" s="1568"/>
      <c r="G953" s="1549"/>
      <c r="H953" s="1535"/>
      <c r="I953" s="1536"/>
      <c r="J953" s="1536"/>
      <c r="K953" s="1272"/>
      <c r="L953" s="1272"/>
    </row>
    <row r="954" spans="1:13" ht="36.75" customHeight="1" outlineLevel="1">
      <c r="A954" s="1521"/>
      <c r="B954" s="1538"/>
      <c r="C954" s="1295" t="s">
        <v>1367</v>
      </c>
      <c r="D954" s="998">
        <v>6</v>
      </c>
      <c r="E954" s="998" t="s">
        <v>1830</v>
      </c>
      <c r="F954" s="1568"/>
      <c r="G954" s="1549"/>
      <c r="H954" s="1535"/>
      <c r="I954" s="1536"/>
      <c r="J954" s="1536"/>
      <c r="K954" s="1272"/>
    </row>
    <row r="955" spans="1:13" ht="31.5" customHeight="1" outlineLevel="1">
      <c r="A955" s="1522"/>
      <c r="B955" s="1539"/>
      <c r="C955" s="1295" t="s">
        <v>1372</v>
      </c>
      <c r="D955" s="1012">
        <f>$K$1</f>
        <v>1.1299999999999999</v>
      </c>
      <c r="E955" s="1296" t="str">
        <f>$I$1</f>
        <v>Индекс изменения сметной стоимости 1 квартал 2025 года</v>
      </c>
      <c r="F955" s="1569"/>
      <c r="G955" s="1577"/>
      <c r="H955" s="1297"/>
    </row>
    <row r="956" spans="1:13" ht="31.5" customHeight="1" outlineLevel="1">
      <c r="A956" s="1520">
        <f>IF(SUM(G956)=0,"",MAX(A$16:A955)+1)</f>
        <v>35</v>
      </c>
      <c r="B956" s="1537" t="s">
        <v>2371</v>
      </c>
      <c r="C956" s="1540" t="s">
        <v>1374</v>
      </c>
      <c r="D956" s="1541"/>
      <c r="E956" s="1542"/>
      <c r="F956" s="1567" t="str">
        <f>CONCATENATE(D958,"х ",D959," х ",D960)</f>
        <v>385х 3 х 1.13</v>
      </c>
      <c r="G956" s="1548">
        <f>IF(D959&lt;&gt;0,ROUND((D958*D959*D960),2),0)</f>
        <v>1305.1500000000001</v>
      </c>
      <c r="H956" s="1297"/>
    </row>
    <row r="957" spans="1:13" ht="31.5" customHeight="1" outlineLevel="1">
      <c r="A957" s="1521"/>
      <c r="B957" s="1538"/>
      <c r="C957" s="1532" t="s">
        <v>1988</v>
      </c>
      <c r="D957" s="1533"/>
      <c r="E957" s="1534"/>
      <c r="F957" s="1568"/>
      <c r="G957" s="1549"/>
      <c r="H957" s="1297"/>
    </row>
    <row r="958" spans="1:13" outlineLevel="1">
      <c r="A958" s="1521"/>
      <c r="B958" s="1538"/>
      <c r="C958" s="1295" t="s">
        <v>1538</v>
      </c>
      <c r="D958" s="1008">
        <v>385</v>
      </c>
      <c r="E958" s="1296" t="s">
        <v>1364</v>
      </c>
      <c r="F958" s="1568"/>
      <c r="G958" s="1549"/>
      <c r="H958" s="1297"/>
    </row>
    <row r="959" spans="1:13" ht="31.5" customHeight="1" outlineLevel="1">
      <c r="A959" s="1521"/>
      <c r="B959" s="1538"/>
      <c r="C959" s="1295" t="s">
        <v>1367</v>
      </c>
      <c r="D959" s="998">
        <v>3</v>
      </c>
      <c r="E959" s="998" t="s">
        <v>1830</v>
      </c>
      <c r="F959" s="1568"/>
      <c r="G959" s="1549"/>
      <c r="H959" s="1297"/>
    </row>
    <row r="960" spans="1:13" ht="31.5" customHeight="1" outlineLevel="1">
      <c r="A960" s="1522"/>
      <c r="B960" s="1539"/>
      <c r="C960" s="1295" t="s">
        <v>1372</v>
      </c>
      <c r="D960" s="1012">
        <f>$K$1</f>
        <v>1.1299999999999999</v>
      </c>
      <c r="E960" s="1296" t="str">
        <f>$I$1</f>
        <v>Индекс изменения сметной стоимости 1 квартал 2025 года</v>
      </c>
      <c r="F960" s="1569"/>
      <c r="G960" s="1577"/>
      <c r="H960" s="1297"/>
    </row>
    <row r="961" spans="1:13" ht="33.75" customHeight="1">
      <c r="A961" s="1520">
        <f>IF(SUM(G961)=0,"",MAX(A$16:A960)+1)</f>
        <v>36</v>
      </c>
      <c r="B961" s="1537" t="s">
        <v>2372</v>
      </c>
      <c r="C961" s="1540" t="s">
        <v>1374</v>
      </c>
      <c r="D961" s="1541"/>
      <c r="E961" s="1542"/>
      <c r="F961" s="1567" t="str">
        <f>CONCATENATE(D963,"х ",D964," х ",D965)</f>
        <v>352х 21 х 1.13</v>
      </c>
      <c r="G961" s="1548">
        <f>IF(D964&lt;&gt;0,ROUND((D963*D964*D965),2),0)</f>
        <v>8352.9599999999991</v>
      </c>
      <c r="H961" s="1297"/>
    </row>
    <row r="962" spans="1:13" s="1027" customFormat="1" ht="27" customHeight="1">
      <c r="A962" s="1521"/>
      <c r="B962" s="1538"/>
      <c r="C962" s="1532" t="s">
        <v>1989</v>
      </c>
      <c r="D962" s="1533"/>
      <c r="E962" s="1534"/>
      <c r="F962" s="1568"/>
      <c r="G962" s="1549"/>
      <c r="H962" s="1297"/>
      <c r="I962" s="998"/>
      <c r="J962" s="998"/>
      <c r="K962" s="998"/>
      <c r="L962" s="1272"/>
      <c r="M962" s="1076"/>
    </row>
    <row r="963" spans="1:13" s="1027" customFormat="1">
      <c r="A963" s="1521"/>
      <c r="B963" s="1538"/>
      <c r="C963" s="1295" t="s">
        <v>1538</v>
      </c>
      <c r="D963" s="1008">
        <v>352</v>
      </c>
      <c r="E963" s="1296" t="s">
        <v>1364</v>
      </c>
      <c r="F963" s="1568"/>
      <c r="G963" s="1549"/>
      <c r="H963" s="1535"/>
      <c r="I963" s="1536"/>
      <c r="J963" s="1536"/>
      <c r="K963" s="1272"/>
      <c r="L963" s="1272"/>
      <c r="M963" s="1076"/>
    </row>
    <row r="964" spans="1:13" ht="26.25" customHeight="1">
      <c r="A964" s="1521"/>
      <c r="B964" s="1538"/>
      <c r="C964" s="1295" t="s">
        <v>1367</v>
      </c>
      <c r="D964" s="1027">
        <v>21</v>
      </c>
      <c r="E964" s="998" t="s">
        <v>1830</v>
      </c>
      <c r="F964" s="1568"/>
      <c r="G964" s="1549"/>
      <c r="H964" s="1535"/>
      <c r="I964" s="1536"/>
      <c r="J964" s="1536"/>
      <c r="K964" s="1272"/>
    </row>
    <row r="965" spans="1:13" ht="56.25" customHeight="1">
      <c r="A965" s="1522"/>
      <c r="B965" s="1539"/>
      <c r="C965" s="1295" t="s">
        <v>1372</v>
      </c>
      <c r="D965" s="1012">
        <f>$K$1</f>
        <v>1.1299999999999999</v>
      </c>
      <c r="E965" s="1296" t="str">
        <f>$I$1</f>
        <v>Индекс изменения сметной стоимости 1 квартал 2025 года</v>
      </c>
      <c r="F965" s="1569"/>
      <c r="G965" s="1577"/>
      <c r="H965" s="1297"/>
    </row>
    <row r="966" spans="1:13" s="1027" customFormat="1" ht="15.75" customHeight="1">
      <c r="A966" s="1520">
        <f>IF(SUM(G966)=0,"",MAX(A$16:A965)+1)</f>
        <v>37</v>
      </c>
      <c r="B966" s="1537" t="str">
        <f>CONCATENATE("Составление технического отчета
по результатам выполнения работ по ИГИ при общей стоимости камеральных работ
в уровне цен по состоянию
на 1 января 2024 г."," (без учета дополнительных затрат), определенной
по показателям затрат, приведенным в НЗ,
в условиях инженерно-геологических условий ",H966)</f>
        <v xml:space="preserve">Составление технического отчета
по результатам выполнения работ по ИГИ при общей стоимости камеральных работ
в уровне цен по состоянию
на 1 января 2024 г. (без учета дополнительных затрат), определенной
по показателям затрат, приведенным в НЗ,
в условиях инженерно-геологических условий 2 категория до 20 тыс.р. вкл. </v>
      </c>
      <c r="C966" s="1540" t="s">
        <v>1374</v>
      </c>
      <c r="D966" s="1541"/>
      <c r="E966" s="1542"/>
      <c r="F966" s="1567" t="str">
        <f>CONCATENATE(D974," х ",D975," х ",D977," х ",D976)</f>
        <v>961600.4598 х 1 х 1.13 х 1</v>
      </c>
      <c r="G966" s="1545">
        <f>ROUND((D974*D975*D976*D977),2)</f>
        <v>1086608.52</v>
      </c>
      <c r="H966" s="1535" t="s">
        <v>1990</v>
      </c>
      <c r="I966" s="1536"/>
      <c r="J966" s="1536"/>
      <c r="K966" s="1272"/>
      <c r="L966" s="1272"/>
      <c r="M966" s="1076"/>
    </row>
    <row r="967" spans="1:13" s="1027" customFormat="1">
      <c r="A967" s="1521"/>
      <c r="B967" s="1538"/>
      <c r="C967" s="1532" t="s">
        <v>1991</v>
      </c>
      <c r="D967" s="1533"/>
      <c r="E967" s="1534"/>
      <c r="F967" s="1568"/>
      <c r="G967" s="1546"/>
      <c r="H967" s="1535" t="s">
        <v>1992</v>
      </c>
      <c r="I967" s="1536"/>
      <c r="J967" s="1536"/>
      <c r="K967" s="1272"/>
      <c r="L967" s="1272"/>
      <c r="M967" s="1076"/>
    </row>
    <row r="968" spans="1:13" s="1027" customFormat="1">
      <c r="A968" s="1521"/>
      <c r="B968" s="1538"/>
      <c r="C968" s="1255"/>
      <c r="D968" s="1256"/>
      <c r="E968" s="1257"/>
      <c r="F968" s="1568"/>
      <c r="G968" s="1546"/>
      <c r="H968" s="1301"/>
      <c r="I968" s="1302"/>
      <c r="J968" s="1302"/>
      <c r="K968" s="1272"/>
      <c r="L968" s="1272"/>
      <c r="M968" s="1076"/>
    </row>
    <row r="969" spans="1:13" s="1027" customFormat="1" ht="31.5">
      <c r="A969" s="1521"/>
      <c r="B969" s="1538"/>
      <c r="C969" s="1324" t="s">
        <v>1993</v>
      </c>
      <c r="D969" s="1056">
        <f>VLOOKUP(H966,'[17]накрутки новая геология'!$A$55:$D$80,4,FALSE)</f>
        <v>20000</v>
      </c>
      <c r="E969" s="1325" t="s">
        <v>1489</v>
      </c>
      <c r="F969" s="1568"/>
      <c r="G969" s="1546"/>
      <c r="H969" s="1301"/>
      <c r="I969" s="1302"/>
      <c r="J969" s="1302"/>
      <c r="K969" s="1272"/>
      <c r="L969" s="1272"/>
      <c r="M969" s="1076"/>
    </row>
    <row r="970" spans="1:13" s="1027" customFormat="1">
      <c r="A970" s="1521"/>
      <c r="B970" s="1538"/>
      <c r="C970" s="1324" t="s">
        <v>1994</v>
      </c>
      <c r="D970" s="1056">
        <f>VLOOKUP(H967,'[17]накрутки новая геология'!$A$55:$D$80,4,FALSE)</f>
        <v>50000</v>
      </c>
      <c r="E970" s="1325" t="s">
        <v>1489</v>
      </c>
      <c r="F970" s="1568"/>
      <c r="G970" s="1546"/>
      <c r="H970" s="1301"/>
      <c r="I970" s="1302"/>
      <c r="J970" s="1302"/>
      <c r="K970" s="1272"/>
      <c r="L970" s="1272"/>
      <c r="M970" s="1076"/>
    </row>
    <row r="971" spans="1:13" s="1027" customFormat="1">
      <c r="A971" s="1521"/>
      <c r="B971" s="1538"/>
      <c r="C971" s="1295" t="s">
        <v>1995</v>
      </c>
      <c r="D971" s="1288">
        <f>SUM(G852:G965)/D977</f>
        <v>378966.6</v>
      </c>
      <c r="E971" s="1325" t="s">
        <v>1489</v>
      </c>
      <c r="F971" s="1568"/>
      <c r="G971" s="1546"/>
      <c r="H971" s="1027" t="s">
        <v>1996</v>
      </c>
      <c r="K971" s="1272"/>
      <c r="L971" s="1272"/>
      <c r="M971" s="1076"/>
    </row>
    <row r="972" spans="1:13" s="1027" customFormat="1">
      <c r="A972" s="1521"/>
      <c r="B972" s="1538"/>
      <c r="C972" s="1295" t="s">
        <v>1601</v>
      </c>
      <c r="D972" s="1047">
        <f>VLOOKUP(H966,'[17]накрутки новая геология'!$A$55:$D$80,2,FALSE)</f>
        <v>134685</v>
      </c>
      <c r="E972" s="1326" t="s">
        <v>1364</v>
      </c>
      <c r="F972" s="1568"/>
      <c r="G972" s="1546"/>
      <c r="H972" s="1302"/>
      <c r="I972" s="1302"/>
      <c r="J972" s="1302"/>
      <c r="K972" s="1272"/>
      <c r="L972" s="1272"/>
      <c r="M972" s="1076"/>
    </row>
    <row r="973" spans="1:13" s="1027" customFormat="1" ht="18.75">
      <c r="A973" s="1521"/>
      <c r="B973" s="1538"/>
      <c r="C973" s="1295" t="s">
        <v>1602</v>
      </c>
      <c r="D973" s="1047">
        <f>VLOOKUP(H967,'[17]накрутки новая геология'!$A$55:$D$80,2,FALSE)</f>
        <v>203793</v>
      </c>
      <c r="E973" s="1326" t="s">
        <v>1364</v>
      </c>
      <c r="F973" s="1568"/>
      <c r="G973" s="1546"/>
      <c r="H973" s="1302"/>
      <c r="I973" s="1302"/>
      <c r="J973" s="1302"/>
      <c r="K973" s="1272"/>
      <c r="L973" s="1272"/>
      <c r="M973" s="1076"/>
    </row>
    <row r="974" spans="1:13" s="1027" customFormat="1">
      <c r="A974" s="1521"/>
      <c r="B974" s="1538"/>
      <c r="C974" s="1295" t="s">
        <v>1603</v>
      </c>
      <c r="D974" s="1047">
        <f>ROUND(((((D971-D969)/(D970-D969))*(D973-D972))+D972),4)</f>
        <v>961600.45979999995</v>
      </c>
      <c r="E974" s="1326" t="s">
        <v>1364</v>
      </c>
      <c r="F974" s="1568"/>
      <c r="G974" s="1546"/>
      <c r="H974" s="1302"/>
      <c r="I974" s="1302"/>
      <c r="J974" s="1302"/>
      <c r="K974" s="1272"/>
      <c r="L974" s="1272"/>
      <c r="M974" s="1076"/>
    </row>
    <row r="975" spans="1:13">
      <c r="A975" s="1521"/>
      <c r="B975" s="1538"/>
      <c r="C975" s="1295" t="s">
        <v>1367</v>
      </c>
      <c r="D975" s="998">
        <v>1</v>
      </c>
      <c r="E975" s="998" t="s">
        <v>952</v>
      </c>
      <c r="F975" s="1568"/>
      <c r="G975" s="1546"/>
      <c r="H975" s="1297"/>
    </row>
    <row r="976" spans="1:13">
      <c r="A976" s="1521"/>
      <c r="B976" s="1538"/>
      <c r="C976" s="1295" t="s">
        <v>1997</v>
      </c>
      <c r="D976" s="998">
        <v>1</v>
      </c>
      <c r="E976" s="998" t="s">
        <v>1998</v>
      </c>
      <c r="F976" s="1568"/>
      <c r="G976" s="1546"/>
      <c r="H976" s="1297"/>
    </row>
    <row r="977" spans="1:8" ht="81" customHeight="1">
      <c r="A977" s="1521"/>
      <c r="B977" s="1538"/>
      <c r="C977" s="1295" t="s">
        <v>1372</v>
      </c>
      <c r="D977" s="1012">
        <f>$K$1</f>
        <v>1.1299999999999999</v>
      </c>
      <c r="E977" s="1296" t="str">
        <f>$I$1</f>
        <v>Индекс изменения сметной стоимости 1 квартал 2025 года</v>
      </c>
      <c r="F977" s="1568"/>
      <c r="G977" s="1546"/>
      <c r="H977" s="1297"/>
    </row>
    <row r="978" spans="1:8" ht="31.5" hidden="1" customHeight="1" outlineLevel="1">
      <c r="A978" s="1520" t="str">
        <f>IF(SUM(G970)=0,"",MAX(A$16:A977)+1)</f>
        <v/>
      </c>
      <c r="B978" s="1537" t="s">
        <v>1609</v>
      </c>
      <c r="C978" s="1573" t="s">
        <v>2373</v>
      </c>
      <c r="D978" s="1574"/>
      <c r="E978" s="1575"/>
      <c r="F978" s="1543" t="str">
        <f>CONCATENATE(D980," х ","(",D981, " х ",D982," + ",D983," - ",1,")","  х ",D984)</f>
        <v>1465575.12 х (0.73 х 1 + 0.27 - 1)  х 1.13</v>
      </c>
      <c r="G978" s="1578">
        <f>(D980*(D981*D982+D983-1))*D984</f>
        <v>0</v>
      </c>
      <c r="H978" s="1297"/>
    </row>
    <row r="979" spans="1:8" ht="15.75" hidden="1" customHeight="1" outlineLevel="1">
      <c r="A979" s="1521"/>
      <c r="B979" s="1538"/>
      <c r="C979" s="1551" t="s">
        <v>1943</v>
      </c>
      <c r="D979" s="1552"/>
      <c r="E979" s="1553"/>
      <c r="F979" s="1544"/>
      <c r="G979" s="1579"/>
      <c r="H979" s="1297"/>
    </row>
    <row r="980" spans="1:8" hidden="1" outlineLevel="1">
      <c r="A980" s="1521"/>
      <c r="B980" s="1538"/>
      <c r="C980" s="1295" t="s">
        <v>1611</v>
      </c>
      <c r="D980" s="1118">
        <f>D971+G966</f>
        <v>1465575.12</v>
      </c>
      <c r="E980" s="1296" t="s">
        <v>1489</v>
      </c>
      <c r="F980" s="1544"/>
      <c r="G980" s="1579"/>
      <c r="H980" s="1297"/>
    </row>
    <row r="981" spans="1:8" hidden="1" outlineLevel="1">
      <c r="A981" s="1521"/>
      <c r="B981" s="1538"/>
      <c r="C981" s="1295" t="s">
        <v>1612</v>
      </c>
      <c r="D981" s="1120">
        <v>0.73</v>
      </c>
      <c r="E981" s="1296"/>
      <c r="F981" s="1544"/>
      <c r="G981" s="1579"/>
      <c r="H981" s="1297"/>
    </row>
    <row r="982" spans="1:8" hidden="1" outlineLevel="1">
      <c r="A982" s="1521"/>
      <c r="B982" s="1538"/>
      <c r="C982" s="1295" t="s">
        <v>1613</v>
      </c>
      <c r="D982" s="1120">
        <v>1</v>
      </c>
      <c r="E982" s="1296"/>
      <c r="F982" s="1544"/>
      <c r="G982" s="1579"/>
      <c r="H982" s="1297"/>
    </row>
    <row r="983" spans="1:8" hidden="1" outlineLevel="1">
      <c r="A983" s="1521"/>
      <c r="B983" s="1538"/>
      <c r="C983" s="1295" t="s">
        <v>1614</v>
      </c>
      <c r="D983" s="1120">
        <v>0.27</v>
      </c>
      <c r="E983" s="1296"/>
      <c r="F983" s="1544"/>
      <c r="G983" s="1579"/>
      <c r="H983" s="1297"/>
    </row>
    <row r="984" spans="1:8" ht="31.5" hidden="1" outlineLevel="1">
      <c r="A984" s="1521"/>
      <c r="B984" s="1538"/>
      <c r="C984" s="1295" t="s">
        <v>1372</v>
      </c>
      <c r="D984" s="1121">
        <f>D977</f>
        <v>1.1299999999999999</v>
      </c>
      <c r="E984" s="1296" t="s">
        <v>1615</v>
      </c>
      <c r="F984" s="1544"/>
      <c r="G984" s="1579"/>
      <c r="H984" s="1297"/>
    </row>
    <row r="985" spans="1:8" hidden="1" outlineLevel="1">
      <c r="A985" s="1522"/>
      <c r="B985" s="1539"/>
      <c r="C985" s="1354"/>
      <c r="D985" s="1318"/>
      <c r="E985" s="1355"/>
      <c r="F985" s="1547"/>
      <c r="G985" s="1584"/>
      <c r="H985" s="1297"/>
    </row>
    <row r="986" spans="1:8" ht="24" hidden="1" customHeight="1" outlineLevel="1">
      <c r="A986" s="1520" t="str">
        <f>IF(SUM(G986)=0,"",MAX(A$16:A984)+1)</f>
        <v/>
      </c>
      <c r="B986" s="1537" t="s">
        <v>1946</v>
      </c>
      <c r="C986" s="1540" t="s">
        <v>1374</v>
      </c>
      <c r="D986" s="1541"/>
      <c r="E986" s="1542"/>
      <c r="F986" s="1543" t="s">
        <v>1999</v>
      </c>
      <c r="G986" s="1545">
        <f>ROUND(((D988)*(D989*D990+D991-1))*D992,2)</f>
        <v>0</v>
      </c>
      <c r="H986" s="1297"/>
    </row>
    <row r="987" spans="1:8" ht="24" hidden="1" customHeight="1" outlineLevel="1">
      <c r="A987" s="1521"/>
      <c r="B987" s="1538"/>
      <c r="C987" s="1532" t="s">
        <v>2000</v>
      </c>
      <c r="D987" s="1533"/>
      <c r="E987" s="1534"/>
      <c r="F987" s="1544"/>
      <c r="G987" s="1546"/>
      <c r="H987" s="1297"/>
    </row>
    <row r="988" spans="1:8" ht="18.75" hidden="1" customHeight="1" outlineLevel="1">
      <c r="A988" s="1521"/>
      <c r="B988" s="1538"/>
      <c r="C988" s="1295" t="s">
        <v>2001</v>
      </c>
      <c r="D988" s="1042">
        <f>D980</f>
        <v>1465575.12</v>
      </c>
      <c r="E988" s="1296" t="s">
        <v>2002</v>
      </c>
      <c r="F988" s="1544"/>
      <c r="G988" s="1546"/>
      <c r="H988" s="1297"/>
    </row>
    <row r="989" spans="1:8" ht="24" hidden="1" customHeight="1" outlineLevel="1">
      <c r="A989" s="1521"/>
      <c r="B989" s="1538"/>
      <c r="C989" s="1295" t="s">
        <v>2003</v>
      </c>
      <c r="D989" s="1042">
        <v>0.73</v>
      </c>
      <c r="E989" s="1296"/>
      <c r="F989" s="1544"/>
      <c r="G989" s="1546"/>
      <c r="H989" s="1297"/>
    </row>
    <row r="990" spans="1:8" ht="20.25" hidden="1" customHeight="1" outlineLevel="1">
      <c r="A990" s="1521"/>
      <c r="B990" s="1538"/>
      <c r="C990" s="1295" t="s">
        <v>1531</v>
      </c>
      <c r="D990" s="1042">
        <v>1</v>
      </c>
      <c r="E990" s="1296"/>
      <c r="F990" s="1544"/>
      <c r="G990" s="1546"/>
      <c r="H990" s="1297"/>
    </row>
    <row r="991" spans="1:8" ht="17.25" hidden="1" customHeight="1" outlineLevel="1">
      <c r="A991" s="1521"/>
      <c r="B991" s="1538"/>
      <c r="C991" s="1295" t="s">
        <v>1524</v>
      </c>
      <c r="D991" s="1042">
        <v>0.27</v>
      </c>
      <c r="E991" s="1296"/>
      <c r="F991" s="1544"/>
      <c r="G991" s="1546"/>
      <c r="H991" s="1297"/>
    </row>
    <row r="992" spans="1:8" ht="34.5" hidden="1" customHeight="1" outlineLevel="1">
      <c r="A992" s="1522"/>
      <c r="B992" s="1259"/>
      <c r="C992" s="1295" t="s">
        <v>1372</v>
      </c>
      <c r="D992" s="1012">
        <f>$K$1</f>
        <v>1.1299999999999999</v>
      </c>
      <c r="E992" s="1296" t="str">
        <f>$I$1</f>
        <v>Индекс изменения сметной стоимости 1 квартал 2025 года</v>
      </c>
      <c r="F992" s="1547"/>
      <c r="G992" s="1550"/>
      <c r="H992" s="1297"/>
    </row>
    <row r="993" spans="1:17" ht="21" hidden="1" customHeight="1" outlineLevel="1">
      <c r="A993" s="1586" t="str">
        <f>IF(SUM(G993:G996)=0,"",MAX(A$16:A992)+1)</f>
        <v/>
      </c>
      <c r="B993" s="1693" t="s">
        <v>2004</v>
      </c>
      <c r="C993" s="1694" t="s">
        <v>1374</v>
      </c>
      <c r="D993" s="1695"/>
      <c r="E993" s="1696"/>
      <c r="F993" s="1543" t="str">
        <f>CONCATENATE(D995,"х",D996)</f>
        <v>1514840.78х</v>
      </c>
      <c r="G993" s="1545">
        <f>D995*D996</f>
        <v>0</v>
      </c>
      <c r="H993" s="1297" t="s">
        <v>2005</v>
      </c>
    </row>
    <row r="994" spans="1:17" ht="24" hidden="1" customHeight="1" outlineLevel="1">
      <c r="A994" s="1586"/>
      <c r="B994" s="1693"/>
      <c r="C994" s="1532" t="s">
        <v>2006</v>
      </c>
      <c r="D994" s="1533"/>
      <c r="E994" s="1534"/>
      <c r="F994" s="1544"/>
      <c r="G994" s="1546"/>
      <c r="H994" s="1297"/>
    </row>
    <row r="995" spans="1:17" ht="28.5" hidden="1" customHeight="1" outlineLevel="1">
      <c r="A995" s="1586"/>
      <c r="B995" s="1693"/>
      <c r="C995" s="1295" t="s">
        <v>2007</v>
      </c>
      <c r="D995" s="1012">
        <f>SUM(G852:G977)</f>
        <v>1514840.78</v>
      </c>
      <c r="E995" s="1325" t="s">
        <v>1489</v>
      </c>
      <c r="F995" s="1544"/>
      <c r="G995" s="1546"/>
      <c r="H995" s="1297"/>
    </row>
    <row r="996" spans="1:17" ht="30.75" hidden="1" customHeight="1" outlineLevel="1">
      <c r="A996" s="1586"/>
      <c r="B996" s="1693"/>
      <c r="C996" s="1338" t="s">
        <v>2008</v>
      </c>
      <c r="D996" s="1062"/>
      <c r="E996" s="1358" t="s">
        <v>2009</v>
      </c>
      <c r="F996" s="1547"/>
      <c r="G996" s="1550"/>
      <c r="H996" s="1297"/>
    </row>
    <row r="997" spans="1:17" collapsed="1">
      <c r="A997" s="1019">
        <f>IF(SUM(G997)=0,"",MAX(A$16:A985)+1)</f>
        <v>38</v>
      </c>
      <c r="B997" s="1019" t="s">
        <v>1623</v>
      </c>
      <c r="C997" s="1049"/>
      <c r="D997" s="1050"/>
      <c r="E997" s="1051"/>
      <c r="F997" s="1019"/>
      <c r="G997" s="1058">
        <f>IF(F997&lt;&gt;0,ROUND((SUM(G852:G996)*F997),2),ROUND((SUM(G852:G996)),2))</f>
        <v>1514840.78</v>
      </c>
      <c r="H997" s="1053"/>
    </row>
    <row r="998" spans="1:17">
      <c r="A998" s="1019"/>
      <c r="B998" s="1514" t="s">
        <v>2010</v>
      </c>
      <c r="C998" s="1606"/>
      <c r="D998" s="1606"/>
      <c r="E998" s="1606"/>
      <c r="F998" s="1606"/>
      <c r="G998" s="1607"/>
      <c r="H998" s="1053"/>
      <c r="O998" s="1027"/>
    </row>
    <row r="999" spans="1:17" ht="21" customHeight="1">
      <c r="A999" s="1520">
        <f>IF(SUM(G999)=0,"",MAX(A$16:A997)+1)</f>
        <v>39</v>
      </c>
      <c r="B999" s="1537" t="s">
        <v>2374</v>
      </c>
      <c r="C999" s="1540" t="s">
        <v>1374</v>
      </c>
      <c r="D999" s="1541"/>
      <c r="E999" s="1542"/>
      <c r="F999" s="1567" t="str">
        <f>CONCATENATE(D1001," х ",D1002," х ",D1003," х ",D1004)</f>
        <v>157915 х 1 х 1.13 х 1</v>
      </c>
      <c r="G999" s="1545">
        <f>ROUND((D1001*D1002*D1003*D1004),2)</f>
        <v>178443.95</v>
      </c>
      <c r="H999" s="1123"/>
      <c r="I999" s="1691" t="s">
        <v>2011</v>
      </c>
      <c r="J999" s="1692"/>
      <c r="K999" s="1691" t="s">
        <v>2012</v>
      </c>
      <c r="L999" s="1692"/>
      <c r="M999" s="1691" t="s">
        <v>2013</v>
      </c>
      <c r="N999" s="1692"/>
      <c r="O999" s="1691" t="s">
        <v>2014</v>
      </c>
      <c r="P999" s="1692"/>
      <c r="Q999" s="1561" t="s">
        <v>2015</v>
      </c>
    </row>
    <row r="1000" spans="1:17" ht="21" customHeight="1">
      <c r="A1000" s="1521"/>
      <c r="B1000" s="1538"/>
      <c r="C1000" s="1532" t="s">
        <v>2016</v>
      </c>
      <c r="D1000" s="1533"/>
      <c r="E1000" s="1534"/>
      <c r="F1000" s="1568"/>
      <c r="G1000" s="1546"/>
      <c r="H1000" s="1123" t="s">
        <v>954</v>
      </c>
      <c r="I1000" s="1258" t="s">
        <v>1359</v>
      </c>
      <c r="J1000" s="1124">
        <v>20098</v>
      </c>
      <c r="K1000" s="1258" t="s">
        <v>1383</v>
      </c>
      <c r="L1000" s="1124">
        <v>45939</v>
      </c>
      <c r="M1000" s="1258" t="s">
        <v>1420</v>
      </c>
      <c r="N1000" s="1124">
        <v>109105</v>
      </c>
      <c r="O1000" s="1258" t="s">
        <v>1562</v>
      </c>
      <c r="P1000" s="1124">
        <v>215338</v>
      </c>
      <c r="Q1000" s="1561"/>
    </row>
    <row r="1001" spans="1:17">
      <c r="A1001" s="1521"/>
      <c r="B1001" s="1538"/>
      <c r="C1001" s="1295" t="s">
        <v>2017</v>
      </c>
      <c r="D1001" s="1008">
        <v>157915</v>
      </c>
      <c r="E1001" s="1296" t="s">
        <v>1364</v>
      </c>
      <c r="F1001" s="1568"/>
      <c r="G1001" s="1546"/>
      <c r="H1001" s="1123" t="s">
        <v>2018</v>
      </c>
      <c r="I1001" s="1258" t="s">
        <v>1361</v>
      </c>
      <c r="J1001" s="1124">
        <v>51681</v>
      </c>
      <c r="K1001" s="1258" t="s">
        <v>1384</v>
      </c>
      <c r="L1001" s="1124">
        <v>97620</v>
      </c>
      <c r="M1001" s="1258" t="s">
        <v>1423</v>
      </c>
      <c r="N1001" s="1124">
        <v>157915</v>
      </c>
      <c r="O1001" s="1258" t="s">
        <v>1563</v>
      </c>
      <c r="P1001" s="1124">
        <v>244050</v>
      </c>
      <c r="Q1001" s="1561"/>
    </row>
    <row r="1002" spans="1:17" ht="26.25" customHeight="1">
      <c r="A1002" s="1521"/>
      <c r="B1002" s="1538"/>
      <c r="C1002" s="1295" t="s">
        <v>1367</v>
      </c>
      <c r="D1002" s="998">
        <v>1</v>
      </c>
      <c r="E1002" s="998" t="s">
        <v>932</v>
      </c>
      <c r="F1002" s="1568"/>
      <c r="G1002" s="1546"/>
      <c r="H1002" s="1123" t="s">
        <v>2019</v>
      </c>
      <c r="I1002" s="1258" t="s">
        <v>1365</v>
      </c>
      <c r="J1002" s="1124">
        <v>80393</v>
      </c>
      <c r="K1002" s="1258" t="s">
        <v>1404</v>
      </c>
      <c r="L1002" s="1124">
        <v>143559</v>
      </c>
      <c r="M1002" s="1258" t="s">
        <v>1427</v>
      </c>
      <c r="N1002" s="1124">
        <v>200982</v>
      </c>
      <c r="O1002" s="1258" t="s">
        <v>1565</v>
      </c>
      <c r="P1002" s="1124">
        <v>272762</v>
      </c>
      <c r="Q1002" s="1561"/>
    </row>
    <row r="1003" spans="1:17" ht="31.5">
      <c r="A1003" s="1521"/>
      <c r="B1003" s="1538"/>
      <c r="C1003" s="1295" t="s">
        <v>1372</v>
      </c>
      <c r="D1003" s="1012">
        <f>$K$1</f>
        <v>1.1299999999999999</v>
      </c>
      <c r="E1003" s="1296" t="str">
        <f>$I$1</f>
        <v>Индекс изменения сметной стоимости 1 квартал 2025 года</v>
      </c>
      <c r="F1003" s="1568"/>
      <c r="G1003" s="1546"/>
      <c r="H1003" s="1123" t="s">
        <v>2020</v>
      </c>
      <c r="I1003" s="1258" t="s">
        <v>1375</v>
      </c>
      <c r="J1003" s="1124">
        <v>117718</v>
      </c>
      <c r="K1003" s="1258" t="s">
        <v>1419</v>
      </c>
      <c r="L1003" s="1124">
        <v>192369</v>
      </c>
      <c r="M1003" s="1258" t="s">
        <v>1418</v>
      </c>
      <c r="N1003" s="1124">
        <v>249792</v>
      </c>
      <c r="O1003" s="1258" t="s">
        <v>1497</v>
      </c>
      <c r="P1003" s="1124">
        <v>301473</v>
      </c>
      <c r="Q1003" s="1561"/>
    </row>
    <row r="1004" spans="1:17">
      <c r="A1004" s="1521"/>
      <c r="B1004" s="1538"/>
      <c r="C1004" s="1295" t="s">
        <v>2021</v>
      </c>
      <c r="D1004" s="1047">
        <v>1</v>
      </c>
      <c r="E1004" s="1326" t="s">
        <v>2022</v>
      </c>
      <c r="F1004" s="1568"/>
      <c r="G1004" s="1546"/>
      <c r="H1004" s="1123" t="s">
        <v>2023</v>
      </c>
      <c r="I1004" s="1258" t="s">
        <v>1376</v>
      </c>
      <c r="J1004" s="1124">
        <v>149301</v>
      </c>
      <c r="K1004" s="1258" t="s">
        <v>1422</v>
      </c>
      <c r="L1004" s="1124">
        <v>238308</v>
      </c>
      <c r="M1004" s="1258" t="s">
        <v>1421</v>
      </c>
      <c r="N1004" s="1124">
        <v>301473</v>
      </c>
      <c r="O1004" s="1258" t="s">
        <v>1496</v>
      </c>
      <c r="P1004" s="1124">
        <v>338799</v>
      </c>
      <c r="Q1004" s="1561"/>
    </row>
    <row r="1005" spans="1:17">
      <c r="A1005" s="1521"/>
      <c r="B1005" s="1538"/>
      <c r="F1005" s="1568"/>
      <c r="G1005" s="1546"/>
      <c r="H1005" s="1123" t="s">
        <v>2024</v>
      </c>
      <c r="I1005" s="1258" t="s">
        <v>1378</v>
      </c>
      <c r="J1005" s="1124">
        <v>183755</v>
      </c>
      <c r="K1005" s="1258" t="s">
        <v>1426</v>
      </c>
      <c r="L1005" s="1124">
        <v>281375</v>
      </c>
      <c r="M1005" s="1258" t="s">
        <v>1424</v>
      </c>
      <c r="N1005" s="1124">
        <v>353155</v>
      </c>
      <c r="O1005" s="1258" t="s">
        <v>1564</v>
      </c>
      <c r="P1005" s="1124">
        <v>378995</v>
      </c>
      <c r="Q1005" s="1561"/>
    </row>
    <row r="1006" spans="1:17" ht="45" customHeight="1">
      <c r="A1006" s="1521"/>
      <c r="B1006" s="1538"/>
      <c r="C1006" s="1295"/>
      <c r="D1006" s="1047"/>
      <c r="E1006" s="1326"/>
      <c r="F1006" s="1568"/>
      <c r="G1006" s="1546"/>
      <c r="H1006" s="1123" t="s">
        <v>2025</v>
      </c>
      <c r="I1006" s="1258" t="s">
        <v>1381</v>
      </c>
      <c r="J1006" s="1124">
        <v>223952</v>
      </c>
      <c r="K1006" s="1258" t="s">
        <v>1417</v>
      </c>
      <c r="L1006" s="1124">
        <v>338799</v>
      </c>
      <c r="M1006" s="1258" t="s">
        <v>1428</v>
      </c>
      <c r="N1006" s="1124">
        <v>447903</v>
      </c>
      <c r="O1006" s="1258" t="s">
        <v>1566</v>
      </c>
      <c r="P1006" s="1124">
        <v>559879</v>
      </c>
      <c r="Q1006" s="1561"/>
    </row>
    <row r="1007" spans="1:17" ht="30" hidden="1" customHeight="1" outlineLevel="1">
      <c r="A1007" s="1581" t="str">
        <f>IF(SUM(G1007)=0,"",MAX(A$16:A1006)+1)</f>
        <v/>
      </c>
      <c r="B1007" s="1537" t="s">
        <v>1609</v>
      </c>
      <c r="C1007" s="1573" t="s">
        <v>1374</v>
      </c>
      <c r="D1007" s="1574"/>
      <c r="E1007" s="1575"/>
      <c r="F1007" s="1543" t="str">
        <f>CONCATENATE(D1009," х ","(",D1010, " х ",D1011," + ",D1012," - ",1,")","  х ",D1013)</f>
        <v>178444 х (0.73 х 1 + 0.27 - 1)  х 1.13</v>
      </c>
      <c r="G1007" s="1578">
        <f>(D1009*(D1010*D1011+D1012-1))*D1013</f>
        <v>0</v>
      </c>
      <c r="H1007" s="1053"/>
    </row>
    <row r="1008" spans="1:17" hidden="1" outlineLevel="1">
      <c r="A1008" s="1582"/>
      <c r="B1008" s="1538"/>
      <c r="C1008" s="1551" t="s">
        <v>1610</v>
      </c>
      <c r="D1008" s="1552"/>
      <c r="E1008" s="1553"/>
      <c r="F1008" s="1544"/>
      <c r="G1008" s="1579"/>
      <c r="H1008" s="1053"/>
    </row>
    <row r="1009" spans="1:8" ht="18.75" hidden="1" outlineLevel="1">
      <c r="A1009" s="1582"/>
      <c r="B1009" s="1538"/>
      <c r="C1009" s="1295" t="s">
        <v>2026</v>
      </c>
      <c r="D1009" s="1289">
        <f>G999</f>
        <v>178444</v>
      </c>
      <c r="E1009" s="1296" t="s">
        <v>1489</v>
      </c>
      <c r="F1009" s="1544"/>
      <c r="G1009" s="1579"/>
      <c r="H1009" s="1053"/>
    </row>
    <row r="1010" spans="1:8" ht="18.75" hidden="1" outlineLevel="1">
      <c r="A1010" s="1582"/>
      <c r="B1010" s="1538"/>
      <c r="C1010" s="1295" t="s">
        <v>1622</v>
      </c>
      <c r="D1010" s="1120">
        <v>0.73</v>
      </c>
      <c r="E1010" s="1296"/>
      <c r="F1010" s="1544"/>
      <c r="G1010" s="1579"/>
      <c r="H1010" s="1053"/>
    </row>
    <row r="1011" spans="1:8" hidden="1" outlineLevel="1">
      <c r="A1011" s="1582"/>
      <c r="B1011" s="1538"/>
      <c r="C1011" s="1295" t="s">
        <v>1613</v>
      </c>
      <c r="D1011" s="1120">
        <v>1</v>
      </c>
      <c r="E1011" s="1296"/>
      <c r="F1011" s="1544"/>
      <c r="G1011" s="1579"/>
      <c r="H1011" s="1053"/>
    </row>
    <row r="1012" spans="1:8" hidden="1" outlineLevel="1">
      <c r="A1012" s="1582"/>
      <c r="B1012" s="1538"/>
      <c r="C1012" s="1295" t="s">
        <v>1614</v>
      </c>
      <c r="D1012" s="1120">
        <v>0.27</v>
      </c>
      <c r="E1012" s="1296"/>
      <c r="F1012" s="1544"/>
      <c r="G1012" s="1579"/>
      <c r="H1012" s="1053"/>
    </row>
    <row r="1013" spans="1:8" ht="31.5" hidden="1" outlineLevel="1">
      <c r="A1013" s="1583"/>
      <c r="B1013" s="1539"/>
      <c r="C1013" s="1295" t="s">
        <v>1372</v>
      </c>
      <c r="D1013" s="1121">
        <f>D1003</f>
        <v>1.1299999999999999</v>
      </c>
      <c r="E1013" s="1296" t="s">
        <v>1615</v>
      </c>
      <c r="F1013" s="1547"/>
      <c r="G1013" s="1584"/>
      <c r="H1013" s="1053"/>
    </row>
    <row r="1014" spans="1:8" ht="24" hidden="1" customHeight="1" outlineLevel="1">
      <c r="A1014" s="1520" t="str">
        <f>IF(SUM(G1014)=0,"",MAX(A$16:A1012)+1)</f>
        <v/>
      </c>
      <c r="B1014" s="1537" t="s">
        <v>1946</v>
      </c>
      <c r="C1014" s="1540" t="s">
        <v>1374</v>
      </c>
      <c r="D1014" s="1541"/>
      <c r="E1014" s="1542"/>
      <c r="F1014" s="1543" t="s">
        <v>1999</v>
      </c>
      <c r="G1014" s="1545">
        <f>ROUND(((D1016)*(D1017*D1018+D1019-1))*D1020,2)</f>
        <v>0</v>
      </c>
      <c r="H1014" s="1297"/>
    </row>
    <row r="1015" spans="1:8" ht="24" hidden="1" customHeight="1" outlineLevel="1">
      <c r="A1015" s="1521"/>
      <c r="B1015" s="1538"/>
      <c r="C1015" s="1532" t="s">
        <v>2000</v>
      </c>
      <c r="D1015" s="1533"/>
      <c r="E1015" s="1534"/>
      <c r="F1015" s="1544"/>
      <c r="G1015" s="1546"/>
      <c r="H1015" s="1297"/>
    </row>
    <row r="1016" spans="1:8" ht="18.75" hidden="1" customHeight="1" outlineLevel="1">
      <c r="A1016" s="1521"/>
      <c r="B1016" s="1538"/>
      <c r="C1016" s="1295" t="s">
        <v>2001</v>
      </c>
      <c r="D1016" s="1042">
        <f>D1008</f>
        <v>0</v>
      </c>
      <c r="E1016" s="1296" t="s">
        <v>2002</v>
      </c>
      <c r="F1016" s="1544"/>
      <c r="G1016" s="1546"/>
      <c r="H1016" s="1297"/>
    </row>
    <row r="1017" spans="1:8" ht="24" hidden="1" customHeight="1" outlineLevel="1">
      <c r="A1017" s="1521"/>
      <c r="B1017" s="1538"/>
      <c r="C1017" s="1295" t="s">
        <v>2003</v>
      </c>
      <c r="D1017" s="1042">
        <v>0.73</v>
      </c>
      <c r="E1017" s="1296"/>
      <c r="F1017" s="1544"/>
      <c r="G1017" s="1546"/>
      <c r="H1017" s="1297"/>
    </row>
    <row r="1018" spans="1:8" ht="20.25" hidden="1" customHeight="1" outlineLevel="1">
      <c r="A1018" s="1521"/>
      <c r="B1018" s="1538"/>
      <c r="C1018" s="1295" t="s">
        <v>1531</v>
      </c>
      <c r="D1018" s="1042">
        <v>1</v>
      </c>
      <c r="E1018" s="1296"/>
      <c r="F1018" s="1544"/>
      <c r="G1018" s="1546"/>
      <c r="H1018" s="1297"/>
    </row>
    <row r="1019" spans="1:8" ht="17.25" hidden="1" customHeight="1" outlineLevel="1">
      <c r="A1019" s="1521"/>
      <c r="B1019" s="1538"/>
      <c r="C1019" s="1295" t="s">
        <v>1524</v>
      </c>
      <c r="D1019" s="1042">
        <v>0.27</v>
      </c>
      <c r="E1019" s="1296"/>
      <c r="F1019" s="1544"/>
      <c r="G1019" s="1546"/>
      <c r="H1019" s="1297"/>
    </row>
    <row r="1020" spans="1:8" ht="34.5" hidden="1" customHeight="1" outlineLevel="1">
      <c r="A1020" s="1522"/>
      <c r="B1020" s="1259"/>
      <c r="C1020" s="1295" t="s">
        <v>1372</v>
      </c>
      <c r="D1020" s="1012">
        <f>$K$1</f>
        <v>1.1299999999999999</v>
      </c>
      <c r="E1020" s="1296" t="str">
        <f>$I$1</f>
        <v>Индекс изменения сметной стоимости 1 квартал 2025 года</v>
      </c>
      <c r="F1020" s="1547"/>
      <c r="G1020" s="1550"/>
      <c r="H1020" s="1297"/>
    </row>
    <row r="1021" spans="1:8" collapsed="1">
      <c r="A1021" s="1019">
        <f>IF(SUM(G1021)=0,"",MAX(A$16:A1013)+1)</f>
        <v>40</v>
      </c>
      <c r="B1021" s="1019" t="s">
        <v>2027</v>
      </c>
      <c r="C1021" s="1049"/>
      <c r="D1021" s="1050"/>
      <c r="E1021" s="1051"/>
      <c r="F1021" s="1019"/>
      <c r="G1021" s="1058">
        <f>G1007+G999+G1014</f>
        <v>178443.95</v>
      </c>
      <c r="H1021" s="1053"/>
    </row>
    <row r="1022" spans="1:8">
      <c r="A1022" s="1019">
        <f>IF(SUM(G1022)=0,"",MAX(A$16:A1021)+1)</f>
        <v>41</v>
      </c>
      <c r="B1022" s="1019" t="s">
        <v>928</v>
      </c>
      <c r="C1022" s="1604"/>
      <c r="D1022" s="1653"/>
      <c r="E1022" s="1605"/>
      <c r="F1022" s="1019"/>
      <c r="G1022" s="1058">
        <f>ROUND((G997+G401+G850+G1021)*IF(F1022&lt;&gt;0,F1022,1),2)</f>
        <v>7598851.8899999997</v>
      </c>
      <c r="H1022" s="1053"/>
    </row>
    <row r="1023" spans="1:8">
      <c r="A1023" s="1019">
        <f>IF(SUM(G1023)=0,"",MAX(A$16:A1022)+1)</f>
        <v>42</v>
      </c>
      <c r="B1023" s="1019" t="s">
        <v>1624</v>
      </c>
      <c r="C1023" s="1604"/>
      <c r="D1023" s="1653"/>
      <c r="E1023" s="1605"/>
      <c r="F1023" s="1019"/>
      <c r="G1023" s="1058">
        <f>ROUND((G1022*0.2),2)</f>
        <v>1519770.38</v>
      </c>
      <c r="H1023" s="1053"/>
    </row>
    <row r="1024" spans="1:8">
      <c r="A1024" s="1019">
        <f>IF(SUM(G1024)=0,"",MAX(A$16:A1023)+1)</f>
        <v>43</v>
      </c>
      <c r="B1024" s="1019" t="s">
        <v>1625</v>
      </c>
      <c r="C1024" s="1604"/>
      <c r="D1024" s="1653"/>
      <c r="E1024" s="1605"/>
      <c r="F1024" s="1019"/>
      <c r="G1024" s="1058">
        <f>G1023+G1022</f>
        <v>9118622.2699999996</v>
      </c>
      <c r="H1024" s="1053"/>
    </row>
    <row r="1025" spans="1:10" s="767" customFormat="1" ht="35.450000000000003" customHeight="1">
      <c r="A1025" s="1512" t="s">
        <v>1223</v>
      </c>
      <c r="B1025" s="1512"/>
      <c r="C1025" s="1512"/>
      <c r="D1025" s="1512"/>
      <c r="E1025" s="1512"/>
      <c r="F1025" s="748" t="s">
        <v>2377</v>
      </c>
      <c r="G1025" s="750"/>
      <c r="H1025" s="751"/>
      <c r="I1025" s="749"/>
      <c r="J1025" s="742"/>
    </row>
    <row r="1026" spans="1:10" s="767" customFormat="1" ht="35.450000000000003" customHeight="1">
      <c r="A1026" s="1513" t="s">
        <v>1222</v>
      </c>
      <c r="B1026" s="1513"/>
      <c r="C1026" s="1513"/>
      <c r="D1026" s="1513"/>
      <c r="E1026" s="1513"/>
      <c r="F1026" s="1513"/>
      <c r="G1026" s="1513"/>
      <c r="H1026" s="1513"/>
      <c r="I1026" s="742"/>
      <c r="J1026" s="742"/>
    </row>
  </sheetData>
  <autoFilter ref="B19:I598" xr:uid="{00000000-0009-0000-0000-00000C000000}"/>
  <mergeCells count="1236">
    <mergeCell ref="C1022:E1022"/>
    <mergeCell ref="C1023:E1023"/>
    <mergeCell ref="C1024:E1024"/>
    <mergeCell ref="A1014:A1020"/>
    <mergeCell ref="B1014:B1019"/>
    <mergeCell ref="C1014:E1014"/>
    <mergeCell ref="F1014:F1020"/>
    <mergeCell ref="G1014:G1020"/>
    <mergeCell ref="C1015:E1015"/>
    <mergeCell ref="A1007:A1013"/>
    <mergeCell ref="B1007:B1013"/>
    <mergeCell ref="C1007:E1007"/>
    <mergeCell ref="F1007:F1013"/>
    <mergeCell ref="G1007:G1013"/>
    <mergeCell ref="C1008:E1008"/>
    <mergeCell ref="I999:J999"/>
    <mergeCell ref="K999:L999"/>
    <mergeCell ref="M999:N999"/>
    <mergeCell ref="O999:P999"/>
    <mergeCell ref="Q999:Q1006"/>
    <mergeCell ref="B998:G998"/>
    <mergeCell ref="A999:A1006"/>
    <mergeCell ref="B999:B1006"/>
    <mergeCell ref="C999:E999"/>
    <mergeCell ref="F999:F1006"/>
    <mergeCell ref="G999:G1006"/>
    <mergeCell ref="C1000:E1000"/>
    <mergeCell ref="A993:A996"/>
    <mergeCell ref="B993:B996"/>
    <mergeCell ref="C993:E993"/>
    <mergeCell ref="F993:F996"/>
    <mergeCell ref="G993:G996"/>
    <mergeCell ref="C994:E994"/>
    <mergeCell ref="A986:A992"/>
    <mergeCell ref="B986:B991"/>
    <mergeCell ref="C986:E986"/>
    <mergeCell ref="F986:F992"/>
    <mergeCell ref="G986:G992"/>
    <mergeCell ref="C987:E987"/>
    <mergeCell ref="A978:A985"/>
    <mergeCell ref="B978:B985"/>
    <mergeCell ref="C978:E978"/>
    <mergeCell ref="F978:F985"/>
    <mergeCell ref="G978:G985"/>
    <mergeCell ref="C979:E979"/>
    <mergeCell ref="H963:J963"/>
    <mergeCell ref="H964:J964"/>
    <mergeCell ref="A966:A977"/>
    <mergeCell ref="B966:B977"/>
    <mergeCell ref="C966:E966"/>
    <mergeCell ref="F966:F977"/>
    <mergeCell ref="G966:G977"/>
    <mergeCell ref="H966:J966"/>
    <mergeCell ref="C967:E967"/>
    <mergeCell ref="H967:J967"/>
    <mergeCell ref="A961:A965"/>
    <mergeCell ref="B961:B965"/>
    <mergeCell ref="C961:E961"/>
    <mergeCell ref="F961:F965"/>
    <mergeCell ref="G961:G965"/>
    <mergeCell ref="C962:E962"/>
    <mergeCell ref="A956:A960"/>
    <mergeCell ref="B956:B960"/>
    <mergeCell ref="C956:E956"/>
    <mergeCell ref="F956:F960"/>
    <mergeCell ref="G956:G960"/>
    <mergeCell ref="C957:E957"/>
    <mergeCell ref="H948:J948"/>
    <mergeCell ref="H949:J949"/>
    <mergeCell ref="A951:A955"/>
    <mergeCell ref="B951:B955"/>
    <mergeCell ref="C951:E951"/>
    <mergeCell ref="F951:F955"/>
    <mergeCell ref="G951:G955"/>
    <mergeCell ref="C952:E952"/>
    <mergeCell ref="H953:J953"/>
    <mergeCell ref="H954:J954"/>
    <mergeCell ref="A946:A950"/>
    <mergeCell ref="B946:B950"/>
    <mergeCell ref="C946:E946"/>
    <mergeCell ref="F946:F950"/>
    <mergeCell ref="G946:G950"/>
    <mergeCell ref="C947:E947"/>
    <mergeCell ref="A941:A945"/>
    <mergeCell ref="B941:B945"/>
    <mergeCell ref="C941:E941"/>
    <mergeCell ref="F941:F945"/>
    <mergeCell ref="G941:G945"/>
    <mergeCell ref="C942:E942"/>
    <mergeCell ref="A936:A940"/>
    <mergeCell ref="B936:B940"/>
    <mergeCell ref="C936:E936"/>
    <mergeCell ref="F936:F940"/>
    <mergeCell ref="G936:G940"/>
    <mergeCell ref="C937:E937"/>
    <mergeCell ref="A931:A935"/>
    <mergeCell ref="B931:B935"/>
    <mergeCell ref="C931:E931"/>
    <mergeCell ref="F931:F935"/>
    <mergeCell ref="G931:G935"/>
    <mergeCell ref="C932:E932"/>
    <mergeCell ref="A926:A930"/>
    <mergeCell ref="B926:B930"/>
    <mergeCell ref="C926:E926"/>
    <mergeCell ref="F926:F930"/>
    <mergeCell ref="G926:G930"/>
    <mergeCell ref="C927:E927"/>
    <mergeCell ref="A921:A925"/>
    <mergeCell ref="B921:B925"/>
    <mergeCell ref="C921:E921"/>
    <mergeCell ref="F921:F925"/>
    <mergeCell ref="G921:G925"/>
    <mergeCell ref="C922:E922"/>
    <mergeCell ref="H911:K911"/>
    <mergeCell ref="C912:E912"/>
    <mergeCell ref="L912:O912"/>
    <mergeCell ref="P912:S912"/>
    <mergeCell ref="A916:A920"/>
    <mergeCell ref="B916:B920"/>
    <mergeCell ref="C916:E916"/>
    <mergeCell ref="F916:F920"/>
    <mergeCell ref="G916:G920"/>
    <mergeCell ref="H916:K916"/>
    <mergeCell ref="C917:E917"/>
    <mergeCell ref="A911:A915"/>
    <mergeCell ref="B911:B915"/>
    <mergeCell ref="C911:E911"/>
    <mergeCell ref="F911:F915"/>
    <mergeCell ref="G911:G915"/>
    <mergeCell ref="A906:A910"/>
    <mergeCell ref="B906:B910"/>
    <mergeCell ref="C906:E906"/>
    <mergeCell ref="F906:F910"/>
    <mergeCell ref="G906:G910"/>
    <mergeCell ref="C907:E907"/>
    <mergeCell ref="H897:K897"/>
    <mergeCell ref="P897:S897"/>
    <mergeCell ref="A900:A905"/>
    <mergeCell ref="B900:B905"/>
    <mergeCell ref="C900:E900"/>
    <mergeCell ref="F900:F905"/>
    <mergeCell ref="G900:G905"/>
    <mergeCell ref="C901:E901"/>
    <mergeCell ref="P905:S905"/>
    <mergeCell ref="A894:A899"/>
    <mergeCell ref="B894:B899"/>
    <mergeCell ref="C894:E894"/>
    <mergeCell ref="F894:F899"/>
    <mergeCell ref="G894:G899"/>
    <mergeCell ref="C895:E895"/>
    <mergeCell ref="L883:O883"/>
    <mergeCell ref="P883:S883"/>
    <mergeCell ref="T883:W883"/>
    <mergeCell ref="H884:K884"/>
    <mergeCell ref="A887:A893"/>
    <mergeCell ref="B887:B893"/>
    <mergeCell ref="C887:E887"/>
    <mergeCell ref="F887:F893"/>
    <mergeCell ref="G887:G893"/>
    <mergeCell ref="C888:E888"/>
    <mergeCell ref="H888:K888"/>
    <mergeCell ref="L888:O888"/>
    <mergeCell ref="P888:S888"/>
    <mergeCell ref="A882:A886"/>
    <mergeCell ref="B882:B886"/>
    <mergeCell ref="C882:E882"/>
    <mergeCell ref="F882:F886"/>
    <mergeCell ref="G882:G886"/>
    <mergeCell ref="C883:E883"/>
    <mergeCell ref="L873:O873"/>
    <mergeCell ref="P873:S873"/>
    <mergeCell ref="T873:W873"/>
    <mergeCell ref="H874:K874"/>
    <mergeCell ref="A877:A881"/>
    <mergeCell ref="B877:B881"/>
    <mergeCell ref="C877:E877"/>
    <mergeCell ref="F877:F881"/>
    <mergeCell ref="G877:G881"/>
    <mergeCell ref="C878:E878"/>
    <mergeCell ref="L878:O878"/>
    <mergeCell ref="P878:S878"/>
    <mergeCell ref="H879:K879"/>
    <mergeCell ref="A872:A876"/>
    <mergeCell ref="B872:B876"/>
    <mergeCell ref="C872:E872"/>
    <mergeCell ref="F872:F876"/>
    <mergeCell ref="G872:G876"/>
    <mergeCell ref="C873:E873"/>
    <mergeCell ref="L863:O863"/>
    <mergeCell ref="P863:S863"/>
    <mergeCell ref="T863:W863"/>
    <mergeCell ref="H864:K864"/>
    <mergeCell ref="A867:A871"/>
    <mergeCell ref="B867:B871"/>
    <mergeCell ref="C867:E867"/>
    <mergeCell ref="F867:F871"/>
    <mergeCell ref="G867:G871"/>
    <mergeCell ref="C868:E868"/>
    <mergeCell ref="L868:O868"/>
    <mergeCell ref="P868:S868"/>
    <mergeCell ref="H869:K869"/>
    <mergeCell ref="A862:A866"/>
    <mergeCell ref="B862:B866"/>
    <mergeCell ref="C862:E862"/>
    <mergeCell ref="F862:F866"/>
    <mergeCell ref="G862:G866"/>
    <mergeCell ref="C863:E863"/>
    <mergeCell ref="L853:O853"/>
    <mergeCell ref="P853:S853"/>
    <mergeCell ref="T853:W853"/>
    <mergeCell ref="A857:A861"/>
    <mergeCell ref="B857:B861"/>
    <mergeCell ref="C857:E857"/>
    <mergeCell ref="F857:F861"/>
    <mergeCell ref="G857:G861"/>
    <mergeCell ref="C858:E858"/>
    <mergeCell ref="L858:O858"/>
    <mergeCell ref="P858:S858"/>
    <mergeCell ref="H859:K859"/>
    <mergeCell ref="B851:G851"/>
    <mergeCell ref="A852:A856"/>
    <mergeCell ref="B852:B856"/>
    <mergeCell ref="C852:E852"/>
    <mergeCell ref="F852:F856"/>
    <mergeCell ref="G852:G856"/>
    <mergeCell ref="C853:E853"/>
    <mergeCell ref="B842:B849"/>
    <mergeCell ref="C842:E842"/>
    <mergeCell ref="F842:F849"/>
    <mergeCell ref="G842:G849"/>
    <mergeCell ref="C843:E843"/>
    <mergeCell ref="A834:A841"/>
    <mergeCell ref="B834:B841"/>
    <mergeCell ref="C834:E834"/>
    <mergeCell ref="F834:F841"/>
    <mergeCell ref="G834:G841"/>
    <mergeCell ref="C835:E835"/>
    <mergeCell ref="A829:A833"/>
    <mergeCell ref="B829:B833"/>
    <mergeCell ref="C829:E829"/>
    <mergeCell ref="F829:F833"/>
    <mergeCell ref="G829:G833"/>
    <mergeCell ref="C830:E830"/>
    <mergeCell ref="A824:A828"/>
    <mergeCell ref="B824:B828"/>
    <mergeCell ref="C824:E824"/>
    <mergeCell ref="F824:F828"/>
    <mergeCell ref="G824:G828"/>
    <mergeCell ref="C825:E825"/>
    <mergeCell ref="A819:A823"/>
    <mergeCell ref="B819:B823"/>
    <mergeCell ref="C819:E819"/>
    <mergeCell ref="F819:F823"/>
    <mergeCell ref="G819:G823"/>
    <mergeCell ref="C820:E820"/>
    <mergeCell ref="A814:A818"/>
    <mergeCell ref="B814:B818"/>
    <mergeCell ref="C814:E814"/>
    <mergeCell ref="F814:F818"/>
    <mergeCell ref="G814:G818"/>
    <mergeCell ref="C815:E815"/>
    <mergeCell ref="A809:A813"/>
    <mergeCell ref="B809:B813"/>
    <mergeCell ref="C809:E809"/>
    <mergeCell ref="F809:F813"/>
    <mergeCell ref="G809:G813"/>
    <mergeCell ref="C810:E810"/>
    <mergeCell ref="A804:A808"/>
    <mergeCell ref="B804:B808"/>
    <mergeCell ref="C804:E804"/>
    <mergeCell ref="F804:F808"/>
    <mergeCell ref="G804:G808"/>
    <mergeCell ref="C805:E805"/>
    <mergeCell ref="A799:A803"/>
    <mergeCell ref="B799:B803"/>
    <mergeCell ref="C799:E799"/>
    <mergeCell ref="F799:F803"/>
    <mergeCell ref="G799:G803"/>
    <mergeCell ref="C800:E800"/>
    <mergeCell ref="A794:A798"/>
    <mergeCell ref="B794:B798"/>
    <mergeCell ref="C794:E794"/>
    <mergeCell ref="F794:F798"/>
    <mergeCell ref="G794:G798"/>
    <mergeCell ref="C795:E795"/>
    <mergeCell ref="I787:K787"/>
    <mergeCell ref="L787:M787"/>
    <mergeCell ref="N787:P787"/>
    <mergeCell ref="A789:A793"/>
    <mergeCell ref="B789:B793"/>
    <mergeCell ref="C789:E789"/>
    <mergeCell ref="F789:F793"/>
    <mergeCell ref="G789:G793"/>
    <mergeCell ref="C790:E790"/>
    <mergeCell ref="I785:K785"/>
    <mergeCell ref="L785:M785"/>
    <mergeCell ref="N785:P785"/>
    <mergeCell ref="I786:K786"/>
    <mergeCell ref="L786:M786"/>
    <mergeCell ref="N786:P786"/>
    <mergeCell ref="A784:A788"/>
    <mergeCell ref="B784:B788"/>
    <mergeCell ref="C784:E784"/>
    <mergeCell ref="F784:F788"/>
    <mergeCell ref="G784:G788"/>
    <mergeCell ref="C785:E785"/>
    <mergeCell ref="I780:K781"/>
    <mergeCell ref="L780:M781"/>
    <mergeCell ref="N780:P781"/>
    <mergeCell ref="Q780:S781"/>
    <mergeCell ref="I782:K782"/>
    <mergeCell ref="L782:M782"/>
    <mergeCell ref="N782:P782"/>
    <mergeCell ref="Q782:S782"/>
    <mergeCell ref="A779:A783"/>
    <mergeCell ref="B779:B783"/>
    <mergeCell ref="C779:E779"/>
    <mergeCell ref="F779:F783"/>
    <mergeCell ref="G779:G783"/>
    <mergeCell ref="C780:E780"/>
    <mergeCell ref="A774:A778"/>
    <mergeCell ref="B774:B778"/>
    <mergeCell ref="C774:E774"/>
    <mergeCell ref="F774:F778"/>
    <mergeCell ref="G774:G778"/>
    <mergeCell ref="C775:E775"/>
    <mergeCell ref="A768:G768"/>
    <mergeCell ref="A769:A773"/>
    <mergeCell ref="B769:B773"/>
    <mergeCell ref="C769:E769"/>
    <mergeCell ref="F769:F773"/>
    <mergeCell ref="G769:G773"/>
    <mergeCell ref="C770:E770"/>
    <mergeCell ref="A763:A767"/>
    <mergeCell ref="B763:B767"/>
    <mergeCell ref="C763:E763"/>
    <mergeCell ref="F763:F767"/>
    <mergeCell ref="G763:G767"/>
    <mergeCell ref="C764:E764"/>
    <mergeCell ref="A757:G757"/>
    <mergeCell ref="A758:A762"/>
    <mergeCell ref="B758:B762"/>
    <mergeCell ref="C758:E758"/>
    <mergeCell ref="F758:F762"/>
    <mergeCell ref="G758:G762"/>
    <mergeCell ref="C759:E759"/>
    <mergeCell ref="Q748:S748"/>
    <mergeCell ref="Q749:S749"/>
    <mergeCell ref="Q750:S750"/>
    <mergeCell ref="A752:A756"/>
    <mergeCell ref="B752:B756"/>
    <mergeCell ref="C752:E752"/>
    <mergeCell ref="F752:F756"/>
    <mergeCell ref="G752:G756"/>
    <mergeCell ref="I752:J752"/>
    <mergeCell ref="K752:L752"/>
    <mergeCell ref="M752:N752"/>
    <mergeCell ref="C753:E753"/>
    <mergeCell ref="O741:P741"/>
    <mergeCell ref="C742:E742"/>
    <mergeCell ref="A746:G746"/>
    <mergeCell ref="A747:A751"/>
    <mergeCell ref="B747:B751"/>
    <mergeCell ref="C747:E747"/>
    <mergeCell ref="F747:F751"/>
    <mergeCell ref="G747:G751"/>
    <mergeCell ref="C748:E748"/>
    <mergeCell ref="I748:J748"/>
    <mergeCell ref="K748:L748"/>
    <mergeCell ref="M748:N748"/>
    <mergeCell ref="I736:J736"/>
    <mergeCell ref="K736:L736"/>
    <mergeCell ref="M736:N736"/>
    <mergeCell ref="C737:E737"/>
    <mergeCell ref="A741:A745"/>
    <mergeCell ref="B741:B745"/>
    <mergeCell ref="C741:E741"/>
    <mergeCell ref="F741:F745"/>
    <mergeCell ref="G741:G745"/>
    <mergeCell ref="I741:J741"/>
    <mergeCell ref="K741:L741"/>
    <mergeCell ref="M741:N741"/>
    <mergeCell ref="A735:G735"/>
    <mergeCell ref="A736:A740"/>
    <mergeCell ref="B736:B740"/>
    <mergeCell ref="C736:E736"/>
    <mergeCell ref="F736:F740"/>
    <mergeCell ref="G736:G740"/>
    <mergeCell ref="A730:A734"/>
    <mergeCell ref="B730:B734"/>
    <mergeCell ref="C730:E730"/>
    <mergeCell ref="F730:F734"/>
    <mergeCell ref="G730:G734"/>
    <mergeCell ref="C731:E731"/>
    <mergeCell ref="A724:G724"/>
    <mergeCell ref="A725:A729"/>
    <mergeCell ref="B725:B729"/>
    <mergeCell ref="C725:E725"/>
    <mergeCell ref="F725:F729"/>
    <mergeCell ref="G725:G729"/>
    <mergeCell ref="C726:E726"/>
    <mergeCell ref="A719:A723"/>
    <mergeCell ref="B719:B723"/>
    <mergeCell ref="C719:E719"/>
    <mergeCell ref="F719:F723"/>
    <mergeCell ref="G719:G723"/>
    <mergeCell ref="C720:E720"/>
    <mergeCell ref="A713:G713"/>
    <mergeCell ref="A714:A718"/>
    <mergeCell ref="B714:B718"/>
    <mergeCell ref="C714:E714"/>
    <mergeCell ref="F714:F718"/>
    <mergeCell ref="G714:G718"/>
    <mergeCell ref="C715:E715"/>
    <mergeCell ref="B707:G707"/>
    <mergeCell ref="A708:A712"/>
    <mergeCell ref="B708:B712"/>
    <mergeCell ref="C708:E708"/>
    <mergeCell ref="F708:F712"/>
    <mergeCell ref="G708:G712"/>
    <mergeCell ref="C709:E709"/>
    <mergeCell ref="H695:L695"/>
    <mergeCell ref="C696:E696"/>
    <mergeCell ref="A701:A706"/>
    <mergeCell ref="B701:B706"/>
    <mergeCell ref="C701:E701"/>
    <mergeCell ref="F701:F706"/>
    <mergeCell ref="G701:G706"/>
    <mergeCell ref="H701:L701"/>
    <mergeCell ref="C702:E702"/>
    <mergeCell ref="A695:A700"/>
    <mergeCell ref="B695:B700"/>
    <mergeCell ref="C695:E695"/>
    <mergeCell ref="F695:F700"/>
    <mergeCell ref="G695:G700"/>
    <mergeCell ref="H683:L683"/>
    <mergeCell ref="C684:E684"/>
    <mergeCell ref="A689:A694"/>
    <mergeCell ref="B689:B694"/>
    <mergeCell ref="C689:E689"/>
    <mergeCell ref="F689:F694"/>
    <mergeCell ref="G689:G694"/>
    <mergeCell ref="H689:L689"/>
    <mergeCell ref="C690:E690"/>
    <mergeCell ref="A683:A688"/>
    <mergeCell ref="B683:B688"/>
    <mergeCell ref="C683:E683"/>
    <mergeCell ref="F683:F688"/>
    <mergeCell ref="G683:G688"/>
    <mergeCell ref="H671:L671"/>
    <mergeCell ref="C672:E672"/>
    <mergeCell ref="A677:A682"/>
    <mergeCell ref="B677:B682"/>
    <mergeCell ref="C677:E677"/>
    <mergeCell ref="F677:F682"/>
    <mergeCell ref="G677:G682"/>
    <mergeCell ref="H677:L677"/>
    <mergeCell ref="C678:E678"/>
    <mergeCell ref="A671:A676"/>
    <mergeCell ref="B671:B676"/>
    <mergeCell ref="C671:E671"/>
    <mergeCell ref="F671:F676"/>
    <mergeCell ref="G671:G676"/>
    <mergeCell ref="H660:L660"/>
    <mergeCell ref="A665:A670"/>
    <mergeCell ref="B665:B670"/>
    <mergeCell ref="C665:E665"/>
    <mergeCell ref="F665:F670"/>
    <mergeCell ref="G665:G670"/>
    <mergeCell ref="H665:L665"/>
    <mergeCell ref="C666:E666"/>
    <mergeCell ref="B658:G658"/>
    <mergeCell ref="A659:A664"/>
    <mergeCell ref="B659:B664"/>
    <mergeCell ref="C659:E659"/>
    <mergeCell ref="F659:F664"/>
    <mergeCell ref="G659:G664"/>
    <mergeCell ref="C660:E660"/>
    <mergeCell ref="A653:A657"/>
    <mergeCell ref="B653:B657"/>
    <mergeCell ref="C653:E653"/>
    <mergeCell ref="F653:F657"/>
    <mergeCell ref="G653:G657"/>
    <mergeCell ref="C654:E654"/>
    <mergeCell ref="A648:A652"/>
    <mergeCell ref="B648:B652"/>
    <mergeCell ref="C648:E648"/>
    <mergeCell ref="F648:F652"/>
    <mergeCell ref="G648:G652"/>
    <mergeCell ref="C649:E649"/>
    <mergeCell ref="A643:A647"/>
    <mergeCell ref="B643:B647"/>
    <mergeCell ref="C643:E643"/>
    <mergeCell ref="F643:F647"/>
    <mergeCell ref="G643:G647"/>
    <mergeCell ref="C644:E644"/>
    <mergeCell ref="A638:A642"/>
    <mergeCell ref="B638:B642"/>
    <mergeCell ref="C638:E638"/>
    <mergeCell ref="F638:F642"/>
    <mergeCell ref="G638:G642"/>
    <mergeCell ref="C639:E639"/>
    <mergeCell ref="A633:A637"/>
    <mergeCell ref="B633:B637"/>
    <mergeCell ref="C633:E633"/>
    <mergeCell ref="F633:F637"/>
    <mergeCell ref="G633:G637"/>
    <mergeCell ref="C634:E634"/>
    <mergeCell ref="A628:A632"/>
    <mergeCell ref="B628:B632"/>
    <mergeCell ref="C628:E628"/>
    <mergeCell ref="F628:F632"/>
    <mergeCell ref="G628:G632"/>
    <mergeCell ref="C629:E629"/>
    <mergeCell ref="A623:A627"/>
    <mergeCell ref="B623:B627"/>
    <mergeCell ref="C623:E623"/>
    <mergeCell ref="F623:F627"/>
    <mergeCell ref="G623:G627"/>
    <mergeCell ref="C624:E624"/>
    <mergeCell ref="A618:A622"/>
    <mergeCell ref="B618:B622"/>
    <mergeCell ref="C618:E618"/>
    <mergeCell ref="F618:F622"/>
    <mergeCell ref="G618:G622"/>
    <mergeCell ref="C619:E619"/>
    <mergeCell ref="A613:A617"/>
    <mergeCell ref="B613:B617"/>
    <mergeCell ref="C613:E613"/>
    <mergeCell ref="F613:F617"/>
    <mergeCell ref="G613:G617"/>
    <mergeCell ref="C614:E614"/>
    <mergeCell ref="A608:A612"/>
    <mergeCell ref="B608:B612"/>
    <mergeCell ref="C608:E608"/>
    <mergeCell ref="F608:F612"/>
    <mergeCell ref="G608:G612"/>
    <mergeCell ref="C609:E609"/>
    <mergeCell ref="A603:A607"/>
    <mergeCell ref="B603:B607"/>
    <mergeCell ref="C603:E603"/>
    <mergeCell ref="F603:F607"/>
    <mergeCell ref="G603:G607"/>
    <mergeCell ref="C604:E604"/>
    <mergeCell ref="A598:A602"/>
    <mergeCell ref="B598:B602"/>
    <mergeCell ref="C598:E598"/>
    <mergeCell ref="F598:F602"/>
    <mergeCell ref="G598:G602"/>
    <mergeCell ref="C599:E599"/>
    <mergeCell ref="A593:A597"/>
    <mergeCell ref="B593:B597"/>
    <mergeCell ref="C593:E593"/>
    <mergeCell ref="F593:F597"/>
    <mergeCell ref="G593:G597"/>
    <mergeCell ref="C594:E594"/>
    <mergeCell ref="A588:A592"/>
    <mergeCell ref="B588:B592"/>
    <mergeCell ref="C588:E588"/>
    <mergeCell ref="F588:F592"/>
    <mergeCell ref="G588:G592"/>
    <mergeCell ref="C589:E589"/>
    <mergeCell ref="A582:A586"/>
    <mergeCell ref="B582:B586"/>
    <mergeCell ref="C582:E582"/>
    <mergeCell ref="F582:F586"/>
    <mergeCell ref="G582:G586"/>
    <mergeCell ref="C583:E583"/>
    <mergeCell ref="A576:A580"/>
    <mergeCell ref="B576:B580"/>
    <mergeCell ref="C576:E576"/>
    <mergeCell ref="F576:F580"/>
    <mergeCell ref="G576:G580"/>
    <mergeCell ref="C577:E577"/>
    <mergeCell ref="B587:G587"/>
    <mergeCell ref="A571:A575"/>
    <mergeCell ref="B571:B575"/>
    <mergeCell ref="C571:E571"/>
    <mergeCell ref="F571:F575"/>
    <mergeCell ref="G571:G575"/>
    <mergeCell ref="C572:E572"/>
    <mergeCell ref="A566:A570"/>
    <mergeCell ref="B566:B570"/>
    <mergeCell ref="C566:E566"/>
    <mergeCell ref="F566:F570"/>
    <mergeCell ref="G566:G570"/>
    <mergeCell ref="C567:E567"/>
    <mergeCell ref="A561:A565"/>
    <mergeCell ref="B561:B565"/>
    <mergeCell ref="C561:E561"/>
    <mergeCell ref="F561:F565"/>
    <mergeCell ref="G561:G565"/>
    <mergeCell ref="C562:E562"/>
    <mergeCell ref="A556:A560"/>
    <mergeCell ref="B556:B560"/>
    <mergeCell ref="C556:E556"/>
    <mergeCell ref="F556:F560"/>
    <mergeCell ref="G556:G560"/>
    <mergeCell ref="C557:E557"/>
    <mergeCell ref="A551:A555"/>
    <mergeCell ref="B551:B555"/>
    <mergeCell ref="C551:E551"/>
    <mergeCell ref="F551:F555"/>
    <mergeCell ref="G551:G555"/>
    <mergeCell ref="C552:E552"/>
    <mergeCell ref="A546:A550"/>
    <mergeCell ref="B546:B550"/>
    <mergeCell ref="C546:E546"/>
    <mergeCell ref="F546:F550"/>
    <mergeCell ref="G546:G550"/>
    <mergeCell ref="C547:E547"/>
    <mergeCell ref="A540:A544"/>
    <mergeCell ref="B540:B544"/>
    <mergeCell ref="C540:E540"/>
    <mergeCell ref="F540:F544"/>
    <mergeCell ref="G540:G544"/>
    <mergeCell ref="C541:E541"/>
    <mergeCell ref="A535:A539"/>
    <mergeCell ref="B535:B539"/>
    <mergeCell ref="C535:E535"/>
    <mergeCell ref="F535:F539"/>
    <mergeCell ref="G535:G539"/>
    <mergeCell ref="C536:E536"/>
    <mergeCell ref="A530:A534"/>
    <mergeCell ref="B530:B534"/>
    <mergeCell ref="C530:E530"/>
    <mergeCell ref="F530:F534"/>
    <mergeCell ref="G530:G534"/>
    <mergeCell ref="C531:E531"/>
    <mergeCell ref="A525:A529"/>
    <mergeCell ref="B525:B529"/>
    <mergeCell ref="C525:E525"/>
    <mergeCell ref="F525:F529"/>
    <mergeCell ref="G525:G529"/>
    <mergeCell ref="C526:E526"/>
    <mergeCell ref="A520:A524"/>
    <mergeCell ref="B520:B524"/>
    <mergeCell ref="C520:E520"/>
    <mergeCell ref="F520:F524"/>
    <mergeCell ref="G520:G524"/>
    <mergeCell ref="C521:E521"/>
    <mergeCell ref="A515:A519"/>
    <mergeCell ref="B515:B519"/>
    <mergeCell ref="C515:E515"/>
    <mergeCell ref="F515:F519"/>
    <mergeCell ref="G515:G519"/>
    <mergeCell ref="C516:E516"/>
    <mergeCell ref="A510:A514"/>
    <mergeCell ref="B510:B514"/>
    <mergeCell ref="C510:E510"/>
    <mergeCell ref="F510:F514"/>
    <mergeCell ref="G510:G514"/>
    <mergeCell ref="C511:E511"/>
    <mergeCell ref="A505:A509"/>
    <mergeCell ref="B505:B509"/>
    <mergeCell ref="C505:E505"/>
    <mergeCell ref="F505:F509"/>
    <mergeCell ref="G505:G509"/>
    <mergeCell ref="C506:E506"/>
    <mergeCell ref="A500:A504"/>
    <mergeCell ref="B500:B504"/>
    <mergeCell ref="C500:E500"/>
    <mergeCell ref="F500:F504"/>
    <mergeCell ref="G500:G504"/>
    <mergeCell ref="C501:E501"/>
    <mergeCell ref="A494:A498"/>
    <mergeCell ref="B494:B498"/>
    <mergeCell ref="C494:E494"/>
    <mergeCell ref="F494:F498"/>
    <mergeCell ref="G494:G498"/>
    <mergeCell ref="C495:E495"/>
    <mergeCell ref="A489:A493"/>
    <mergeCell ref="B489:B493"/>
    <mergeCell ref="C489:E489"/>
    <mergeCell ref="F489:F493"/>
    <mergeCell ref="G489:G493"/>
    <mergeCell ref="C490:E490"/>
    <mergeCell ref="A484:A488"/>
    <mergeCell ref="B484:B488"/>
    <mergeCell ref="C484:E484"/>
    <mergeCell ref="F484:F488"/>
    <mergeCell ref="G484:G488"/>
    <mergeCell ref="C485:E485"/>
    <mergeCell ref="A479:A483"/>
    <mergeCell ref="B479:B483"/>
    <mergeCell ref="C479:E479"/>
    <mergeCell ref="F479:F483"/>
    <mergeCell ref="G479:G483"/>
    <mergeCell ref="C480:E480"/>
    <mergeCell ref="A474:A478"/>
    <mergeCell ref="B474:B478"/>
    <mergeCell ref="C474:E474"/>
    <mergeCell ref="F474:F478"/>
    <mergeCell ref="G474:G478"/>
    <mergeCell ref="C475:E475"/>
    <mergeCell ref="A469:A473"/>
    <mergeCell ref="B469:B473"/>
    <mergeCell ref="C469:E469"/>
    <mergeCell ref="F469:F473"/>
    <mergeCell ref="G469:G473"/>
    <mergeCell ref="C470:E470"/>
    <mergeCell ref="A464:A468"/>
    <mergeCell ref="B464:B468"/>
    <mergeCell ref="C464:E464"/>
    <mergeCell ref="F464:F468"/>
    <mergeCell ref="G464:G468"/>
    <mergeCell ref="C465:E465"/>
    <mergeCell ref="A459:A463"/>
    <mergeCell ref="B459:B463"/>
    <mergeCell ref="C459:E459"/>
    <mergeCell ref="F459:F463"/>
    <mergeCell ref="G459:G463"/>
    <mergeCell ref="C460:E460"/>
    <mergeCell ref="A454:A458"/>
    <mergeCell ref="B454:B458"/>
    <mergeCell ref="C454:E454"/>
    <mergeCell ref="F454:F458"/>
    <mergeCell ref="G454:G458"/>
    <mergeCell ref="C455:E455"/>
    <mergeCell ref="A449:A453"/>
    <mergeCell ref="B449:B453"/>
    <mergeCell ref="C449:E449"/>
    <mergeCell ref="F449:F453"/>
    <mergeCell ref="G449:G453"/>
    <mergeCell ref="C450:E450"/>
    <mergeCell ref="A444:A448"/>
    <mergeCell ref="B444:B448"/>
    <mergeCell ref="C444:E444"/>
    <mergeCell ref="F444:F448"/>
    <mergeCell ref="G444:G448"/>
    <mergeCell ref="C445:E445"/>
    <mergeCell ref="A439:A443"/>
    <mergeCell ref="B439:B443"/>
    <mergeCell ref="C439:E439"/>
    <mergeCell ref="F439:F443"/>
    <mergeCell ref="G439:G443"/>
    <mergeCell ref="C440:E440"/>
    <mergeCell ref="A434:A438"/>
    <mergeCell ref="B434:B438"/>
    <mergeCell ref="C434:E434"/>
    <mergeCell ref="F434:F438"/>
    <mergeCell ref="G434:G438"/>
    <mergeCell ref="C435:E435"/>
    <mergeCell ref="A429:A433"/>
    <mergeCell ref="B429:B433"/>
    <mergeCell ref="C429:E429"/>
    <mergeCell ref="F429:F433"/>
    <mergeCell ref="G429:G433"/>
    <mergeCell ref="C430:E430"/>
    <mergeCell ref="A424:A428"/>
    <mergeCell ref="B424:B428"/>
    <mergeCell ref="C424:E424"/>
    <mergeCell ref="F424:F428"/>
    <mergeCell ref="G424:G428"/>
    <mergeCell ref="C425:E425"/>
    <mergeCell ref="A419:A423"/>
    <mergeCell ref="B419:B423"/>
    <mergeCell ref="C419:E419"/>
    <mergeCell ref="F419:F423"/>
    <mergeCell ref="G419:G423"/>
    <mergeCell ref="C420:E420"/>
    <mergeCell ref="A413:A417"/>
    <mergeCell ref="B413:B417"/>
    <mergeCell ref="C413:E413"/>
    <mergeCell ref="F413:F417"/>
    <mergeCell ref="G413:G417"/>
    <mergeCell ref="C414:E414"/>
    <mergeCell ref="A408:A412"/>
    <mergeCell ref="B408:B412"/>
    <mergeCell ref="C408:E408"/>
    <mergeCell ref="F408:F412"/>
    <mergeCell ref="G408:G412"/>
    <mergeCell ref="C409:E409"/>
    <mergeCell ref="C400:E400"/>
    <mergeCell ref="B402:G402"/>
    <mergeCell ref="A403:A407"/>
    <mergeCell ref="B403:B407"/>
    <mergeCell ref="C403:E403"/>
    <mergeCell ref="F403:F407"/>
    <mergeCell ref="G403:G407"/>
    <mergeCell ref="C404:E404"/>
    <mergeCell ref="H381:K381"/>
    <mergeCell ref="H382:K382"/>
    <mergeCell ref="H384:K384"/>
    <mergeCell ref="A389:A399"/>
    <mergeCell ref="B389:B399"/>
    <mergeCell ref="C389:E389"/>
    <mergeCell ref="F389:F399"/>
    <mergeCell ref="G389:G399"/>
    <mergeCell ref="H389:K389"/>
    <mergeCell ref="C390:E390"/>
    <mergeCell ref="A378:A388"/>
    <mergeCell ref="B378:B388"/>
    <mergeCell ref="C378:E378"/>
    <mergeCell ref="F378:F388"/>
    <mergeCell ref="G378:G388"/>
    <mergeCell ref="C379:E379"/>
    <mergeCell ref="H360:K360"/>
    <mergeCell ref="H363:K363"/>
    <mergeCell ref="A368:A377"/>
    <mergeCell ref="B368:B377"/>
    <mergeCell ref="C368:E368"/>
    <mergeCell ref="F368:F377"/>
    <mergeCell ref="G368:G377"/>
    <mergeCell ref="H368:K368"/>
    <mergeCell ref="C369:E369"/>
    <mergeCell ref="H369:K369"/>
    <mergeCell ref="H377:M377"/>
    <mergeCell ref="A359:A367"/>
    <mergeCell ref="B359:B367"/>
    <mergeCell ref="C359:E359"/>
    <mergeCell ref="F359:F367"/>
    <mergeCell ref="G359:G367"/>
    <mergeCell ref="C360:E360"/>
    <mergeCell ref="A350:A358"/>
    <mergeCell ref="B350:B358"/>
    <mergeCell ref="C350:E350"/>
    <mergeCell ref="F350:F358"/>
    <mergeCell ref="G350:G358"/>
    <mergeCell ref="C351:E351"/>
    <mergeCell ref="H332:K332"/>
    <mergeCell ref="C333:E333"/>
    <mergeCell ref="H333:K333"/>
    <mergeCell ref="H336:K336"/>
    <mergeCell ref="A341:A349"/>
    <mergeCell ref="B341:B349"/>
    <mergeCell ref="C341:E341"/>
    <mergeCell ref="F341:F349"/>
    <mergeCell ref="G341:G349"/>
    <mergeCell ref="H341:K341"/>
    <mergeCell ref="C342:E342"/>
    <mergeCell ref="H342:K342"/>
    <mergeCell ref="H345:K345"/>
    <mergeCell ref="A332:A340"/>
    <mergeCell ref="B332:B340"/>
    <mergeCell ref="C332:E332"/>
    <mergeCell ref="F332:F340"/>
    <mergeCell ref="G332:G340"/>
    <mergeCell ref="A327:A331"/>
    <mergeCell ref="B327:B331"/>
    <mergeCell ref="C327:E327"/>
    <mergeCell ref="F327:F331"/>
    <mergeCell ref="G327:G331"/>
    <mergeCell ref="C328:E328"/>
    <mergeCell ref="A321:A326"/>
    <mergeCell ref="B321:B326"/>
    <mergeCell ref="C321:E321"/>
    <mergeCell ref="F321:F326"/>
    <mergeCell ref="G321:G326"/>
    <mergeCell ref="H312:K312"/>
    <mergeCell ref="H313:I313"/>
    <mergeCell ref="H314:I314"/>
    <mergeCell ref="A315:A320"/>
    <mergeCell ref="B315:B320"/>
    <mergeCell ref="C315:E315"/>
    <mergeCell ref="F315:F320"/>
    <mergeCell ref="G315:G320"/>
    <mergeCell ref="H315:L315"/>
    <mergeCell ref="C316:E316"/>
    <mergeCell ref="A309:A314"/>
    <mergeCell ref="B309:B314"/>
    <mergeCell ref="C309:E309"/>
    <mergeCell ref="F309:F314"/>
    <mergeCell ref="G309:G314"/>
    <mergeCell ref="C310:E310"/>
    <mergeCell ref="M302:P302"/>
    <mergeCell ref="Q302:R302"/>
    <mergeCell ref="A303:A308"/>
    <mergeCell ref="B303:B308"/>
    <mergeCell ref="C303:E303"/>
    <mergeCell ref="F303:F308"/>
    <mergeCell ref="G303:G308"/>
    <mergeCell ref="C304:E304"/>
    <mergeCell ref="H305:I305"/>
    <mergeCell ref="H306:I306"/>
    <mergeCell ref="H307:I307"/>
    <mergeCell ref="H308:I308"/>
    <mergeCell ref="L283:M283"/>
    <mergeCell ref="N283:O283"/>
    <mergeCell ref="C284:E284"/>
    <mergeCell ref="A293:A302"/>
    <mergeCell ref="B293:B302"/>
    <mergeCell ref="C293:E293"/>
    <mergeCell ref="F293:F302"/>
    <mergeCell ref="G293:G302"/>
    <mergeCell ref="C294:E294"/>
    <mergeCell ref="H294:J294"/>
    <mergeCell ref="K294:L294"/>
    <mergeCell ref="M294:N294"/>
    <mergeCell ref="O294:P294"/>
    <mergeCell ref="H298:P298"/>
    <mergeCell ref="H299:J299"/>
    <mergeCell ref="K299:L299"/>
    <mergeCell ref="K277:K279"/>
    <mergeCell ref="H278:J278"/>
    <mergeCell ref="H279:J279"/>
    <mergeCell ref="A283:A292"/>
    <mergeCell ref="B283:B292"/>
    <mergeCell ref="C283:E283"/>
    <mergeCell ref="F283:F292"/>
    <mergeCell ref="G283:G292"/>
    <mergeCell ref="I283:K283"/>
    <mergeCell ref="A272:A282"/>
    <mergeCell ref="B272:B282"/>
    <mergeCell ref="C272:E272"/>
    <mergeCell ref="F272:F282"/>
    <mergeCell ref="G272:G282"/>
    <mergeCell ref="C273:E273"/>
    <mergeCell ref="A265:A271"/>
    <mergeCell ref="B265:B271"/>
    <mergeCell ref="C265:E265"/>
    <mergeCell ref="F265:F271"/>
    <mergeCell ref="G265:G271"/>
    <mergeCell ref="C266:E266"/>
    <mergeCell ref="A259:A264"/>
    <mergeCell ref="B259:B264"/>
    <mergeCell ref="C259:E259"/>
    <mergeCell ref="F259:F264"/>
    <mergeCell ref="G259:G264"/>
    <mergeCell ref="C260:E260"/>
    <mergeCell ref="H247:K247"/>
    <mergeCell ref="L247:M247"/>
    <mergeCell ref="C248:E248"/>
    <mergeCell ref="H251:N251"/>
    <mergeCell ref="A253:A258"/>
    <mergeCell ref="B253:B258"/>
    <mergeCell ref="C253:E253"/>
    <mergeCell ref="F253:F258"/>
    <mergeCell ref="G253:G258"/>
    <mergeCell ref="C254:E254"/>
    <mergeCell ref="H255:N255"/>
    <mergeCell ref="A247:A252"/>
    <mergeCell ref="B247:B252"/>
    <mergeCell ref="C247:E247"/>
    <mergeCell ref="F247:F252"/>
    <mergeCell ref="G247:G252"/>
    <mergeCell ref="H238:N238"/>
    <mergeCell ref="A241:A246"/>
    <mergeCell ref="B241:B246"/>
    <mergeCell ref="C241:E241"/>
    <mergeCell ref="F241:F246"/>
    <mergeCell ref="G241:G246"/>
    <mergeCell ref="C242:E242"/>
    <mergeCell ref="H243:N243"/>
    <mergeCell ref="A235:A240"/>
    <mergeCell ref="B235:B240"/>
    <mergeCell ref="C235:E235"/>
    <mergeCell ref="F235:F240"/>
    <mergeCell ref="G235:G240"/>
    <mergeCell ref="C236:E236"/>
    <mergeCell ref="P221:S221"/>
    <mergeCell ref="T221:V221"/>
    <mergeCell ref="C222:E222"/>
    <mergeCell ref="H225:H226"/>
    <mergeCell ref="A228:A234"/>
    <mergeCell ref="B228:B234"/>
    <mergeCell ref="C228:E228"/>
    <mergeCell ref="F228:F234"/>
    <mergeCell ref="G228:G234"/>
    <mergeCell ref="H228:N228"/>
    <mergeCell ref="P228:S228"/>
    <mergeCell ref="T228:V228"/>
    <mergeCell ref="C229:E229"/>
    <mergeCell ref="H231:H232"/>
    <mergeCell ref="H233:H234"/>
    <mergeCell ref="A221:A227"/>
    <mergeCell ref="B221:B227"/>
    <mergeCell ref="C221:E221"/>
    <mergeCell ref="F221:F227"/>
    <mergeCell ref="G221:G227"/>
    <mergeCell ref="Q215:S215"/>
    <mergeCell ref="T215:V215"/>
    <mergeCell ref="C216:E216"/>
    <mergeCell ref="I217:J217"/>
    <mergeCell ref="I218:J218"/>
    <mergeCell ref="K209:L209"/>
    <mergeCell ref="M209:N209"/>
    <mergeCell ref="C210:E210"/>
    <mergeCell ref="A215:A220"/>
    <mergeCell ref="B215:B220"/>
    <mergeCell ref="C215:E215"/>
    <mergeCell ref="F215:F220"/>
    <mergeCell ref="G215:G220"/>
    <mergeCell ref="N215:P215"/>
    <mergeCell ref="I219:J219"/>
    <mergeCell ref="H220:P220"/>
    <mergeCell ref="A209:A214"/>
    <mergeCell ref="B209:B214"/>
    <mergeCell ref="C209:E209"/>
    <mergeCell ref="F209:F214"/>
    <mergeCell ref="G209:G214"/>
    <mergeCell ref="A203:A208"/>
    <mergeCell ref="B203:B208"/>
    <mergeCell ref="C203:E203"/>
    <mergeCell ref="F203:F208"/>
    <mergeCell ref="G203:G208"/>
    <mergeCell ref="C204:E204"/>
    <mergeCell ref="T191:W191"/>
    <mergeCell ref="C192:E192"/>
    <mergeCell ref="H196:P196"/>
    <mergeCell ref="A197:A202"/>
    <mergeCell ref="B197:B202"/>
    <mergeCell ref="C197:E197"/>
    <mergeCell ref="F197:F202"/>
    <mergeCell ref="G197:G202"/>
    <mergeCell ref="H197:J197"/>
    <mergeCell ref="K197:L197"/>
    <mergeCell ref="M197:N197"/>
    <mergeCell ref="C198:E198"/>
    <mergeCell ref="N185:P185"/>
    <mergeCell ref="Q185:Q189"/>
    <mergeCell ref="C186:E186"/>
    <mergeCell ref="H190:P190"/>
    <mergeCell ref="A191:A196"/>
    <mergeCell ref="B191:B196"/>
    <mergeCell ref="C191:E191"/>
    <mergeCell ref="F191:F196"/>
    <mergeCell ref="G191:G196"/>
    <mergeCell ref="H191:K191"/>
    <mergeCell ref="L191:O191"/>
    <mergeCell ref="P191:S191"/>
    <mergeCell ref="H177:J177"/>
    <mergeCell ref="K177:L177"/>
    <mergeCell ref="C178:E178"/>
    <mergeCell ref="A185:A190"/>
    <mergeCell ref="B185:B190"/>
    <mergeCell ref="C185:E185"/>
    <mergeCell ref="F185:F190"/>
    <mergeCell ref="G185:G190"/>
    <mergeCell ref="A177:A184"/>
    <mergeCell ref="B177:B184"/>
    <mergeCell ref="C177:E177"/>
    <mergeCell ref="F177:F184"/>
    <mergeCell ref="G177:G184"/>
    <mergeCell ref="M157:N157"/>
    <mergeCell ref="C158:E158"/>
    <mergeCell ref="L165:N165"/>
    <mergeCell ref="A167:A176"/>
    <mergeCell ref="B167:B176"/>
    <mergeCell ref="C167:E167"/>
    <mergeCell ref="F167:F176"/>
    <mergeCell ref="G167:G176"/>
    <mergeCell ref="H167:J167"/>
    <mergeCell ref="K167:L167"/>
    <mergeCell ref="M167:N167"/>
    <mergeCell ref="C168:E168"/>
    <mergeCell ref="L175:N175"/>
    <mergeCell ref="H149:J149"/>
    <mergeCell ref="K149:L149"/>
    <mergeCell ref="C150:E150"/>
    <mergeCell ref="A157:A166"/>
    <mergeCell ref="B157:B166"/>
    <mergeCell ref="C157:E157"/>
    <mergeCell ref="F157:F166"/>
    <mergeCell ref="G157:G166"/>
    <mergeCell ref="H157:J157"/>
    <mergeCell ref="K157:L157"/>
    <mergeCell ref="A149:A156"/>
    <mergeCell ref="B149:B156"/>
    <mergeCell ref="C149:E149"/>
    <mergeCell ref="F149:F156"/>
    <mergeCell ref="G149:G156"/>
    <mergeCell ref="N138:P138"/>
    <mergeCell ref="A141:A148"/>
    <mergeCell ref="B141:B148"/>
    <mergeCell ref="C141:E141"/>
    <mergeCell ref="F141:F148"/>
    <mergeCell ref="G141:G148"/>
    <mergeCell ref="H141:J141"/>
    <mergeCell ref="K141:L141"/>
    <mergeCell ref="C142:E142"/>
    <mergeCell ref="H125:J125"/>
    <mergeCell ref="K125:L125"/>
    <mergeCell ref="C126:E126"/>
    <mergeCell ref="A133:A140"/>
    <mergeCell ref="B133:B140"/>
    <mergeCell ref="C133:E133"/>
    <mergeCell ref="F133:F140"/>
    <mergeCell ref="G133:G140"/>
    <mergeCell ref="H133:J133"/>
    <mergeCell ref="K133:L133"/>
    <mergeCell ref="C134:E134"/>
    <mergeCell ref="A125:A132"/>
    <mergeCell ref="B125:B132"/>
    <mergeCell ref="C125:E125"/>
    <mergeCell ref="F125:F132"/>
    <mergeCell ref="G125:G132"/>
    <mergeCell ref="J113:L113"/>
    <mergeCell ref="J114:L114"/>
    <mergeCell ref="A117:A124"/>
    <mergeCell ref="B117:B124"/>
    <mergeCell ref="C117:E117"/>
    <mergeCell ref="F117:F124"/>
    <mergeCell ref="G117:G124"/>
    <mergeCell ref="J117:L117"/>
    <mergeCell ref="C118:E118"/>
    <mergeCell ref="J118:L118"/>
    <mergeCell ref="J119:L119"/>
    <mergeCell ref="J120:L120"/>
    <mergeCell ref="J121:L121"/>
    <mergeCell ref="J122:L122"/>
    <mergeCell ref="J109:L109"/>
    <mergeCell ref="C110:E110"/>
    <mergeCell ref="J110:L110"/>
    <mergeCell ref="J111:L111"/>
    <mergeCell ref="J112:L112"/>
    <mergeCell ref="A109:A116"/>
    <mergeCell ref="B109:B116"/>
    <mergeCell ref="C109:E109"/>
    <mergeCell ref="F109:F116"/>
    <mergeCell ref="G109:G116"/>
    <mergeCell ref="H100:K100"/>
    <mergeCell ref="A101:A108"/>
    <mergeCell ref="B101:B108"/>
    <mergeCell ref="C101:E101"/>
    <mergeCell ref="F101:F108"/>
    <mergeCell ref="G101:G108"/>
    <mergeCell ref="J101:K101"/>
    <mergeCell ref="C102:E102"/>
    <mergeCell ref="H106:K106"/>
    <mergeCell ref="H107:K107"/>
    <mergeCell ref="I90:J90"/>
    <mergeCell ref="K90:L90"/>
    <mergeCell ref="M90:N90"/>
    <mergeCell ref="C91:E91"/>
    <mergeCell ref="H99:K99"/>
    <mergeCell ref="A90:A100"/>
    <mergeCell ref="B90:B100"/>
    <mergeCell ref="C90:E90"/>
    <mergeCell ref="F90:F100"/>
    <mergeCell ref="G90:G100"/>
    <mergeCell ref="K79:L79"/>
    <mergeCell ref="O79:P79"/>
    <mergeCell ref="C80:E80"/>
    <mergeCell ref="H88:K88"/>
    <mergeCell ref="H89:K89"/>
    <mergeCell ref="A79:A89"/>
    <mergeCell ref="B79:B89"/>
    <mergeCell ref="C79:E79"/>
    <mergeCell ref="F79:F89"/>
    <mergeCell ref="G79:G89"/>
    <mergeCell ref="M68:N68"/>
    <mergeCell ref="O68:P68"/>
    <mergeCell ref="C69:E69"/>
    <mergeCell ref="H77:K77"/>
    <mergeCell ref="H78:K78"/>
    <mergeCell ref="A68:A78"/>
    <mergeCell ref="B68:B78"/>
    <mergeCell ref="C68:E68"/>
    <mergeCell ref="F68:F78"/>
    <mergeCell ref="G68:G78"/>
    <mergeCell ref="I68:J68"/>
    <mergeCell ref="I79:J79"/>
    <mergeCell ref="H66:K66"/>
    <mergeCell ref="A57:A67"/>
    <mergeCell ref="B57:B67"/>
    <mergeCell ref="C57:E57"/>
    <mergeCell ref="F57:F67"/>
    <mergeCell ref="G57:G67"/>
    <mergeCell ref="A49:A56"/>
    <mergeCell ref="B49:B56"/>
    <mergeCell ref="C49:E49"/>
    <mergeCell ref="F49:F56"/>
    <mergeCell ref="G49:G56"/>
    <mergeCell ref="C50:E50"/>
    <mergeCell ref="A41:A48"/>
    <mergeCell ref="B41:B48"/>
    <mergeCell ref="C41:E41"/>
    <mergeCell ref="F41:F48"/>
    <mergeCell ref="G41:G48"/>
    <mergeCell ref="C42:E42"/>
    <mergeCell ref="H67:K67"/>
    <mergeCell ref="K235:L235"/>
    <mergeCell ref="H57:J57"/>
    <mergeCell ref="A33:A40"/>
    <mergeCell ref="B33:B40"/>
    <mergeCell ref="C33:E33"/>
    <mergeCell ref="F33:F40"/>
    <mergeCell ref="G33:G40"/>
    <mergeCell ref="C34:E34"/>
    <mergeCell ref="M17:N17"/>
    <mergeCell ref="P17:Q17"/>
    <mergeCell ref="A25:A32"/>
    <mergeCell ref="B25:B32"/>
    <mergeCell ref="C25:E25"/>
    <mergeCell ref="F25:F32"/>
    <mergeCell ref="G25:G32"/>
    <mergeCell ref="C26:E26"/>
    <mergeCell ref="A8:G8"/>
    <mergeCell ref="C14:E14"/>
    <mergeCell ref="A15:G15"/>
    <mergeCell ref="J15:K15"/>
    <mergeCell ref="A16:A24"/>
    <mergeCell ref="B16:B24"/>
    <mergeCell ref="C16:E16"/>
    <mergeCell ref="F16:F24"/>
    <mergeCell ref="G16:G24"/>
    <mergeCell ref="C17:E17"/>
    <mergeCell ref="I17:K17"/>
    <mergeCell ref="A9:B9"/>
    <mergeCell ref="K57:L57"/>
    <mergeCell ref="M57:N57"/>
    <mergeCell ref="O57:P57"/>
    <mergeCell ref="C58:E58"/>
    <mergeCell ref="A1025:E1025"/>
    <mergeCell ref="A1026:H1026"/>
    <mergeCell ref="A5:G5"/>
    <mergeCell ref="P5:Q5"/>
    <mergeCell ref="P6:Q6"/>
    <mergeCell ref="A7:G7"/>
    <mergeCell ref="P7:Q7"/>
    <mergeCell ref="A2:G2"/>
    <mergeCell ref="P2:Q2"/>
    <mergeCell ref="P3:Q3"/>
    <mergeCell ref="A4:G4"/>
    <mergeCell ref="P4:Q4"/>
    <mergeCell ref="I1:I7"/>
    <mergeCell ref="J1:J7"/>
    <mergeCell ref="L1:L7"/>
    <mergeCell ref="M1:M7"/>
    <mergeCell ref="P1:Q1"/>
    <mergeCell ref="B545:G545"/>
    <mergeCell ref="B581:G581"/>
    <mergeCell ref="B499:G499"/>
    <mergeCell ref="B418:G418"/>
    <mergeCell ref="H350:K350"/>
    <mergeCell ref="H351:K351"/>
    <mergeCell ref="H354:K354"/>
    <mergeCell ref="H359:K359"/>
    <mergeCell ref="H277:J277"/>
    <mergeCell ref="H309:K309"/>
    <mergeCell ref="H310:I310"/>
    <mergeCell ref="H311:I311"/>
    <mergeCell ref="H209:J209"/>
    <mergeCell ref="H221:N222"/>
    <mergeCell ref="H235:J235"/>
  </mergeCells>
  <pageMargins left="0.7" right="0.7" top="0.75" bottom="0.75" header="0.3" footer="0.3"/>
  <pageSetup paperSize="9" scale="55" orientation="portrait" horizontalDpi="180" verticalDpi="180" r:id="rId1"/>
  <colBreaks count="2" manualBreakCount="2">
    <brk id="7" max="594" man="1"/>
    <brk id="9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'C:\Users\user\Downloads\[Смета по НЗ на ИГИ по шаблону.xlsx]накрутки новая геология'!#REF!</xm:f>
          </x14:formula1>
          <xm:sqref>H966:J967 H368:K369 H315:L315 H332:K333 H341:K342 H350:K351 H359:K360</xm:sqref>
        </x14:dataValidation>
        <x14:dataValidation type="list" allowBlank="1" showInputMessage="1" showErrorMessage="1" xr:uid="{00000000-0002-0000-0C00-000001000000}">
          <x14:formula1>
            <xm:f>'C:\Users\user\Downloads\[Смета по НЗ на ИГИ по шаблону.xlsx]накрутки новая геодезия'!#REF!</xm:f>
          </x14:formula1>
          <xm:sqref>H972:J974 H968:J970 H316 H334:H338 H343:H347 H352:H356 H361:H365 H374:K376 K370:K371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47"/>
  <sheetViews>
    <sheetView view="pageBreakPreview" topLeftCell="A138" zoomScaleNormal="100" zoomScaleSheetLayoutView="100" workbookViewId="0">
      <selection activeCell="A143" sqref="A143:XFD144"/>
    </sheetView>
  </sheetViews>
  <sheetFormatPr defaultRowHeight="15"/>
  <cols>
    <col min="1" max="1" width="4.7109375" customWidth="1"/>
    <col min="2" max="2" width="38.7109375" customWidth="1"/>
    <col min="3" max="9" width="13.7109375" customWidth="1"/>
    <col min="10" max="10" width="22.28515625" customWidth="1"/>
  </cols>
  <sheetData>
    <row r="1" spans="1:10" s="767" customFormat="1" ht="15.75">
      <c r="A1" s="765"/>
      <c r="B1" s="765"/>
      <c r="C1" s="765"/>
      <c r="D1" s="765"/>
      <c r="E1" s="765"/>
      <c r="F1" s="735"/>
      <c r="G1" s="766"/>
      <c r="H1" s="736"/>
      <c r="I1" s="737" t="s">
        <v>1023</v>
      </c>
    </row>
    <row r="2" spans="1:10" s="767" customFormat="1" ht="18.75">
      <c r="A2" s="765"/>
      <c r="B2" s="765"/>
      <c r="C2" s="765"/>
      <c r="D2" s="765"/>
      <c r="E2" s="765"/>
      <c r="F2" s="765"/>
      <c r="G2" s="766"/>
      <c r="H2" s="766"/>
      <c r="I2" s="768"/>
    </row>
    <row r="3" spans="1:10" s="767" customFormat="1" ht="18.75">
      <c r="A3" s="735"/>
      <c r="B3" s="769"/>
      <c r="C3" s="735"/>
      <c r="D3" s="738" t="s">
        <v>1033</v>
      </c>
      <c r="E3" s="739">
        <v>3</v>
      </c>
      <c r="F3" s="769"/>
      <c r="G3" s="770"/>
      <c r="H3" s="770"/>
      <c r="I3" s="771"/>
    </row>
    <row r="4" spans="1:10" s="767" customFormat="1" ht="15.75">
      <c r="A4" s="788"/>
      <c r="B4" s="765"/>
      <c r="C4" s="740" t="s">
        <v>840</v>
      </c>
      <c r="D4" s="740"/>
      <c r="E4" s="740"/>
      <c r="F4" s="769"/>
      <c r="G4" s="946"/>
      <c r="H4" s="946"/>
      <c r="I4" s="946"/>
    </row>
    <row r="5" spans="1:10" s="767" customFormat="1" ht="14.25">
      <c r="A5" s="772"/>
      <c r="B5" s="772"/>
      <c r="C5" s="772"/>
      <c r="D5" s="773"/>
      <c r="E5" s="741"/>
      <c r="F5" s="772"/>
      <c r="G5" s="946"/>
      <c r="H5" s="946"/>
      <c r="I5" s="946"/>
    </row>
    <row r="6" spans="1:10" s="767" customFormat="1" ht="14.25">
      <c r="A6" s="774" t="s">
        <v>1025</v>
      </c>
      <c r="B6" s="772"/>
      <c r="C6" s="775" t="s">
        <v>1034</v>
      </c>
      <c r="D6" s="773"/>
      <c r="E6" s="741"/>
      <c r="F6" s="772"/>
      <c r="G6" s="947"/>
      <c r="H6" s="947"/>
      <c r="I6" s="946"/>
      <c r="J6" s="742"/>
    </row>
    <row r="7" spans="1:10" s="767" customFormat="1" ht="44.25" customHeight="1">
      <c r="A7" s="1732" t="s">
        <v>1026</v>
      </c>
      <c r="B7" s="1733"/>
      <c r="C7" s="1734" t="s">
        <v>1000</v>
      </c>
      <c r="D7" s="1735"/>
      <c r="E7" s="1735"/>
      <c r="F7" s="1735"/>
      <c r="G7" s="1735"/>
      <c r="H7" s="1735"/>
      <c r="I7" s="1735"/>
      <c r="J7" s="742"/>
    </row>
    <row r="8" spans="1:10" s="767" customFormat="1" ht="15.75" customHeight="1">
      <c r="A8" s="1736" t="s">
        <v>1027</v>
      </c>
      <c r="B8" s="1733"/>
      <c r="C8" s="948"/>
      <c r="D8" s="949"/>
      <c r="E8" s="949"/>
      <c r="F8" s="949"/>
      <c r="G8" s="947"/>
      <c r="H8" s="947"/>
      <c r="I8" s="946"/>
      <c r="J8" s="742"/>
    </row>
    <row r="9" spans="1:10" s="1336" customFormat="1" ht="22.9" customHeight="1">
      <c r="A9" s="1611" t="s">
        <v>1003</v>
      </c>
      <c r="B9" s="1611"/>
      <c r="C9" s="1327" t="s">
        <v>1004</v>
      </c>
      <c r="D9" s="1327"/>
      <c r="E9" s="1328"/>
    </row>
    <row r="10" spans="1:10" s="1336" customFormat="1" ht="12.75">
      <c r="A10" s="1327" t="s">
        <v>1005</v>
      </c>
      <c r="B10" s="1327"/>
      <c r="C10" s="1327" t="s">
        <v>1006</v>
      </c>
      <c r="D10" s="1327"/>
      <c r="E10" s="1328"/>
    </row>
    <row r="11" spans="1:10" s="767" customFormat="1" ht="27.6" customHeight="1">
      <c r="A11" s="1697" t="s">
        <v>2376</v>
      </c>
      <c r="B11" s="1697"/>
      <c r="C11" s="1697"/>
      <c r="D11" s="1697"/>
      <c r="E11" s="1697"/>
      <c r="F11" s="1697"/>
      <c r="G11" s="1697"/>
      <c r="H11" s="1697"/>
      <c r="I11" s="1697"/>
      <c r="J11" s="742"/>
    </row>
    <row r="12" spans="1:10" s="767" customFormat="1" ht="13.15" customHeight="1">
      <c r="A12" s="1737" t="s">
        <v>408</v>
      </c>
      <c r="B12" s="1737" t="s">
        <v>1035</v>
      </c>
      <c r="C12" s="1737" t="s">
        <v>1036</v>
      </c>
      <c r="D12" s="1737" t="s">
        <v>1037</v>
      </c>
      <c r="E12" s="1737" t="s">
        <v>865</v>
      </c>
      <c r="F12" s="1737" t="s">
        <v>1038</v>
      </c>
      <c r="G12" s="1740" t="s">
        <v>1039</v>
      </c>
      <c r="H12" s="1741"/>
      <c r="I12" s="1737" t="s">
        <v>1030</v>
      </c>
      <c r="J12" s="742"/>
    </row>
    <row r="13" spans="1:10" s="767" customFormat="1" ht="39.75" customHeight="1">
      <c r="A13" s="1738"/>
      <c r="B13" s="1739"/>
      <c r="C13" s="1739"/>
      <c r="D13" s="1739"/>
      <c r="E13" s="1739"/>
      <c r="F13" s="1739"/>
      <c r="G13" s="888" t="s">
        <v>1040</v>
      </c>
      <c r="H13" s="888" t="s">
        <v>1041</v>
      </c>
      <c r="I13" s="1739"/>
      <c r="J13" s="776"/>
    </row>
    <row r="14" spans="1:10" s="767" customFormat="1" ht="12.75" customHeight="1">
      <c r="A14" s="889">
        <v>1</v>
      </c>
      <c r="B14" s="889">
        <v>2</v>
      </c>
      <c r="C14" s="889">
        <v>3</v>
      </c>
      <c r="D14" s="889">
        <v>4</v>
      </c>
      <c r="E14" s="889">
        <v>5</v>
      </c>
      <c r="F14" s="889">
        <v>6</v>
      </c>
      <c r="G14" s="1742">
        <v>7</v>
      </c>
      <c r="H14" s="1741"/>
      <c r="I14" s="889">
        <v>8</v>
      </c>
      <c r="J14" s="742"/>
    </row>
    <row r="15" spans="1:10" s="767" customFormat="1" ht="12.75" customHeight="1">
      <c r="A15" s="1709" t="s">
        <v>1042</v>
      </c>
      <c r="B15" s="1743"/>
      <c r="C15" s="1743"/>
      <c r="D15" s="1743"/>
      <c r="E15" s="1743"/>
      <c r="F15" s="1743"/>
      <c r="G15" s="1743"/>
      <c r="H15" s="1743"/>
      <c r="I15" s="1744"/>
      <c r="J15" s="742"/>
    </row>
    <row r="16" spans="1:10" s="767" customFormat="1" ht="29.25" customHeight="1">
      <c r="A16" s="950">
        <v>1</v>
      </c>
      <c r="B16" s="951" t="s">
        <v>1043</v>
      </c>
      <c r="C16" s="777" t="s">
        <v>650</v>
      </c>
      <c r="D16" s="777" t="s">
        <v>651</v>
      </c>
      <c r="E16" s="778">
        <v>68.2</v>
      </c>
      <c r="F16" s="779">
        <v>49.2</v>
      </c>
      <c r="G16" s="952">
        <v>1</v>
      </c>
      <c r="H16" s="950"/>
      <c r="I16" s="953">
        <f>ROUND(E16*F16*G16,3)</f>
        <v>3355.44</v>
      </c>
      <c r="J16" s="743" t="s">
        <v>1321</v>
      </c>
    </row>
    <row r="17" spans="1:20" s="767" customFormat="1" ht="29.25" customHeight="1">
      <c r="A17" s="950">
        <v>2</v>
      </c>
      <c r="B17" s="951" t="s">
        <v>933</v>
      </c>
      <c r="C17" s="777" t="s">
        <v>710</v>
      </c>
      <c r="D17" s="777" t="s">
        <v>1293</v>
      </c>
      <c r="E17" s="778">
        <v>0.5</v>
      </c>
      <c r="F17" s="779">
        <v>535</v>
      </c>
      <c r="G17" s="766">
        <v>1.1000000000000001</v>
      </c>
      <c r="H17" s="777" t="s">
        <v>1044</v>
      </c>
      <c r="I17" s="953">
        <f>ROUND(E17*F17*G17,3)</f>
        <v>294.25</v>
      </c>
      <c r="J17" s="743" t="s">
        <v>1322</v>
      </c>
    </row>
    <row r="18" spans="1:20" s="767" customFormat="1" ht="54.75" customHeight="1">
      <c r="A18" s="952">
        <v>3</v>
      </c>
      <c r="B18" s="780" t="s">
        <v>1045</v>
      </c>
      <c r="C18" s="777" t="s">
        <v>643</v>
      </c>
      <c r="D18" s="777" t="s">
        <v>644</v>
      </c>
      <c r="E18" s="779">
        <v>0.5</v>
      </c>
      <c r="F18" s="779">
        <v>27</v>
      </c>
      <c r="G18" s="954">
        <v>1.1000000000000001</v>
      </c>
      <c r="H18" s="955" t="s">
        <v>1046</v>
      </c>
      <c r="I18" s="953">
        <f>ROUND(E18*F18*G18,3)</f>
        <v>14.85</v>
      </c>
      <c r="J18" s="781"/>
    </row>
    <row r="19" spans="1:20" s="767" customFormat="1" ht="49.5" customHeight="1">
      <c r="A19" s="952">
        <v>4</v>
      </c>
      <c r="B19" s="780" t="s">
        <v>1047</v>
      </c>
      <c r="C19" s="777" t="s">
        <v>1048</v>
      </c>
      <c r="D19" s="777" t="s">
        <v>1049</v>
      </c>
      <c r="E19" s="779">
        <f>E18</f>
        <v>0.5</v>
      </c>
      <c r="F19" s="954">
        <v>4.33</v>
      </c>
      <c r="G19" s="954">
        <v>1</v>
      </c>
      <c r="H19" s="955" t="s">
        <v>1050</v>
      </c>
      <c r="I19" s="956">
        <f>ROUND(E19*F19,3)</f>
        <v>2.165</v>
      </c>
      <c r="J19" s="957"/>
    </row>
    <row r="20" spans="1:20" s="767" customFormat="1" ht="58.5" hidden="1" customHeight="1">
      <c r="A20" s="952">
        <v>4</v>
      </c>
      <c r="B20" s="780" t="s">
        <v>1051</v>
      </c>
      <c r="C20" s="782" t="s">
        <v>1052</v>
      </c>
      <c r="D20" s="777" t="s">
        <v>644</v>
      </c>
      <c r="E20" s="779"/>
      <c r="F20" s="783">
        <v>16.600000000000001</v>
      </c>
      <c r="G20" s="783">
        <v>0.6</v>
      </c>
      <c r="H20" s="955" t="s">
        <v>1052</v>
      </c>
      <c r="I20" s="956">
        <f>ROUND(E20*F20*G20/1000,3)</f>
        <v>0</v>
      </c>
      <c r="J20" s="742"/>
    </row>
    <row r="21" spans="1:20" s="767" customFormat="1" ht="54" hidden="1" customHeight="1">
      <c r="A21" s="952">
        <v>5</v>
      </c>
      <c r="B21" s="780" t="s">
        <v>1053</v>
      </c>
      <c r="C21" s="782" t="s">
        <v>1052</v>
      </c>
      <c r="D21" s="777" t="s">
        <v>644</v>
      </c>
      <c r="E21" s="779"/>
      <c r="F21" s="783">
        <v>16.600000000000001</v>
      </c>
      <c r="G21" s="783">
        <v>0.6</v>
      </c>
      <c r="H21" s="955" t="s">
        <v>1052</v>
      </c>
      <c r="I21" s="956">
        <f>ROUND(E21*F21*G21/1000,3)</f>
        <v>0</v>
      </c>
      <c r="J21" s="742"/>
    </row>
    <row r="22" spans="1:20" s="767" customFormat="1" ht="45" hidden="1" customHeight="1">
      <c r="A22" s="952">
        <v>6</v>
      </c>
      <c r="B22" s="780" t="s">
        <v>1054</v>
      </c>
      <c r="C22" s="782" t="s">
        <v>1055</v>
      </c>
      <c r="D22" s="777" t="s">
        <v>644</v>
      </c>
      <c r="E22" s="779"/>
      <c r="F22" s="783">
        <v>16.600000000000001</v>
      </c>
      <c r="G22" s="783" t="s">
        <v>1056</v>
      </c>
      <c r="H22" s="955" t="s">
        <v>1055</v>
      </c>
      <c r="I22" s="956">
        <f>ROUND(E22*F22*0.6*0.4/1000,3)</f>
        <v>0</v>
      </c>
      <c r="J22" s="742"/>
    </row>
    <row r="23" spans="1:20" s="767" customFormat="1" ht="39" customHeight="1">
      <c r="A23" s="952">
        <v>5</v>
      </c>
      <c r="B23" s="780" t="s">
        <v>1057</v>
      </c>
      <c r="C23" s="777" t="s">
        <v>1058</v>
      </c>
      <c r="D23" s="777" t="s">
        <v>1059</v>
      </c>
      <c r="E23" s="779">
        <v>1</v>
      </c>
      <c r="F23" s="783">
        <v>11.6</v>
      </c>
      <c r="G23" s="783"/>
      <c r="H23" s="955" t="s">
        <v>1058</v>
      </c>
      <c r="I23" s="956">
        <f>ROUND(E23*F23,3)</f>
        <v>11.6</v>
      </c>
      <c r="J23" s="957" t="s">
        <v>1323</v>
      </c>
    </row>
    <row r="24" spans="1:20" s="767" customFormat="1" ht="39.75" customHeight="1">
      <c r="A24" s="952">
        <v>6</v>
      </c>
      <c r="B24" s="784" t="s">
        <v>1060</v>
      </c>
      <c r="C24" s="777" t="s">
        <v>656</v>
      </c>
      <c r="D24" s="777" t="s">
        <v>931</v>
      </c>
      <c r="E24" s="785">
        <v>15</v>
      </c>
      <c r="F24" s="779">
        <v>6.9</v>
      </c>
      <c r="G24" s="952">
        <v>0.9</v>
      </c>
      <c r="H24" s="955" t="s">
        <v>1061</v>
      </c>
      <c r="I24" s="953">
        <f>ROUND(E24*F24*G24,3)</f>
        <v>93.15</v>
      </c>
      <c r="J24" s="958" t="s">
        <v>1324</v>
      </c>
      <c r="K24" s="1708"/>
      <c r="L24" s="1708"/>
      <c r="M24" s="1708"/>
    </row>
    <row r="25" spans="1:20" s="767" customFormat="1" ht="39" customHeight="1">
      <c r="A25" s="952">
        <v>7</v>
      </c>
      <c r="B25" s="784" t="s">
        <v>1325</v>
      </c>
      <c r="C25" s="777" t="s">
        <v>1062</v>
      </c>
      <c r="D25" s="777" t="s">
        <v>931</v>
      </c>
      <c r="E25" s="785">
        <v>6</v>
      </c>
      <c r="F25" s="779">
        <v>37.700000000000003</v>
      </c>
      <c r="G25" s="952"/>
      <c r="H25" s="955"/>
      <c r="I25" s="959">
        <f>ROUND(E25*F25/1000,3)</f>
        <v>0.22600000000000001</v>
      </c>
      <c r="J25" s="958" t="s">
        <v>1326</v>
      </c>
      <c r="K25" s="1708"/>
      <c r="L25" s="1708"/>
      <c r="M25" s="1708"/>
    </row>
    <row r="26" spans="1:20" s="767" customFormat="1" ht="38.25" customHeight="1">
      <c r="A26" s="952">
        <v>8</v>
      </c>
      <c r="B26" s="786" t="s">
        <v>1063</v>
      </c>
      <c r="C26" s="777" t="s">
        <v>1064</v>
      </c>
      <c r="D26" s="777" t="s">
        <v>931</v>
      </c>
      <c r="E26" s="785">
        <v>20</v>
      </c>
      <c r="F26" s="779">
        <v>37.700000000000003</v>
      </c>
      <c r="G26" s="952">
        <v>0.9</v>
      </c>
      <c r="H26" s="955" t="s">
        <v>1065</v>
      </c>
      <c r="I26" s="953">
        <f>ROUND(E26*F26*G26,3)</f>
        <v>678.6</v>
      </c>
      <c r="J26" s="958" t="s">
        <v>1326</v>
      </c>
      <c r="K26" s="1708"/>
      <c r="L26" s="1708"/>
      <c r="M26" s="1708"/>
    </row>
    <row r="27" spans="1:20" s="767" customFormat="1" ht="41.25" customHeight="1">
      <c r="A27" s="952">
        <v>9</v>
      </c>
      <c r="B27" s="787" t="s">
        <v>1066</v>
      </c>
      <c r="C27" s="782" t="s">
        <v>1067</v>
      </c>
      <c r="D27" s="777" t="s">
        <v>1068</v>
      </c>
      <c r="E27" s="785">
        <v>10</v>
      </c>
      <c r="F27" s="779">
        <v>22.9</v>
      </c>
      <c r="G27" s="952"/>
      <c r="H27" s="955"/>
      <c r="I27" s="959">
        <f>ROUND(E27*F27,3)</f>
        <v>229</v>
      </c>
      <c r="J27" s="735" t="s">
        <v>1324</v>
      </c>
      <c r="K27" s="742"/>
      <c r="T27" s="767" t="s">
        <v>1069</v>
      </c>
    </row>
    <row r="28" spans="1:20" s="767" customFormat="1" ht="27.75" customHeight="1">
      <c r="A28" s="952">
        <v>10</v>
      </c>
      <c r="B28" s="951" t="s">
        <v>1070</v>
      </c>
      <c r="C28" s="782" t="s">
        <v>1071</v>
      </c>
      <c r="D28" s="777" t="s">
        <v>931</v>
      </c>
      <c r="E28" s="785">
        <v>13</v>
      </c>
      <c r="F28" s="779">
        <v>6.9</v>
      </c>
      <c r="G28" s="952">
        <v>1.2</v>
      </c>
      <c r="H28" s="955" t="s">
        <v>1072</v>
      </c>
      <c r="I28" s="953">
        <f>ROUND(E28*F28*G28/1000,3)</f>
        <v>0.108</v>
      </c>
      <c r="J28" s="767" t="s">
        <v>1327</v>
      </c>
    </row>
    <row r="29" spans="1:20" s="767" customFormat="1" ht="30" customHeight="1">
      <c r="A29" s="952">
        <v>11</v>
      </c>
      <c r="B29" s="951" t="s">
        <v>1073</v>
      </c>
      <c r="C29" s="777" t="s">
        <v>1074</v>
      </c>
      <c r="D29" s="777" t="s">
        <v>931</v>
      </c>
      <c r="E29" s="785">
        <v>1</v>
      </c>
      <c r="F29" s="779">
        <v>7.6</v>
      </c>
      <c r="G29" s="952"/>
      <c r="H29" s="950"/>
      <c r="I29" s="953">
        <f>ROUND(E29*F29,3)</f>
        <v>7.6</v>
      </c>
      <c r="J29" s="957" t="s">
        <v>1328</v>
      </c>
    </row>
    <row r="30" spans="1:20" s="767" customFormat="1" ht="27.75" customHeight="1">
      <c r="A30" s="952">
        <v>12</v>
      </c>
      <c r="B30" s="960" t="s">
        <v>1075</v>
      </c>
      <c r="C30" s="961" t="s">
        <v>665</v>
      </c>
      <c r="D30" s="961" t="s">
        <v>931</v>
      </c>
      <c r="E30" s="962">
        <v>0</v>
      </c>
      <c r="F30" s="963">
        <v>4.5999999999999996</v>
      </c>
      <c r="G30" s="952"/>
      <c r="H30" s="950"/>
      <c r="I30" s="964">
        <f>ROUND(E30*F30,3)</f>
        <v>0</v>
      </c>
      <c r="J30" s="788"/>
    </row>
    <row r="31" spans="1:20" s="767" customFormat="1" ht="27" customHeight="1">
      <c r="A31" s="952">
        <v>13</v>
      </c>
      <c r="B31" s="965" t="s">
        <v>1076</v>
      </c>
      <c r="C31" s="961" t="s">
        <v>1077</v>
      </c>
      <c r="D31" s="961" t="s">
        <v>931</v>
      </c>
      <c r="E31" s="962">
        <v>0</v>
      </c>
      <c r="F31" s="963">
        <v>6.1</v>
      </c>
      <c r="G31" s="952"/>
      <c r="H31" s="950"/>
      <c r="I31" s="953">
        <f>ROUND(E31*F31,3)</f>
        <v>0</v>
      </c>
      <c r="J31" s="788"/>
    </row>
    <row r="32" spans="1:20" s="767" customFormat="1" ht="27" customHeight="1">
      <c r="A32" s="952">
        <v>14</v>
      </c>
      <c r="B32" s="965" t="s">
        <v>1078</v>
      </c>
      <c r="C32" s="961" t="s">
        <v>1077</v>
      </c>
      <c r="D32" s="961" t="s">
        <v>931</v>
      </c>
      <c r="E32" s="962">
        <v>0</v>
      </c>
      <c r="F32" s="963">
        <v>6.1</v>
      </c>
      <c r="G32" s="952">
        <v>1.2</v>
      </c>
      <c r="H32" s="955" t="s">
        <v>1072</v>
      </c>
      <c r="I32" s="953">
        <f>ROUND(E32*F32*G32,3)</f>
        <v>0</v>
      </c>
      <c r="J32" s="743"/>
    </row>
    <row r="33" spans="1:10" s="767" customFormat="1" ht="15" customHeight="1">
      <c r="A33" s="789"/>
      <c r="B33" s="790" t="s">
        <v>1079</v>
      </c>
      <c r="C33" s="791"/>
      <c r="D33" s="791"/>
      <c r="E33" s="791"/>
      <c r="F33" s="791"/>
      <c r="G33" s="789"/>
      <c r="H33" s="839"/>
      <c r="I33" s="840">
        <f>SUM(I16:I32)</f>
        <v>4686.9889999999996</v>
      </c>
      <c r="J33" s="742"/>
    </row>
    <row r="34" spans="1:10" s="767" customFormat="1" ht="26.25" customHeight="1">
      <c r="A34" s="952">
        <v>15</v>
      </c>
      <c r="B34" s="965" t="s">
        <v>1080</v>
      </c>
      <c r="C34" s="744" t="s">
        <v>1081</v>
      </c>
      <c r="D34" s="966"/>
      <c r="E34" s="953">
        <f>I33</f>
        <v>4686.9889999999996</v>
      </c>
      <c r="F34" s="967">
        <v>0.85</v>
      </c>
      <c r="G34" s="968"/>
      <c r="H34" s="789"/>
      <c r="I34" s="956">
        <f>ROUND(E34*F34,3)</f>
        <v>3983.9409999999998</v>
      </c>
      <c r="J34" s="742"/>
    </row>
    <row r="35" spans="1:10" s="767" customFormat="1" ht="39" customHeight="1">
      <c r="A35" s="952">
        <v>16</v>
      </c>
      <c r="B35" s="969" t="s">
        <v>1082</v>
      </c>
      <c r="C35" s="970" t="s">
        <v>1083</v>
      </c>
      <c r="D35" s="971"/>
      <c r="E35" s="972">
        <f>I34</f>
        <v>3983.9409999999998</v>
      </c>
      <c r="F35" s="952">
        <f>16.25/100</f>
        <v>0.16250000000000001</v>
      </c>
      <c r="G35" s="950"/>
      <c r="H35" s="952"/>
      <c r="I35" s="841">
        <f>ROUND(E35*F35,3)</f>
        <v>647.39</v>
      </c>
      <c r="J35" s="792"/>
    </row>
    <row r="36" spans="1:10" s="767" customFormat="1" ht="38.25" customHeight="1">
      <c r="A36" s="952">
        <v>17</v>
      </c>
      <c r="B36" s="969" t="s">
        <v>1084</v>
      </c>
      <c r="C36" s="782" t="s">
        <v>1085</v>
      </c>
      <c r="D36" s="782"/>
      <c r="E36" s="956">
        <f>I34+I35</f>
        <v>4631.3310000000001</v>
      </c>
      <c r="F36" s="952">
        <v>0.06</v>
      </c>
      <c r="G36" s="973"/>
      <c r="H36" s="974"/>
      <c r="I36" s="842">
        <f>ROUND(E36*F36,3)</f>
        <v>277.88</v>
      </c>
      <c r="J36" s="745"/>
    </row>
    <row r="37" spans="1:10" s="767" customFormat="1" ht="12.75" customHeight="1">
      <c r="A37" s="789"/>
      <c r="B37" s="790" t="s">
        <v>1086</v>
      </c>
      <c r="C37" s="791"/>
      <c r="D37" s="791"/>
      <c r="E37" s="791"/>
      <c r="F37" s="791"/>
      <c r="G37" s="899"/>
      <c r="H37" s="789"/>
      <c r="I37" s="793">
        <f>SUM(I34:I36)</f>
        <v>4909.2110000000002</v>
      </c>
      <c r="J37" s="742"/>
    </row>
    <row r="38" spans="1:10" s="767" customFormat="1" ht="18" customHeight="1">
      <c r="A38" s="1709" t="s">
        <v>1087</v>
      </c>
      <c r="B38" s="1710"/>
      <c r="C38" s="1710"/>
      <c r="D38" s="1710"/>
      <c r="E38" s="1710"/>
      <c r="F38" s="1710"/>
      <c r="G38" s="1710"/>
      <c r="H38" s="1710"/>
      <c r="I38" s="1711"/>
      <c r="J38" s="742"/>
    </row>
    <row r="39" spans="1:10" s="767" customFormat="1" ht="20.25" customHeight="1">
      <c r="A39" s="1712" t="s">
        <v>1088</v>
      </c>
      <c r="B39" s="1713"/>
      <c r="C39" s="1713"/>
      <c r="D39" s="1713"/>
      <c r="E39" s="1713"/>
      <c r="F39" s="1713"/>
      <c r="G39" s="1713"/>
      <c r="H39" s="1713"/>
      <c r="I39" s="1714"/>
      <c r="J39" s="742"/>
    </row>
    <row r="40" spans="1:10" s="767" customFormat="1" ht="16.5" customHeight="1">
      <c r="A40" s="952">
        <v>17</v>
      </c>
      <c r="B40" s="969" t="s">
        <v>1089</v>
      </c>
      <c r="C40" s="777" t="s">
        <v>691</v>
      </c>
      <c r="D40" s="777" t="s">
        <v>931</v>
      </c>
      <c r="E40" s="785">
        <v>13</v>
      </c>
      <c r="F40" s="779">
        <v>52.3</v>
      </c>
      <c r="G40" s="789"/>
      <c r="H40" s="789"/>
      <c r="I40" s="956">
        <f>ROUND(E40*F40,3)</f>
        <v>679.9</v>
      </c>
      <c r="J40" s="788" t="str">
        <f>J28</f>
        <v>лист 58-59, таблица 9.12</v>
      </c>
    </row>
    <row r="41" spans="1:10" s="767" customFormat="1" ht="17.25" customHeight="1">
      <c r="A41" s="952">
        <v>18</v>
      </c>
      <c r="B41" s="969" t="s">
        <v>1090</v>
      </c>
      <c r="C41" s="777" t="s">
        <v>1091</v>
      </c>
      <c r="D41" s="777" t="s">
        <v>931</v>
      </c>
      <c r="E41" s="785">
        <v>13</v>
      </c>
      <c r="F41" s="779">
        <v>2.5</v>
      </c>
      <c r="G41" s="789"/>
      <c r="H41" s="789"/>
      <c r="I41" s="956">
        <f t="shared" ref="I41:I68" si="0">ROUND(E41*F41,3)</f>
        <v>32.5</v>
      </c>
      <c r="J41" s="788" t="s">
        <v>1327</v>
      </c>
    </row>
    <row r="42" spans="1:10" s="767" customFormat="1" ht="27.75" customHeight="1">
      <c r="A42" s="952">
        <v>19</v>
      </c>
      <c r="B42" s="969" t="s">
        <v>685</v>
      </c>
      <c r="C42" s="777" t="s">
        <v>1092</v>
      </c>
      <c r="D42" s="777" t="s">
        <v>931</v>
      </c>
      <c r="E42" s="785">
        <v>13</v>
      </c>
      <c r="F42" s="779">
        <v>8.5</v>
      </c>
      <c r="G42" s="789"/>
      <c r="H42" s="789"/>
      <c r="I42" s="956">
        <f t="shared" si="0"/>
        <v>110.5</v>
      </c>
      <c r="J42" s="788" t="s">
        <v>1327</v>
      </c>
    </row>
    <row r="43" spans="1:10" s="767" customFormat="1" ht="15" customHeight="1">
      <c r="A43" s="952">
        <v>20</v>
      </c>
      <c r="B43" s="969" t="s">
        <v>1093</v>
      </c>
      <c r="C43" s="777" t="s">
        <v>1094</v>
      </c>
      <c r="D43" s="777" t="s">
        <v>931</v>
      </c>
      <c r="E43" s="785">
        <v>13</v>
      </c>
      <c r="F43" s="779">
        <v>2</v>
      </c>
      <c r="G43" s="789"/>
      <c r="H43" s="789"/>
      <c r="I43" s="956">
        <f t="shared" si="0"/>
        <v>26</v>
      </c>
      <c r="J43" s="788" t="s">
        <v>1327</v>
      </c>
    </row>
    <row r="44" spans="1:10" s="767" customFormat="1" ht="15.75" customHeight="1">
      <c r="A44" s="952">
        <v>21</v>
      </c>
      <c r="B44" s="969" t="s">
        <v>1095</v>
      </c>
      <c r="C44" s="777" t="s">
        <v>1096</v>
      </c>
      <c r="D44" s="777" t="s">
        <v>931</v>
      </c>
      <c r="E44" s="785">
        <v>13</v>
      </c>
      <c r="F44" s="779">
        <v>39</v>
      </c>
      <c r="G44" s="789"/>
      <c r="H44" s="789"/>
      <c r="I44" s="956">
        <f t="shared" si="0"/>
        <v>507</v>
      </c>
      <c r="J44" s="788" t="s">
        <v>1327</v>
      </c>
    </row>
    <row r="45" spans="1:10" s="767" customFormat="1" ht="16.5" customHeight="1">
      <c r="A45" s="952">
        <v>22</v>
      </c>
      <c r="B45" s="969" t="s">
        <v>1097</v>
      </c>
      <c r="C45" s="777" t="s">
        <v>1098</v>
      </c>
      <c r="D45" s="777" t="s">
        <v>931</v>
      </c>
      <c r="E45" s="785">
        <v>13</v>
      </c>
      <c r="F45" s="779">
        <v>23</v>
      </c>
      <c r="G45" s="789"/>
      <c r="H45" s="789"/>
      <c r="I45" s="956">
        <f t="shared" si="0"/>
        <v>299</v>
      </c>
      <c r="J45" s="788" t="s">
        <v>1327</v>
      </c>
    </row>
    <row r="46" spans="1:10" s="767" customFormat="1" ht="16.5" customHeight="1">
      <c r="A46" s="952">
        <v>23</v>
      </c>
      <c r="B46" s="969" t="s">
        <v>1099</v>
      </c>
      <c r="C46" s="777" t="s">
        <v>1098</v>
      </c>
      <c r="D46" s="777" t="s">
        <v>931</v>
      </c>
      <c r="E46" s="785">
        <v>13</v>
      </c>
      <c r="F46" s="779">
        <v>23</v>
      </c>
      <c r="G46" s="789"/>
      <c r="H46" s="789"/>
      <c r="I46" s="956">
        <f t="shared" si="0"/>
        <v>299</v>
      </c>
      <c r="J46" s="788" t="s">
        <v>1327</v>
      </c>
    </row>
    <row r="47" spans="1:10" s="767" customFormat="1" ht="27.75" customHeight="1">
      <c r="A47" s="952">
        <v>24</v>
      </c>
      <c r="B47" s="969" t="s">
        <v>1100</v>
      </c>
      <c r="C47" s="777" t="s">
        <v>1101</v>
      </c>
      <c r="D47" s="777" t="s">
        <v>931</v>
      </c>
      <c r="E47" s="785">
        <v>13</v>
      </c>
      <c r="F47" s="779">
        <v>19.7</v>
      </c>
      <c r="G47" s="789"/>
      <c r="H47" s="789"/>
      <c r="I47" s="956">
        <f t="shared" si="0"/>
        <v>256.10000000000002</v>
      </c>
      <c r="J47" s="788" t="s">
        <v>1329</v>
      </c>
    </row>
    <row r="48" spans="1:10" s="767" customFormat="1" ht="15.75" customHeight="1">
      <c r="A48" s="952">
        <v>25</v>
      </c>
      <c r="B48" s="969" t="s">
        <v>699</v>
      </c>
      <c r="C48" s="777" t="s">
        <v>1102</v>
      </c>
      <c r="D48" s="777" t="s">
        <v>931</v>
      </c>
      <c r="E48" s="785">
        <v>13</v>
      </c>
      <c r="F48" s="779">
        <v>95.8</v>
      </c>
      <c r="G48" s="789"/>
      <c r="H48" s="789"/>
      <c r="I48" s="956">
        <f t="shared" si="0"/>
        <v>1245.4000000000001</v>
      </c>
      <c r="J48" s="788" t="s">
        <v>1330</v>
      </c>
    </row>
    <row r="49" spans="1:11" s="767" customFormat="1" ht="16.5" customHeight="1">
      <c r="A49" s="952">
        <v>26</v>
      </c>
      <c r="B49" s="969" t="s">
        <v>1103</v>
      </c>
      <c r="C49" s="777" t="s">
        <v>1104</v>
      </c>
      <c r="D49" s="777" t="s">
        <v>931</v>
      </c>
      <c r="E49" s="785">
        <v>13</v>
      </c>
      <c r="F49" s="779">
        <v>147.4</v>
      </c>
      <c r="G49" s="789"/>
      <c r="H49" s="789"/>
      <c r="I49" s="956">
        <f t="shared" si="0"/>
        <v>1916.2</v>
      </c>
      <c r="J49" s="788" t="str">
        <f>J40</f>
        <v>лист 58-59, таблица 9.12</v>
      </c>
      <c r="K49" s="735"/>
    </row>
    <row r="50" spans="1:11" s="767" customFormat="1" ht="16.5" hidden="1" customHeight="1">
      <c r="A50" s="975">
        <v>27</v>
      </c>
      <c r="B50" s="976" t="s">
        <v>1105</v>
      </c>
      <c r="C50" s="794" t="s">
        <v>1106</v>
      </c>
      <c r="D50" s="794" t="s">
        <v>931</v>
      </c>
      <c r="E50" s="785">
        <v>13</v>
      </c>
      <c r="F50" s="795">
        <v>17.399999999999999</v>
      </c>
      <c r="G50" s="796"/>
      <c r="H50" s="796"/>
      <c r="I50" s="956">
        <f t="shared" si="0"/>
        <v>226.2</v>
      </c>
      <c r="J50" s="797" t="s">
        <v>1107</v>
      </c>
      <c r="K50" s="735"/>
    </row>
    <row r="51" spans="1:11" s="767" customFormat="1" ht="16.5" hidden="1" customHeight="1">
      <c r="A51" s="977">
        <v>28</v>
      </c>
      <c r="B51" s="978" t="s">
        <v>1108</v>
      </c>
      <c r="C51" s="798" t="s">
        <v>1109</v>
      </c>
      <c r="D51" s="798" t="s">
        <v>931</v>
      </c>
      <c r="E51" s="785">
        <v>13</v>
      </c>
      <c r="F51" s="799">
        <v>14.2</v>
      </c>
      <c r="G51" s="800"/>
      <c r="H51" s="800"/>
      <c r="I51" s="956">
        <f t="shared" si="0"/>
        <v>184.6</v>
      </c>
      <c r="J51" s="788"/>
      <c r="K51" s="735"/>
    </row>
    <row r="52" spans="1:11" s="767" customFormat="1" ht="15.75" customHeight="1">
      <c r="A52" s="952">
        <v>27</v>
      </c>
      <c r="B52" s="979" t="s">
        <v>1110</v>
      </c>
      <c r="C52" s="794" t="s">
        <v>1111</v>
      </c>
      <c r="D52" s="794" t="s">
        <v>931</v>
      </c>
      <c r="E52" s="785">
        <v>1</v>
      </c>
      <c r="F52" s="795">
        <v>59</v>
      </c>
      <c r="G52" s="789"/>
      <c r="H52" s="789"/>
      <c r="I52" s="956">
        <f t="shared" si="0"/>
        <v>59</v>
      </c>
      <c r="J52" s="788" t="s">
        <v>1331</v>
      </c>
      <c r="K52" s="735"/>
    </row>
    <row r="53" spans="1:11" s="767" customFormat="1" ht="15.75" customHeight="1">
      <c r="A53" s="952">
        <v>28</v>
      </c>
      <c r="B53" s="980" t="s">
        <v>1112</v>
      </c>
      <c r="C53" s="798" t="s">
        <v>1113</v>
      </c>
      <c r="D53" s="798" t="s">
        <v>931</v>
      </c>
      <c r="E53" s="785">
        <v>1</v>
      </c>
      <c r="F53" s="799">
        <v>14.4</v>
      </c>
      <c r="G53" s="789"/>
      <c r="H53" s="789"/>
      <c r="I53" s="956">
        <f t="shared" si="0"/>
        <v>14.4</v>
      </c>
      <c r="J53" s="788" t="s">
        <v>1331</v>
      </c>
      <c r="K53" s="735"/>
    </row>
    <row r="54" spans="1:11" s="767" customFormat="1" ht="15.75" customHeight="1">
      <c r="A54" s="952">
        <v>29</v>
      </c>
      <c r="B54" s="980" t="s">
        <v>1114</v>
      </c>
      <c r="C54" s="798" t="s">
        <v>1115</v>
      </c>
      <c r="D54" s="798" t="s">
        <v>931</v>
      </c>
      <c r="E54" s="785">
        <v>1</v>
      </c>
      <c r="F54" s="799">
        <v>86</v>
      </c>
      <c r="G54" s="789"/>
      <c r="H54" s="789"/>
      <c r="I54" s="956">
        <f t="shared" si="0"/>
        <v>86</v>
      </c>
      <c r="J54" s="788" t="s">
        <v>1332</v>
      </c>
      <c r="K54" s="735"/>
    </row>
    <row r="55" spans="1:11" s="767" customFormat="1" ht="42" customHeight="1">
      <c r="A55" s="952">
        <v>30</v>
      </c>
      <c r="B55" s="980" t="s">
        <v>1116</v>
      </c>
      <c r="C55" s="798" t="s">
        <v>1117</v>
      </c>
      <c r="D55" s="798" t="s">
        <v>931</v>
      </c>
      <c r="E55" s="785">
        <v>1</v>
      </c>
      <c r="F55" s="799">
        <v>86</v>
      </c>
      <c r="G55" s="789"/>
      <c r="H55" s="789"/>
      <c r="I55" s="956">
        <f t="shared" si="0"/>
        <v>86</v>
      </c>
      <c r="J55" s="788" t="s">
        <v>1333</v>
      </c>
      <c r="K55" s="735"/>
    </row>
    <row r="56" spans="1:11" s="767" customFormat="1" ht="27.75" hidden="1" customHeight="1">
      <c r="A56" s="952">
        <v>31</v>
      </c>
      <c r="B56" s="980" t="s">
        <v>1118</v>
      </c>
      <c r="C56" s="798" t="s">
        <v>1117</v>
      </c>
      <c r="D56" s="798" t="s">
        <v>931</v>
      </c>
      <c r="E56" s="785">
        <v>0</v>
      </c>
      <c r="F56" s="799">
        <v>86</v>
      </c>
      <c r="G56" s="789"/>
      <c r="H56" s="789"/>
      <c r="I56" s="956">
        <f t="shared" si="0"/>
        <v>0</v>
      </c>
      <c r="J56" s="788"/>
      <c r="K56" s="735"/>
    </row>
    <row r="57" spans="1:11" s="767" customFormat="1" ht="21.75" hidden="1" customHeight="1">
      <c r="A57" s="952">
        <v>32</v>
      </c>
      <c r="B57" s="980" t="s">
        <v>1119</v>
      </c>
      <c r="C57" s="798"/>
      <c r="D57" s="798"/>
      <c r="E57" s="785">
        <v>1</v>
      </c>
      <c r="F57" s="799"/>
      <c r="G57" s="789"/>
      <c r="H57" s="789"/>
      <c r="I57" s="956">
        <f t="shared" si="0"/>
        <v>0</v>
      </c>
      <c r="J57" s="788"/>
      <c r="K57" s="735"/>
    </row>
    <row r="58" spans="1:11" s="767" customFormat="1" ht="16.5" customHeight="1">
      <c r="A58" s="952">
        <v>33</v>
      </c>
      <c r="B58" s="980" t="s">
        <v>1120</v>
      </c>
      <c r="C58" s="798" t="s">
        <v>1121</v>
      </c>
      <c r="D58" s="798" t="s">
        <v>931</v>
      </c>
      <c r="E58" s="785">
        <v>0</v>
      </c>
      <c r="F58" s="799">
        <v>5.3</v>
      </c>
      <c r="G58" s="789"/>
      <c r="H58" s="789"/>
      <c r="I58" s="956">
        <f t="shared" si="0"/>
        <v>0</v>
      </c>
      <c r="J58" s="788"/>
      <c r="K58" s="735"/>
    </row>
    <row r="59" spans="1:11" s="767" customFormat="1" ht="14.25" customHeight="1">
      <c r="A59" s="952">
        <v>34</v>
      </c>
      <c r="B59" s="969" t="s">
        <v>1122</v>
      </c>
      <c r="C59" s="777" t="s">
        <v>1123</v>
      </c>
      <c r="D59" s="777" t="s">
        <v>931</v>
      </c>
      <c r="E59" s="785">
        <v>3</v>
      </c>
      <c r="F59" s="779">
        <v>5.4</v>
      </c>
      <c r="G59" s="789"/>
      <c r="H59" s="789"/>
      <c r="I59" s="956">
        <f t="shared" si="0"/>
        <v>16.2</v>
      </c>
      <c r="J59" s="981" t="s">
        <v>1323</v>
      </c>
      <c r="K59" s="735"/>
    </row>
    <row r="60" spans="1:11" s="767" customFormat="1" ht="18.75" customHeight="1">
      <c r="A60" s="952">
        <v>35</v>
      </c>
      <c r="B60" s="969" t="s">
        <v>1124</v>
      </c>
      <c r="C60" s="777" t="s">
        <v>1125</v>
      </c>
      <c r="D60" s="777" t="s">
        <v>931</v>
      </c>
      <c r="E60" s="785">
        <v>3</v>
      </c>
      <c r="F60" s="779">
        <v>5.4</v>
      </c>
      <c r="G60" s="789"/>
      <c r="H60" s="789"/>
      <c r="I60" s="956">
        <f t="shared" si="0"/>
        <v>16.2</v>
      </c>
      <c r="J60" s="801" t="s">
        <v>1323</v>
      </c>
      <c r="K60" s="735"/>
    </row>
    <row r="61" spans="1:11" s="767" customFormat="1" ht="15.75" customHeight="1">
      <c r="A61" s="952">
        <v>36</v>
      </c>
      <c r="B61" s="969" t="s">
        <v>1126</v>
      </c>
      <c r="C61" s="777" t="s">
        <v>1127</v>
      </c>
      <c r="D61" s="777" t="s">
        <v>931</v>
      </c>
      <c r="E61" s="785">
        <v>3</v>
      </c>
      <c r="F61" s="779">
        <v>10.7</v>
      </c>
      <c r="G61" s="789"/>
      <c r="H61" s="789"/>
      <c r="I61" s="956">
        <f t="shared" si="0"/>
        <v>32.1</v>
      </c>
      <c r="J61" s="982" t="s">
        <v>1323</v>
      </c>
    </row>
    <row r="62" spans="1:11" s="767" customFormat="1" ht="15.75" hidden="1" customHeight="1">
      <c r="A62" s="952">
        <v>37</v>
      </c>
      <c r="B62" s="969" t="s">
        <v>1128</v>
      </c>
      <c r="C62" s="777" t="s">
        <v>1129</v>
      </c>
      <c r="D62" s="777" t="s">
        <v>931</v>
      </c>
      <c r="E62" s="785"/>
      <c r="F62" s="779">
        <v>4.5</v>
      </c>
      <c r="G62" s="789"/>
      <c r="H62" s="789"/>
      <c r="I62" s="956">
        <f t="shared" si="0"/>
        <v>0</v>
      </c>
      <c r="J62" s="742"/>
    </row>
    <row r="63" spans="1:11" s="767" customFormat="1" ht="15" customHeight="1">
      <c r="A63" s="952">
        <v>38</v>
      </c>
      <c r="B63" s="969" t="s">
        <v>1130</v>
      </c>
      <c r="C63" s="777" t="s">
        <v>1131</v>
      </c>
      <c r="D63" s="777" t="s">
        <v>931</v>
      </c>
      <c r="E63" s="785">
        <v>3</v>
      </c>
      <c r="F63" s="779">
        <v>3.8</v>
      </c>
      <c r="G63" s="789"/>
      <c r="H63" s="789"/>
      <c r="I63" s="956">
        <f t="shared" si="0"/>
        <v>11.4</v>
      </c>
      <c r="J63" s="957" t="s">
        <v>1323</v>
      </c>
    </row>
    <row r="64" spans="1:11" s="767" customFormat="1" ht="18.75" customHeight="1">
      <c r="A64" s="952">
        <v>39</v>
      </c>
      <c r="B64" s="969" t="s">
        <v>1132</v>
      </c>
      <c r="C64" s="777" t="s">
        <v>1133</v>
      </c>
      <c r="D64" s="777" t="s">
        <v>931</v>
      </c>
      <c r="E64" s="785">
        <v>3</v>
      </c>
      <c r="F64" s="779">
        <v>5.7</v>
      </c>
      <c r="G64" s="789"/>
      <c r="H64" s="789"/>
      <c r="I64" s="956">
        <f t="shared" si="0"/>
        <v>17.100000000000001</v>
      </c>
      <c r="J64" s="957" t="s">
        <v>1323</v>
      </c>
    </row>
    <row r="65" spans="1:10" s="767" customFormat="1" ht="18.75" customHeight="1">
      <c r="A65" s="952">
        <v>40</v>
      </c>
      <c r="B65" s="969" t="s">
        <v>1134</v>
      </c>
      <c r="C65" s="777" t="s">
        <v>1135</v>
      </c>
      <c r="D65" s="777" t="s">
        <v>931</v>
      </c>
      <c r="E65" s="785">
        <v>3</v>
      </c>
      <c r="F65" s="779">
        <v>8</v>
      </c>
      <c r="G65" s="789"/>
      <c r="H65" s="789"/>
      <c r="I65" s="956">
        <f t="shared" si="0"/>
        <v>24</v>
      </c>
      <c r="J65" s="957" t="s">
        <v>1323</v>
      </c>
    </row>
    <row r="66" spans="1:10" s="767" customFormat="1" ht="16.5" customHeight="1">
      <c r="A66" s="952">
        <v>41</v>
      </c>
      <c r="B66" s="969" t="s">
        <v>1136</v>
      </c>
      <c r="C66" s="777" t="s">
        <v>1092</v>
      </c>
      <c r="D66" s="777" t="s">
        <v>931</v>
      </c>
      <c r="E66" s="785">
        <v>3</v>
      </c>
      <c r="F66" s="779">
        <v>8.5</v>
      </c>
      <c r="G66" s="789"/>
      <c r="H66" s="789"/>
      <c r="I66" s="956">
        <f t="shared" si="0"/>
        <v>25.5</v>
      </c>
      <c r="J66" s="957" t="s">
        <v>1323</v>
      </c>
    </row>
    <row r="67" spans="1:10" s="767" customFormat="1" ht="16.5" customHeight="1">
      <c r="A67" s="952">
        <v>42</v>
      </c>
      <c r="B67" s="969" t="s">
        <v>1137</v>
      </c>
      <c r="C67" s="777" t="s">
        <v>1138</v>
      </c>
      <c r="D67" s="777" t="s">
        <v>931</v>
      </c>
      <c r="E67" s="785">
        <v>3</v>
      </c>
      <c r="F67" s="779">
        <v>19.600000000000001</v>
      </c>
      <c r="G67" s="789"/>
      <c r="H67" s="789"/>
      <c r="I67" s="956">
        <f t="shared" si="0"/>
        <v>58.8</v>
      </c>
      <c r="J67" s="957" t="s">
        <v>1323</v>
      </c>
    </row>
    <row r="68" spans="1:10" s="767" customFormat="1" ht="15" customHeight="1">
      <c r="A68" s="952">
        <v>43</v>
      </c>
      <c r="B68" s="802" t="s">
        <v>1139</v>
      </c>
      <c r="C68" s="777" t="s">
        <v>1140</v>
      </c>
      <c r="D68" s="777" t="s">
        <v>931</v>
      </c>
      <c r="E68" s="785">
        <v>3</v>
      </c>
      <c r="F68" s="779">
        <v>7.6</v>
      </c>
      <c r="G68" s="789"/>
      <c r="H68" s="789"/>
      <c r="I68" s="956">
        <f t="shared" si="0"/>
        <v>22.8</v>
      </c>
      <c r="J68" s="957" t="s">
        <v>1323</v>
      </c>
    </row>
    <row r="69" spans="1:10" s="767" customFormat="1" ht="17.25" customHeight="1">
      <c r="A69" s="1712" t="s">
        <v>1141</v>
      </c>
      <c r="B69" s="1713"/>
      <c r="C69" s="1713"/>
      <c r="D69" s="1713"/>
      <c r="E69" s="1713"/>
      <c r="F69" s="1713"/>
      <c r="G69" s="1713"/>
      <c r="H69" s="1713"/>
      <c r="I69" s="1714"/>
      <c r="J69" s="742"/>
    </row>
    <row r="70" spans="1:10" s="767" customFormat="1" ht="16.5" customHeight="1">
      <c r="A70" s="952">
        <v>44</v>
      </c>
      <c r="B70" s="969" t="s">
        <v>1142</v>
      </c>
      <c r="C70" s="777" t="s">
        <v>1143</v>
      </c>
      <c r="D70" s="777" t="s">
        <v>931</v>
      </c>
      <c r="E70" s="785">
        <v>1</v>
      </c>
      <c r="F70" s="779">
        <v>7.4</v>
      </c>
      <c r="G70" s="789"/>
      <c r="H70" s="789"/>
      <c r="I70" s="956">
        <f>ROUND(E70*F70,4)</f>
        <v>7.4</v>
      </c>
      <c r="J70" s="957" t="s">
        <v>1328</v>
      </c>
    </row>
    <row r="71" spans="1:10" s="767" customFormat="1" ht="16.5" customHeight="1">
      <c r="A71" s="952">
        <v>45</v>
      </c>
      <c r="B71" s="969" t="s">
        <v>1144</v>
      </c>
      <c r="C71" s="777" t="s">
        <v>1145</v>
      </c>
      <c r="D71" s="777" t="s">
        <v>931</v>
      </c>
      <c r="E71" s="785">
        <v>1</v>
      </c>
      <c r="F71" s="779">
        <v>3.1</v>
      </c>
      <c r="G71" s="789"/>
      <c r="H71" s="789"/>
      <c r="I71" s="956">
        <f t="shared" ref="I71:I89" si="1">ROUND(E71*F71,4)</f>
        <v>3.1</v>
      </c>
      <c r="J71" s="957" t="s">
        <v>1328</v>
      </c>
    </row>
    <row r="72" spans="1:10" s="767" customFormat="1" ht="17.25" customHeight="1">
      <c r="A72" s="952">
        <v>46</v>
      </c>
      <c r="B72" s="969" t="s">
        <v>1146</v>
      </c>
      <c r="C72" s="777" t="s">
        <v>1147</v>
      </c>
      <c r="D72" s="777" t="s">
        <v>931</v>
      </c>
      <c r="E72" s="785">
        <v>1</v>
      </c>
      <c r="F72" s="779">
        <v>8.3000000000000007</v>
      </c>
      <c r="G72" s="789"/>
      <c r="H72" s="789"/>
      <c r="I72" s="956">
        <f t="shared" si="1"/>
        <v>8.3000000000000007</v>
      </c>
      <c r="J72" s="957" t="s">
        <v>1328</v>
      </c>
    </row>
    <row r="73" spans="1:10" s="767" customFormat="1" ht="14.25" customHeight="1">
      <c r="A73" s="952">
        <v>47</v>
      </c>
      <c r="B73" s="969" t="s">
        <v>1148</v>
      </c>
      <c r="C73" s="777" t="s">
        <v>1149</v>
      </c>
      <c r="D73" s="777" t="s">
        <v>931</v>
      </c>
      <c r="E73" s="785">
        <v>1</v>
      </c>
      <c r="F73" s="779">
        <v>4.5999999999999996</v>
      </c>
      <c r="G73" s="789"/>
      <c r="H73" s="789"/>
      <c r="I73" s="956">
        <f t="shared" si="1"/>
        <v>4.5999999999999996</v>
      </c>
      <c r="J73" s="957" t="s">
        <v>1328</v>
      </c>
    </row>
    <row r="74" spans="1:10" s="767" customFormat="1" ht="15" customHeight="1">
      <c r="A74" s="952">
        <v>48</v>
      </c>
      <c r="B74" s="969" t="s">
        <v>1119</v>
      </c>
      <c r="C74" s="777" t="s">
        <v>1150</v>
      </c>
      <c r="D74" s="777" t="s">
        <v>931</v>
      </c>
      <c r="E74" s="785">
        <v>1</v>
      </c>
      <c r="F74" s="779">
        <v>14.7</v>
      </c>
      <c r="G74" s="789"/>
      <c r="H74" s="789"/>
      <c r="I74" s="956">
        <f t="shared" si="1"/>
        <v>14.7</v>
      </c>
      <c r="J74" s="957" t="s">
        <v>1328</v>
      </c>
    </row>
    <row r="75" spans="1:10" s="767" customFormat="1" ht="16.5" customHeight="1">
      <c r="A75" s="952">
        <v>49</v>
      </c>
      <c r="B75" s="780" t="s">
        <v>1334</v>
      </c>
      <c r="C75" s="777" t="s">
        <v>1151</v>
      </c>
      <c r="D75" s="777" t="s">
        <v>931</v>
      </c>
      <c r="E75" s="785">
        <v>1</v>
      </c>
      <c r="F75" s="779">
        <v>1.3</v>
      </c>
      <c r="G75" s="789"/>
      <c r="H75" s="789"/>
      <c r="I75" s="956">
        <f t="shared" si="1"/>
        <v>1.3</v>
      </c>
      <c r="J75" s="957" t="s">
        <v>1328</v>
      </c>
    </row>
    <row r="76" spans="1:10" s="767" customFormat="1" ht="17.25" customHeight="1">
      <c r="A76" s="952">
        <v>50</v>
      </c>
      <c r="B76" s="780" t="s">
        <v>1152</v>
      </c>
      <c r="C76" s="777" t="s">
        <v>1153</v>
      </c>
      <c r="D76" s="777" t="s">
        <v>931</v>
      </c>
      <c r="E76" s="785">
        <v>1</v>
      </c>
      <c r="F76" s="779">
        <v>0.8</v>
      </c>
      <c r="G76" s="789"/>
      <c r="H76" s="789"/>
      <c r="I76" s="956">
        <f t="shared" si="1"/>
        <v>0.8</v>
      </c>
      <c r="J76" s="957" t="s">
        <v>1328</v>
      </c>
    </row>
    <row r="77" spans="1:10" s="767" customFormat="1" ht="17.25" customHeight="1">
      <c r="A77" s="952">
        <v>51</v>
      </c>
      <c r="B77" s="951" t="s">
        <v>1154</v>
      </c>
      <c r="C77" s="777" t="s">
        <v>1155</v>
      </c>
      <c r="D77" s="777" t="s">
        <v>931</v>
      </c>
      <c r="E77" s="785">
        <v>1</v>
      </c>
      <c r="F77" s="779">
        <v>0.9</v>
      </c>
      <c r="G77" s="789"/>
      <c r="H77" s="789"/>
      <c r="I77" s="956">
        <f t="shared" si="1"/>
        <v>0.9</v>
      </c>
      <c r="J77" s="957" t="s">
        <v>1328</v>
      </c>
    </row>
    <row r="78" spans="1:10" s="767" customFormat="1" ht="16.5" customHeight="1">
      <c r="A78" s="952">
        <v>52</v>
      </c>
      <c r="B78" s="969" t="s">
        <v>1156</v>
      </c>
      <c r="C78" s="777" t="s">
        <v>1157</v>
      </c>
      <c r="D78" s="777" t="s">
        <v>931</v>
      </c>
      <c r="E78" s="785">
        <v>1</v>
      </c>
      <c r="F78" s="779">
        <v>2.9</v>
      </c>
      <c r="G78" s="789"/>
      <c r="H78" s="789"/>
      <c r="I78" s="956">
        <f t="shared" si="1"/>
        <v>2.9</v>
      </c>
      <c r="J78" s="957" t="s">
        <v>1328</v>
      </c>
    </row>
    <row r="79" spans="1:10" s="767" customFormat="1" ht="16.5" customHeight="1">
      <c r="A79" s="952">
        <v>53</v>
      </c>
      <c r="B79" s="951" t="s">
        <v>1158</v>
      </c>
      <c r="C79" s="777" t="s">
        <v>1159</v>
      </c>
      <c r="D79" s="777" t="s">
        <v>931</v>
      </c>
      <c r="E79" s="785">
        <v>1</v>
      </c>
      <c r="F79" s="779">
        <v>10.3</v>
      </c>
      <c r="G79" s="789"/>
      <c r="H79" s="789"/>
      <c r="I79" s="956">
        <f t="shared" si="1"/>
        <v>10.3</v>
      </c>
      <c r="J79" s="957" t="s">
        <v>1328</v>
      </c>
    </row>
    <row r="80" spans="1:10" s="767" customFormat="1" ht="13.5" customHeight="1">
      <c r="A80" s="952">
        <v>54</v>
      </c>
      <c r="B80" s="951" t="s">
        <v>1160</v>
      </c>
      <c r="C80" s="777" t="s">
        <v>1161</v>
      </c>
      <c r="D80" s="777" t="s">
        <v>931</v>
      </c>
      <c r="E80" s="785">
        <v>1</v>
      </c>
      <c r="F80" s="779">
        <v>8.8000000000000007</v>
      </c>
      <c r="G80" s="789"/>
      <c r="H80" s="789"/>
      <c r="I80" s="956">
        <f t="shared" si="1"/>
        <v>8.8000000000000007</v>
      </c>
      <c r="J80" s="957" t="s">
        <v>1328</v>
      </c>
    </row>
    <row r="81" spans="1:10" s="767" customFormat="1" ht="14.25" customHeight="1">
      <c r="A81" s="952">
        <v>55</v>
      </c>
      <c r="B81" s="951" t="s">
        <v>1162</v>
      </c>
      <c r="C81" s="777" t="s">
        <v>1163</v>
      </c>
      <c r="D81" s="777" t="s">
        <v>931</v>
      </c>
      <c r="E81" s="785">
        <v>1</v>
      </c>
      <c r="F81" s="779">
        <v>4.0999999999999996</v>
      </c>
      <c r="G81" s="789"/>
      <c r="H81" s="789"/>
      <c r="I81" s="956">
        <f t="shared" si="1"/>
        <v>4.0999999999999996</v>
      </c>
      <c r="J81" s="957" t="s">
        <v>1328</v>
      </c>
    </row>
    <row r="82" spans="1:10" s="767" customFormat="1" ht="15" customHeight="1">
      <c r="A82" s="952">
        <v>56</v>
      </c>
      <c r="B82" s="951" t="s">
        <v>1105</v>
      </c>
      <c r="C82" s="777" t="s">
        <v>1164</v>
      </c>
      <c r="D82" s="777" t="s">
        <v>931</v>
      </c>
      <c r="E82" s="785">
        <v>1</v>
      </c>
      <c r="F82" s="779">
        <v>4.5</v>
      </c>
      <c r="G82" s="789"/>
      <c r="H82" s="789"/>
      <c r="I82" s="956">
        <f t="shared" si="1"/>
        <v>4.5</v>
      </c>
      <c r="J82" s="957" t="s">
        <v>1328</v>
      </c>
    </row>
    <row r="83" spans="1:10" s="767" customFormat="1" ht="15" customHeight="1">
      <c r="A83" s="952">
        <v>57</v>
      </c>
      <c r="B83" s="951" t="s">
        <v>1110</v>
      </c>
      <c r="C83" s="777" t="s">
        <v>1165</v>
      </c>
      <c r="D83" s="777" t="s">
        <v>931</v>
      </c>
      <c r="E83" s="785">
        <v>1</v>
      </c>
      <c r="F83" s="779">
        <v>11.3</v>
      </c>
      <c r="G83" s="789"/>
      <c r="H83" s="789"/>
      <c r="I83" s="956">
        <f t="shared" si="1"/>
        <v>11.3</v>
      </c>
      <c r="J83" s="957" t="s">
        <v>1328</v>
      </c>
    </row>
    <row r="84" spans="1:10" s="767" customFormat="1" ht="14.25" customHeight="1">
      <c r="A84" s="952">
        <v>58</v>
      </c>
      <c r="B84" s="951" t="s">
        <v>1120</v>
      </c>
      <c r="C84" s="777" t="s">
        <v>1166</v>
      </c>
      <c r="D84" s="777" t="s">
        <v>931</v>
      </c>
      <c r="E84" s="785">
        <v>1</v>
      </c>
      <c r="F84" s="779">
        <v>3.1</v>
      </c>
      <c r="G84" s="789"/>
      <c r="H84" s="789"/>
      <c r="I84" s="956">
        <f t="shared" si="1"/>
        <v>3.1</v>
      </c>
      <c r="J84" s="957" t="s">
        <v>1328</v>
      </c>
    </row>
    <row r="85" spans="1:10" s="767" customFormat="1" ht="14.25" customHeight="1">
      <c r="A85" s="952">
        <v>59</v>
      </c>
      <c r="B85" s="951" t="s">
        <v>1167</v>
      </c>
      <c r="C85" s="777" t="s">
        <v>1168</v>
      </c>
      <c r="D85" s="777" t="s">
        <v>931</v>
      </c>
      <c r="E85" s="785">
        <v>1</v>
      </c>
      <c r="F85" s="779">
        <v>7.1</v>
      </c>
      <c r="G85" s="789"/>
      <c r="H85" s="789"/>
      <c r="I85" s="956">
        <f t="shared" si="1"/>
        <v>7.1</v>
      </c>
      <c r="J85" s="957" t="s">
        <v>1328</v>
      </c>
    </row>
    <row r="86" spans="1:10" s="767" customFormat="1" ht="13.5" customHeight="1">
      <c r="A86" s="952">
        <v>60</v>
      </c>
      <c r="B86" s="951" t="s">
        <v>1169</v>
      </c>
      <c r="C86" s="777" t="s">
        <v>1170</v>
      </c>
      <c r="D86" s="777" t="s">
        <v>931</v>
      </c>
      <c r="E86" s="785">
        <v>1</v>
      </c>
      <c r="F86" s="779">
        <v>5.6</v>
      </c>
      <c r="G86" s="789"/>
      <c r="H86" s="789"/>
      <c r="I86" s="956">
        <f t="shared" si="1"/>
        <v>5.6</v>
      </c>
      <c r="J86" s="957" t="s">
        <v>1328</v>
      </c>
    </row>
    <row r="87" spans="1:10" s="767" customFormat="1" ht="15.75" customHeight="1">
      <c r="A87" s="952">
        <v>61</v>
      </c>
      <c r="B87" s="951" t="s">
        <v>1171</v>
      </c>
      <c r="C87" s="777" t="s">
        <v>1172</v>
      </c>
      <c r="D87" s="777" t="s">
        <v>931</v>
      </c>
      <c r="E87" s="785">
        <v>1</v>
      </c>
      <c r="F87" s="779">
        <v>4.5</v>
      </c>
      <c r="G87" s="789"/>
      <c r="H87" s="789"/>
      <c r="I87" s="956">
        <f t="shared" si="1"/>
        <v>4.5</v>
      </c>
      <c r="J87" s="957" t="s">
        <v>1328</v>
      </c>
    </row>
    <row r="88" spans="1:10" s="767" customFormat="1" ht="15" customHeight="1">
      <c r="A88" s="952">
        <v>62</v>
      </c>
      <c r="B88" s="969" t="s">
        <v>1173</v>
      </c>
      <c r="C88" s="777" t="s">
        <v>1174</v>
      </c>
      <c r="D88" s="777" t="s">
        <v>931</v>
      </c>
      <c r="E88" s="785">
        <v>1</v>
      </c>
      <c r="F88" s="779">
        <v>14</v>
      </c>
      <c r="G88" s="789"/>
      <c r="H88" s="789"/>
      <c r="I88" s="956">
        <f t="shared" si="1"/>
        <v>14</v>
      </c>
      <c r="J88" s="957" t="s">
        <v>1328</v>
      </c>
    </row>
    <row r="89" spans="1:10" s="767" customFormat="1" ht="25.5" customHeight="1">
      <c r="A89" s="952">
        <v>63</v>
      </c>
      <c r="B89" s="803" t="s">
        <v>1175</v>
      </c>
      <c r="C89" s="804" t="s">
        <v>1176</v>
      </c>
      <c r="D89" s="804" t="s">
        <v>931</v>
      </c>
      <c r="E89" s="785">
        <v>1</v>
      </c>
      <c r="F89" s="779">
        <v>71</v>
      </c>
      <c r="G89" s="789"/>
      <c r="H89" s="789"/>
      <c r="I89" s="956">
        <f t="shared" si="1"/>
        <v>71</v>
      </c>
      <c r="J89" s="957" t="s">
        <v>1328</v>
      </c>
    </row>
    <row r="90" spans="1:10" s="767" customFormat="1" ht="17.25" customHeight="1">
      <c r="A90" s="1712" t="s">
        <v>1177</v>
      </c>
      <c r="B90" s="1713"/>
      <c r="C90" s="1713"/>
      <c r="D90" s="1713"/>
      <c r="E90" s="1713"/>
      <c r="F90" s="1713"/>
      <c r="G90" s="1713"/>
      <c r="H90" s="1713"/>
      <c r="I90" s="1714"/>
      <c r="J90" s="742"/>
    </row>
    <row r="91" spans="1:10" s="767" customFormat="1" ht="12.75">
      <c r="A91" s="952">
        <v>64</v>
      </c>
      <c r="B91" s="969" t="s">
        <v>1142</v>
      </c>
      <c r="C91" s="777" t="s">
        <v>1143</v>
      </c>
      <c r="D91" s="777" t="s">
        <v>931</v>
      </c>
      <c r="E91" s="785">
        <v>0</v>
      </c>
      <c r="F91" s="779">
        <v>7.4</v>
      </c>
      <c r="G91" s="789"/>
      <c r="H91" s="789"/>
      <c r="I91" s="956">
        <f>ROUND(E91*F91,4)</f>
        <v>0</v>
      </c>
      <c r="J91" s="742"/>
    </row>
    <row r="92" spans="1:10" s="767" customFormat="1" ht="15.75" customHeight="1">
      <c r="A92" s="952">
        <v>65</v>
      </c>
      <c r="B92" s="969" t="s">
        <v>1144</v>
      </c>
      <c r="C92" s="777" t="s">
        <v>1145</v>
      </c>
      <c r="D92" s="777" t="s">
        <v>931</v>
      </c>
      <c r="E92" s="785">
        <v>0</v>
      </c>
      <c r="F92" s="779">
        <v>3.1</v>
      </c>
      <c r="G92" s="789"/>
      <c r="H92" s="789"/>
      <c r="I92" s="956">
        <f t="shared" ref="I92:I106" si="2">ROUND(E92*F92,4)</f>
        <v>0</v>
      </c>
      <c r="J92" s="742"/>
    </row>
    <row r="93" spans="1:10" s="767" customFormat="1" ht="13.5" customHeight="1">
      <c r="A93" s="952">
        <v>66</v>
      </c>
      <c r="B93" s="969" t="s">
        <v>1146</v>
      </c>
      <c r="C93" s="777" t="s">
        <v>1147</v>
      </c>
      <c r="D93" s="777" t="s">
        <v>931</v>
      </c>
      <c r="E93" s="785">
        <v>0</v>
      </c>
      <c r="F93" s="779">
        <v>8.3000000000000007</v>
      </c>
      <c r="G93" s="789"/>
      <c r="H93" s="789"/>
      <c r="I93" s="956">
        <f t="shared" si="2"/>
        <v>0</v>
      </c>
      <c r="J93" s="742"/>
    </row>
    <row r="94" spans="1:10" s="767" customFormat="1" ht="17.25" customHeight="1">
      <c r="A94" s="952">
        <v>67</v>
      </c>
      <c r="B94" s="969" t="s">
        <v>1148</v>
      </c>
      <c r="C94" s="777" t="s">
        <v>1149</v>
      </c>
      <c r="D94" s="777" t="s">
        <v>931</v>
      </c>
      <c r="E94" s="785">
        <v>0</v>
      </c>
      <c r="F94" s="779">
        <v>4.5999999999999996</v>
      </c>
      <c r="G94" s="789"/>
      <c r="H94" s="789"/>
      <c r="I94" s="956">
        <f t="shared" si="2"/>
        <v>0</v>
      </c>
      <c r="J94" s="742"/>
    </row>
    <row r="95" spans="1:10" s="767" customFormat="1" ht="15.75" customHeight="1">
      <c r="A95" s="952">
        <v>68</v>
      </c>
      <c r="B95" s="969" t="s">
        <v>1119</v>
      </c>
      <c r="C95" s="777" t="s">
        <v>1150</v>
      </c>
      <c r="D95" s="777" t="s">
        <v>931</v>
      </c>
      <c r="E95" s="785">
        <v>0</v>
      </c>
      <c r="F95" s="779">
        <v>14.7</v>
      </c>
      <c r="G95" s="789"/>
      <c r="H95" s="789"/>
      <c r="I95" s="956">
        <f t="shared" si="2"/>
        <v>0</v>
      </c>
      <c r="J95" s="742"/>
    </row>
    <row r="96" spans="1:10" s="767" customFormat="1" ht="17.25" customHeight="1">
      <c r="A96" s="952">
        <v>69</v>
      </c>
      <c r="B96" s="780" t="s">
        <v>1334</v>
      </c>
      <c r="C96" s="777" t="s">
        <v>1151</v>
      </c>
      <c r="D96" s="777" t="s">
        <v>931</v>
      </c>
      <c r="E96" s="785">
        <v>0</v>
      </c>
      <c r="F96" s="779">
        <v>1.3</v>
      </c>
      <c r="G96" s="789"/>
      <c r="H96" s="789"/>
      <c r="I96" s="956">
        <f t="shared" si="2"/>
        <v>0</v>
      </c>
      <c r="J96" s="742"/>
    </row>
    <row r="97" spans="1:10" s="767" customFormat="1" ht="15.75" customHeight="1">
      <c r="A97" s="952">
        <v>70</v>
      </c>
      <c r="B97" s="951" t="s">
        <v>1152</v>
      </c>
      <c r="C97" s="777" t="s">
        <v>1153</v>
      </c>
      <c r="D97" s="777" t="s">
        <v>931</v>
      </c>
      <c r="E97" s="785">
        <v>0</v>
      </c>
      <c r="F97" s="779">
        <v>0.8</v>
      </c>
      <c r="G97" s="789"/>
      <c r="H97" s="789"/>
      <c r="I97" s="956">
        <f t="shared" si="2"/>
        <v>0</v>
      </c>
      <c r="J97" s="742"/>
    </row>
    <row r="98" spans="1:10" s="767" customFormat="1" ht="13.5" customHeight="1">
      <c r="A98" s="952">
        <v>71</v>
      </c>
      <c r="B98" s="951" t="s">
        <v>1154</v>
      </c>
      <c r="C98" s="777" t="s">
        <v>1155</v>
      </c>
      <c r="D98" s="777" t="s">
        <v>931</v>
      </c>
      <c r="E98" s="785">
        <v>0</v>
      </c>
      <c r="F98" s="779">
        <v>0.9</v>
      </c>
      <c r="G98" s="789"/>
      <c r="H98" s="789"/>
      <c r="I98" s="956">
        <f t="shared" si="2"/>
        <v>0</v>
      </c>
      <c r="J98" s="742"/>
    </row>
    <row r="99" spans="1:10" s="767" customFormat="1" ht="12.75" customHeight="1">
      <c r="A99" s="952">
        <v>72</v>
      </c>
      <c r="B99" s="969" t="s">
        <v>1156</v>
      </c>
      <c r="C99" s="777" t="s">
        <v>1157</v>
      </c>
      <c r="D99" s="777" t="s">
        <v>931</v>
      </c>
      <c r="E99" s="785">
        <v>0</v>
      </c>
      <c r="F99" s="779">
        <v>2.9</v>
      </c>
      <c r="G99" s="789"/>
      <c r="H99" s="789"/>
      <c r="I99" s="956">
        <f t="shared" si="2"/>
        <v>0</v>
      </c>
      <c r="J99" s="742"/>
    </row>
    <row r="100" spans="1:10" s="767" customFormat="1" ht="15" customHeight="1">
      <c r="A100" s="952">
        <v>73</v>
      </c>
      <c r="B100" s="951" t="s">
        <v>1158</v>
      </c>
      <c r="C100" s="777" t="s">
        <v>1159</v>
      </c>
      <c r="D100" s="777" t="s">
        <v>931</v>
      </c>
      <c r="E100" s="785">
        <v>0</v>
      </c>
      <c r="F100" s="779">
        <v>10.3</v>
      </c>
      <c r="G100" s="789"/>
      <c r="H100" s="789"/>
      <c r="I100" s="956">
        <f t="shared" si="2"/>
        <v>0</v>
      </c>
      <c r="J100" s="742"/>
    </row>
    <row r="101" spans="1:10" s="767" customFormat="1" ht="14.25" customHeight="1">
      <c r="A101" s="952">
        <v>74</v>
      </c>
      <c r="B101" s="951" t="s">
        <v>1160</v>
      </c>
      <c r="C101" s="777" t="s">
        <v>1161</v>
      </c>
      <c r="D101" s="777" t="s">
        <v>931</v>
      </c>
      <c r="E101" s="785">
        <v>0</v>
      </c>
      <c r="F101" s="779">
        <v>8.8000000000000007</v>
      </c>
      <c r="G101" s="789"/>
      <c r="H101" s="789"/>
      <c r="I101" s="956">
        <f t="shared" si="2"/>
        <v>0</v>
      </c>
      <c r="J101" s="742"/>
    </row>
    <row r="102" spans="1:10" s="767" customFormat="1" ht="14.25" customHeight="1">
      <c r="A102" s="952">
        <v>75</v>
      </c>
      <c r="B102" s="951" t="s">
        <v>1162</v>
      </c>
      <c r="C102" s="777" t="s">
        <v>1163</v>
      </c>
      <c r="D102" s="777" t="s">
        <v>931</v>
      </c>
      <c r="E102" s="785">
        <v>0</v>
      </c>
      <c r="F102" s="779">
        <v>4.0999999999999996</v>
      </c>
      <c r="G102" s="789"/>
      <c r="H102" s="789"/>
      <c r="I102" s="956">
        <f t="shared" si="2"/>
        <v>0</v>
      </c>
      <c r="J102" s="742"/>
    </row>
    <row r="103" spans="1:10" s="767" customFormat="1" ht="16.5" customHeight="1">
      <c r="A103" s="952">
        <v>76</v>
      </c>
      <c r="B103" s="951" t="s">
        <v>1105</v>
      </c>
      <c r="C103" s="777" t="s">
        <v>1164</v>
      </c>
      <c r="D103" s="777" t="s">
        <v>931</v>
      </c>
      <c r="E103" s="785">
        <v>0</v>
      </c>
      <c r="F103" s="779">
        <v>4.5</v>
      </c>
      <c r="G103" s="789"/>
      <c r="H103" s="789"/>
      <c r="I103" s="956">
        <f t="shared" si="2"/>
        <v>0</v>
      </c>
      <c r="J103" s="742"/>
    </row>
    <row r="104" spans="1:10" s="767" customFormat="1" ht="14.25" customHeight="1">
      <c r="A104" s="952">
        <v>77</v>
      </c>
      <c r="B104" s="951" t="s">
        <v>1110</v>
      </c>
      <c r="C104" s="777" t="s">
        <v>1165</v>
      </c>
      <c r="D104" s="777" t="s">
        <v>931</v>
      </c>
      <c r="E104" s="785">
        <v>0</v>
      </c>
      <c r="F104" s="779">
        <v>11.3</v>
      </c>
      <c r="G104" s="789"/>
      <c r="H104" s="789"/>
      <c r="I104" s="956">
        <f t="shared" si="2"/>
        <v>0</v>
      </c>
      <c r="J104" s="742"/>
    </row>
    <row r="105" spans="1:10" s="767" customFormat="1" ht="15" customHeight="1">
      <c r="A105" s="952">
        <v>78</v>
      </c>
      <c r="B105" s="951" t="s">
        <v>1120</v>
      </c>
      <c r="C105" s="777" t="s">
        <v>1166</v>
      </c>
      <c r="D105" s="777" t="s">
        <v>931</v>
      </c>
      <c r="E105" s="785">
        <v>0</v>
      </c>
      <c r="F105" s="779">
        <v>3.1</v>
      </c>
      <c r="G105" s="789"/>
      <c r="H105" s="789"/>
      <c r="I105" s="956">
        <f t="shared" si="2"/>
        <v>0</v>
      </c>
      <c r="J105" s="742"/>
    </row>
    <row r="106" spans="1:10" s="767" customFormat="1" ht="15" customHeight="1">
      <c r="A106" s="952">
        <v>79</v>
      </c>
      <c r="B106" s="969" t="s">
        <v>1173</v>
      </c>
      <c r="C106" s="777" t="s">
        <v>1174</v>
      </c>
      <c r="D106" s="777" t="s">
        <v>931</v>
      </c>
      <c r="E106" s="785">
        <v>0</v>
      </c>
      <c r="F106" s="779">
        <v>14</v>
      </c>
      <c r="G106" s="789"/>
      <c r="H106" s="789"/>
      <c r="I106" s="956">
        <f t="shared" si="2"/>
        <v>0</v>
      </c>
      <c r="J106" s="742"/>
    </row>
    <row r="107" spans="1:10" s="767" customFormat="1" ht="40.5" customHeight="1">
      <c r="A107" s="952">
        <v>80</v>
      </c>
      <c r="B107" s="803" t="s">
        <v>1175</v>
      </c>
      <c r="C107" s="804" t="s">
        <v>1176</v>
      </c>
      <c r="D107" s="804" t="s">
        <v>931</v>
      </c>
      <c r="E107" s="785">
        <v>0</v>
      </c>
      <c r="F107" s="779">
        <v>71</v>
      </c>
      <c r="G107" s="789"/>
      <c r="H107" s="789"/>
      <c r="I107" s="956">
        <f>ROUND(E107*F107/1000,4)</f>
        <v>0</v>
      </c>
      <c r="J107" s="742"/>
    </row>
    <row r="108" spans="1:10" s="767" customFormat="1" ht="12.75">
      <c r="A108" s="789"/>
      <c r="B108" s="983" t="s">
        <v>1178</v>
      </c>
      <c r="C108" s="791"/>
      <c r="D108" s="791"/>
      <c r="E108" s="785"/>
      <c r="F108" s="791"/>
      <c r="G108" s="789"/>
      <c r="H108" s="789"/>
      <c r="I108" s="793">
        <f>SUM(I40:I68,I70:I89,I91:I107)</f>
        <v>6440.2</v>
      </c>
      <c r="J108" s="742"/>
    </row>
    <row r="109" spans="1:10" s="767" customFormat="1" ht="12.75" customHeight="1">
      <c r="A109" s="1715" t="s">
        <v>1179</v>
      </c>
      <c r="B109" s="1716"/>
      <c r="C109" s="1716"/>
      <c r="D109" s="1716"/>
      <c r="E109" s="1716"/>
      <c r="F109" s="1716"/>
      <c r="G109" s="1716"/>
      <c r="H109" s="1716"/>
      <c r="I109" s="1717"/>
      <c r="J109" s="788"/>
    </row>
    <row r="110" spans="1:10" s="767" customFormat="1" ht="35.25" customHeight="1">
      <c r="A110" s="984">
        <v>81</v>
      </c>
      <c r="B110" s="985" t="s">
        <v>1180</v>
      </c>
      <c r="C110" s="777" t="s">
        <v>650</v>
      </c>
      <c r="D110" s="777" t="s">
        <v>651</v>
      </c>
      <c r="E110" s="778">
        <f>E16</f>
        <v>68.2</v>
      </c>
      <c r="F110" s="779">
        <v>14.8</v>
      </c>
      <c r="G110" s="952">
        <v>1</v>
      </c>
      <c r="H110" s="950"/>
      <c r="I110" s="953">
        <f>ROUND(E110*F110*G110,3)</f>
        <v>1009.36</v>
      </c>
      <c r="J110" s="743" t="str">
        <f>J16</f>
        <v>лист 65-66, таблица  10.1, 10.2, 10.2.1,10.2.1.1.</v>
      </c>
    </row>
    <row r="111" spans="1:10" s="767" customFormat="1" ht="35.25" customHeight="1">
      <c r="A111" s="984"/>
      <c r="B111" s="985" t="s">
        <v>933</v>
      </c>
      <c r="C111" s="777" t="s">
        <v>710</v>
      </c>
      <c r="D111" s="777" t="s">
        <v>1293</v>
      </c>
      <c r="E111" s="778">
        <f>E17</f>
        <v>0.5</v>
      </c>
      <c r="F111" s="779">
        <v>161</v>
      </c>
      <c r="G111" s="952">
        <v>1</v>
      </c>
      <c r="H111" s="950"/>
      <c r="I111" s="953">
        <f>ROUND(E111*F111*G111,3)</f>
        <v>80.5</v>
      </c>
      <c r="J111" s="743" t="s">
        <v>1322</v>
      </c>
    </row>
    <row r="112" spans="1:10" s="767" customFormat="1" ht="59.25" customHeight="1">
      <c r="A112" s="984">
        <v>82</v>
      </c>
      <c r="B112" s="780" t="s">
        <v>1045</v>
      </c>
      <c r="C112" s="777" t="s">
        <v>643</v>
      </c>
      <c r="D112" s="777" t="s">
        <v>644</v>
      </c>
      <c r="E112" s="805">
        <f>E18</f>
        <v>0.5</v>
      </c>
      <c r="F112" s="779">
        <v>18.5</v>
      </c>
      <c r="G112" s="952">
        <v>1.1000000000000001</v>
      </c>
      <c r="H112" s="970" t="s">
        <v>1046</v>
      </c>
      <c r="I112" s="953">
        <f t="shared" ref="I112:I117" si="3">ROUND(E112*F112*G112,3)</f>
        <v>10.175000000000001</v>
      </c>
      <c r="J112" s="788"/>
    </row>
    <row r="113" spans="1:10" s="767" customFormat="1" ht="52.5" customHeight="1">
      <c r="A113" s="984">
        <v>83</v>
      </c>
      <c r="B113" s="780" t="s">
        <v>1047</v>
      </c>
      <c r="C113" s="777" t="s">
        <v>1181</v>
      </c>
      <c r="D113" s="777" t="s">
        <v>1049</v>
      </c>
      <c r="E113" s="779">
        <f>E112</f>
        <v>0.5</v>
      </c>
      <c r="F113" s="954">
        <v>1.69</v>
      </c>
      <c r="G113" s="986">
        <v>1</v>
      </c>
      <c r="H113" s="955" t="s">
        <v>1050</v>
      </c>
      <c r="I113" s="953">
        <f t="shared" si="3"/>
        <v>0.84499999999999997</v>
      </c>
      <c r="J113" s="957" t="s">
        <v>850</v>
      </c>
    </row>
    <row r="114" spans="1:10" s="767" customFormat="1" ht="62.25" hidden="1" customHeight="1">
      <c r="A114" s="984">
        <v>87</v>
      </c>
      <c r="B114" s="780" t="s">
        <v>1051</v>
      </c>
      <c r="C114" s="782" t="s">
        <v>1052</v>
      </c>
      <c r="D114" s="777" t="s">
        <v>1049</v>
      </c>
      <c r="E114" s="746"/>
      <c r="F114" s="783">
        <v>1.7</v>
      </c>
      <c r="G114" s="806">
        <v>0.6</v>
      </c>
      <c r="H114" s="955" t="s">
        <v>1052</v>
      </c>
      <c r="I114" s="953">
        <f t="shared" si="3"/>
        <v>0</v>
      </c>
      <c r="J114" s="742"/>
    </row>
    <row r="115" spans="1:10" s="767" customFormat="1" ht="57" hidden="1" customHeight="1">
      <c r="A115" s="984">
        <v>88</v>
      </c>
      <c r="B115" s="780" t="s">
        <v>1182</v>
      </c>
      <c r="C115" s="782" t="s">
        <v>1052</v>
      </c>
      <c r="D115" s="777" t="s">
        <v>1049</v>
      </c>
      <c r="E115" s="746"/>
      <c r="F115" s="783">
        <v>1.7</v>
      </c>
      <c r="G115" s="806">
        <v>0.6</v>
      </c>
      <c r="H115" s="955" t="s">
        <v>1052</v>
      </c>
      <c r="I115" s="953">
        <f t="shared" si="3"/>
        <v>0</v>
      </c>
      <c r="J115" s="742"/>
    </row>
    <row r="116" spans="1:10" s="767" customFormat="1" ht="49.5" hidden="1" customHeight="1">
      <c r="A116" s="984">
        <v>89</v>
      </c>
      <c r="B116" s="780" t="s">
        <v>1054</v>
      </c>
      <c r="C116" s="782" t="s">
        <v>1055</v>
      </c>
      <c r="D116" s="777" t="s">
        <v>1049</v>
      </c>
      <c r="E116" s="746"/>
      <c r="F116" s="783">
        <v>1.7</v>
      </c>
      <c r="G116" s="806" t="s">
        <v>1056</v>
      </c>
      <c r="H116" s="955" t="s">
        <v>1055</v>
      </c>
      <c r="I116" s="953" t="e">
        <f t="shared" si="3"/>
        <v>#VALUE!</v>
      </c>
      <c r="J116" s="742"/>
    </row>
    <row r="117" spans="1:10" s="767" customFormat="1" ht="38.25" customHeight="1">
      <c r="A117" s="984">
        <v>84</v>
      </c>
      <c r="B117" s="951" t="s">
        <v>1183</v>
      </c>
      <c r="C117" s="782" t="s">
        <v>1184</v>
      </c>
      <c r="D117" s="777" t="s">
        <v>932</v>
      </c>
      <c r="E117" s="952">
        <v>1</v>
      </c>
      <c r="F117" s="779">
        <v>500</v>
      </c>
      <c r="G117" s="952">
        <v>1.25</v>
      </c>
      <c r="H117" s="970" t="s">
        <v>1185</v>
      </c>
      <c r="I117" s="953">
        <f t="shared" si="3"/>
        <v>625</v>
      </c>
      <c r="J117" s="742"/>
    </row>
    <row r="118" spans="1:10" s="767" customFormat="1" ht="30.75" customHeight="1">
      <c r="A118" s="984">
        <v>85</v>
      </c>
      <c r="B118" s="969" t="s">
        <v>1186</v>
      </c>
      <c r="C118" s="779" t="s">
        <v>1187</v>
      </c>
      <c r="D118" s="779" t="s">
        <v>551</v>
      </c>
      <c r="E118" s="956">
        <f>SUM(I40:I68,I70:I89,I91:I107)</f>
        <v>6440.2</v>
      </c>
      <c r="F118" s="779">
        <v>0.2</v>
      </c>
      <c r="G118" s="952"/>
      <c r="H118" s="952"/>
      <c r="I118" s="956">
        <f>ROUND(E118*F118,3)</f>
        <v>1288.04</v>
      </c>
      <c r="J118" s="742"/>
    </row>
    <row r="119" spans="1:10" s="767" customFormat="1" ht="40.5" customHeight="1">
      <c r="A119" s="984">
        <v>86</v>
      </c>
      <c r="B119" s="969" t="s">
        <v>1188</v>
      </c>
      <c r="C119" s="779" t="s">
        <v>1189</v>
      </c>
      <c r="D119" s="779" t="s">
        <v>914</v>
      </c>
      <c r="E119" s="956">
        <f>I110+I112+I113+I117+I118</f>
        <v>2933.42</v>
      </c>
      <c r="F119" s="779">
        <v>0.21</v>
      </c>
      <c r="G119" s="952"/>
      <c r="H119" s="952"/>
      <c r="I119" s="956">
        <f>E119*F119</f>
        <v>616.01800000000003</v>
      </c>
      <c r="J119" s="742"/>
    </row>
    <row r="120" spans="1:10" s="767" customFormat="1" ht="18" customHeight="1">
      <c r="A120" s="807"/>
      <c r="B120" s="808" t="s">
        <v>1190</v>
      </c>
      <c r="C120" s="809"/>
      <c r="D120" s="809"/>
      <c r="E120" s="809"/>
      <c r="F120" s="809"/>
      <c r="G120" s="807"/>
      <c r="H120" s="807"/>
      <c r="I120" s="810">
        <f>I110+I111+I112+I113+I117+I118+I119</f>
        <v>3629.9380000000001</v>
      </c>
      <c r="J120" s="742"/>
    </row>
    <row r="121" spans="1:10" s="767" customFormat="1" ht="16.5" customHeight="1">
      <c r="A121" s="987"/>
      <c r="B121" s="983" t="s">
        <v>1191</v>
      </c>
      <c r="C121" s="987"/>
      <c r="D121" s="987"/>
      <c r="E121" s="987"/>
      <c r="F121" s="987"/>
      <c r="G121" s="988"/>
      <c r="H121" s="988"/>
      <c r="I121" s="989">
        <f>I37+I108+I120</f>
        <v>14979.349</v>
      </c>
      <c r="J121" s="742"/>
    </row>
    <row r="122" spans="1:10" s="767" customFormat="1" ht="16.5" customHeight="1">
      <c r="A122" s="811"/>
      <c r="B122" s="1718"/>
      <c r="C122" s="1718"/>
      <c r="D122" s="1718"/>
      <c r="E122" s="1718"/>
      <c r="F122" s="1718"/>
      <c r="G122" s="1719"/>
      <c r="H122" s="812">
        <v>1</v>
      </c>
      <c r="I122" s="813">
        <f>I121*H122</f>
        <v>14979.349</v>
      </c>
      <c r="J122" s="742"/>
    </row>
    <row r="123" spans="1:10" s="735" customFormat="1" ht="21" customHeight="1">
      <c r="A123" s="814"/>
      <c r="B123" s="1720" t="s">
        <v>1294</v>
      </c>
      <c r="C123" s="1721"/>
      <c r="D123" s="1721"/>
      <c r="E123" s="1721"/>
      <c r="F123" s="1721"/>
      <c r="G123" s="1722"/>
      <c r="H123" s="812">
        <v>72.78</v>
      </c>
      <c r="I123" s="813">
        <f>I122*H123</f>
        <v>1090197.02</v>
      </c>
      <c r="J123" s="742"/>
    </row>
    <row r="124" spans="1:10" s="767" customFormat="1" ht="12.75" customHeight="1">
      <c r="A124" s="1723" t="s">
        <v>1192</v>
      </c>
      <c r="B124" s="1724"/>
      <c r="C124" s="1724"/>
      <c r="D124" s="1724"/>
      <c r="E124" s="1724"/>
      <c r="F124" s="1724"/>
      <c r="G124" s="1724"/>
      <c r="H124" s="1724"/>
      <c r="I124" s="1725"/>
      <c r="J124" s="742"/>
    </row>
    <row r="125" spans="1:10" s="767" customFormat="1" ht="12.75" customHeight="1">
      <c r="A125" s="1726" t="s">
        <v>1193</v>
      </c>
      <c r="B125" s="1727"/>
      <c r="C125" s="1727"/>
      <c r="D125" s="1727"/>
      <c r="E125" s="1727"/>
      <c r="F125" s="1727"/>
      <c r="G125" s="1727"/>
      <c r="H125" s="1727"/>
      <c r="I125" s="1728"/>
      <c r="J125" s="742"/>
    </row>
    <row r="126" spans="1:10" s="767" customFormat="1" ht="27" customHeight="1">
      <c r="A126" s="952">
        <v>87</v>
      </c>
      <c r="B126" s="815" t="s">
        <v>1194</v>
      </c>
      <c r="C126" s="990" t="s">
        <v>1195</v>
      </c>
      <c r="D126" s="779" t="s">
        <v>1196</v>
      </c>
      <c r="E126" s="991">
        <v>2</v>
      </c>
      <c r="F126" s="992">
        <v>975</v>
      </c>
      <c r="G126" s="789"/>
      <c r="H126" s="789"/>
      <c r="I126" s="956">
        <f>ROUND(E126*F126,3)</f>
        <v>1950</v>
      </c>
      <c r="J126" s="788" t="s">
        <v>1326</v>
      </c>
    </row>
    <row r="127" spans="1:10" s="767" customFormat="1" ht="27.75" customHeight="1">
      <c r="A127" s="952">
        <v>88</v>
      </c>
      <c r="B127" s="816" t="s">
        <v>1197</v>
      </c>
      <c r="C127" s="817" t="s">
        <v>1198</v>
      </c>
      <c r="D127" s="779" t="s">
        <v>1196</v>
      </c>
      <c r="E127" s="991">
        <v>2</v>
      </c>
      <c r="F127" s="818">
        <v>975</v>
      </c>
      <c r="G127" s="789"/>
      <c r="H127" s="789"/>
      <c r="I127" s="956">
        <f>ROUND(E127*F127,3)</f>
        <v>1950</v>
      </c>
      <c r="J127" s="957" t="s">
        <v>1326</v>
      </c>
    </row>
    <row r="128" spans="1:10" s="767" customFormat="1" ht="27" customHeight="1">
      <c r="A128" s="952">
        <v>89</v>
      </c>
      <c r="B128" s="816" t="s">
        <v>1199</v>
      </c>
      <c r="C128" s="817" t="s">
        <v>1200</v>
      </c>
      <c r="D128" s="779" t="s">
        <v>1196</v>
      </c>
      <c r="E128" s="991">
        <v>2</v>
      </c>
      <c r="F128" s="818">
        <v>1500</v>
      </c>
      <c r="G128" s="789"/>
      <c r="H128" s="789"/>
      <c r="I128" s="956">
        <f>ROUND(E128*F128,3)</f>
        <v>3000</v>
      </c>
      <c r="J128" s="957" t="s">
        <v>1326</v>
      </c>
    </row>
    <row r="129" spans="1:10" s="767" customFormat="1" ht="38.25" customHeight="1">
      <c r="A129" s="952">
        <v>90</v>
      </c>
      <c r="B129" s="819" t="s">
        <v>1201</v>
      </c>
      <c r="C129" s="820" t="s">
        <v>1202</v>
      </c>
      <c r="D129" s="799" t="s">
        <v>1196</v>
      </c>
      <c r="E129" s="991">
        <v>2</v>
      </c>
      <c r="F129" s="821">
        <v>2762</v>
      </c>
      <c r="G129" s="789"/>
      <c r="H129" s="789"/>
      <c r="I129" s="956">
        <f>ROUND(E129*F129,3)</f>
        <v>5524</v>
      </c>
      <c r="J129" s="957" t="s">
        <v>1326</v>
      </c>
    </row>
    <row r="130" spans="1:10" s="767" customFormat="1" ht="33.75" customHeight="1">
      <c r="A130" s="952">
        <v>91</v>
      </c>
      <c r="B130" s="822" t="s">
        <v>1203</v>
      </c>
      <c r="C130" s="820" t="s">
        <v>1204</v>
      </c>
      <c r="D130" s="799" t="s">
        <v>1196</v>
      </c>
      <c r="E130" s="991">
        <v>1</v>
      </c>
      <c r="F130" s="821">
        <v>858</v>
      </c>
      <c r="G130" s="789"/>
      <c r="H130" s="789"/>
      <c r="I130" s="956">
        <f>ROUND(E130*F130,3)</f>
        <v>858</v>
      </c>
      <c r="J130" s="957" t="s">
        <v>1335</v>
      </c>
    </row>
    <row r="131" spans="1:10" s="767" customFormat="1" ht="21" customHeight="1">
      <c r="A131" s="789"/>
      <c r="B131" s="823" t="s">
        <v>1205</v>
      </c>
      <c r="C131" s="777"/>
      <c r="D131" s="777"/>
      <c r="E131" s="785"/>
      <c r="F131" s="779"/>
      <c r="G131" s="789"/>
      <c r="H131" s="789"/>
      <c r="I131" s="824">
        <f>SUM(I126:I130)</f>
        <v>13282</v>
      </c>
      <c r="J131" s="742"/>
    </row>
    <row r="132" spans="1:10" s="767" customFormat="1" ht="28.5" hidden="1" customHeight="1">
      <c r="A132" s="1729" t="s">
        <v>1206</v>
      </c>
      <c r="B132" s="1730"/>
      <c r="C132" s="1730"/>
      <c r="D132" s="1730"/>
      <c r="E132" s="1730"/>
      <c r="F132" s="1730"/>
      <c r="G132" s="1730"/>
      <c r="H132" s="1730"/>
      <c r="I132" s="1731"/>
      <c r="J132" s="742"/>
    </row>
    <row r="133" spans="1:10" s="767" customFormat="1" ht="31.5" hidden="1" customHeight="1">
      <c r="A133" s="952">
        <v>91</v>
      </c>
      <c r="B133" s="825" t="s">
        <v>1207</v>
      </c>
      <c r="C133" s="990" t="s">
        <v>1208</v>
      </c>
      <c r="D133" s="826" t="s">
        <v>1209</v>
      </c>
      <c r="E133" s="993"/>
      <c r="F133" s="994">
        <v>7496</v>
      </c>
      <c r="G133" s="747"/>
      <c r="H133" s="747"/>
      <c r="I133" s="956">
        <f>ROUND(E133*F133/1000,3)</f>
        <v>0</v>
      </c>
      <c r="J133" s="788"/>
    </row>
    <row r="134" spans="1:10" s="767" customFormat="1" ht="32.25" hidden="1" customHeight="1">
      <c r="A134" s="952">
        <v>92</v>
      </c>
      <c r="B134" s="827" t="s">
        <v>1210</v>
      </c>
      <c r="C134" s="817" t="s">
        <v>1211</v>
      </c>
      <c r="D134" s="828" t="s">
        <v>1209</v>
      </c>
      <c r="E134" s="829"/>
      <c r="F134" s="830">
        <v>1650</v>
      </c>
      <c r="G134" s="747"/>
      <c r="H134" s="747"/>
      <c r="I134" s="956">
        <f>ROUND(E134*F134/1000,3)</f>
        <v>0</v>
      </c>
      <c r="J134" s="742"/>
    </row>
    <row r="135" spans="1:10" s="767" customFormat="1" ht="26.25" hidden="1" customHeight="1">
      <c r="A135" s="952">
        <v>93</v>
      </c>
      <c r="B135" s="827" t="s">
        <v>1212</v>
      </c>
      <c r="C135" s="817" t="s">
        <v>1213</v>
      </c>
      <c r="D135" s="828" t="s">
        <v>1209</v>
      </c>
      <c r="E135" s="829"/>
      <c r="F135" s="830">
        <v>1650</v>
      </c>
      <c r="G135" s="747"/>
      <c r="H135" s="747"/>
      <c r="I135" s="956">
        <f>ROUND(E135*F135/1000,3)</f>
        <v>0</v>
      </c>
      <c r="J135" s="742"/>
    </row>
    <row r="136" spans="1:10" s="767" customFormat="1" ht="14.25" hidden="1" customHeight="1">
      <c r="A136" s="789"/>
      <c r="B136" s="823" t="s">
        <v>1214</v>
      </c>
      <c r="C136" s="831"/>
      <c r="D136" s="832"/>
      <c r="E136" s="785"/>
      <c r="F136" s="833"/>
      <c r="G136" s="832"/>
      <c r="H136" s="832"/>
      <c r="I136" s="956">
        <f>SUM(I133:I135)</f>
        <v>0</v>
      </c>
      <c r="J136" s="742"/>
    </row>
    <row r="137" spans="1:10" s="767" customFormat="1" ht="15" customHeight="1">
      <c r="A137" s="1705"/>
      <c r="B137" s="1706"/>
      <c r="C137" s="1706"/>
      <c r="D137" s="1706"/>
      <c r="E137" s="1706"/>
      <c r="F137" s="1706"/>
      <c r="G137" s="1706"/>
      <c r="H137" s="1706"/>
      <c r="I137" s="1707"/>
      <c r="J137" s="742"/>
    </row>
    <row r="138" spans="1:10" s="767" customFormat="1" ht="38.25" customHeight="1">
      <c r="A138" s="834">
        <v>94</v>
      </c>
      <c r="B138" s="1698" t="s">
        <v>1215</v>
      </c>
      <c r="C138" s="1698"/>
      <c r="D138" s="1698"/>
      <c r="E138" s="1698"/>
      <c r="F138" s="1698"/>
      <c r="G138" s="1698"/>
      <c r="H138" s="1698"/>
      <c r="I138" s="835"/>
      <c r="J138" s="742"/>
    </row>
    <row r="139" spans="1:10" s="767" customFormat="1" ht="75" customHeight="1">
      <c r="A139" s="834"/>
      <c r="B139" s="995" t="s">
        <v>1216</v>
      </c>
      <c r="C139" s="995" t="s">
        <v>1217</v>
      </c>
      <c r="D139" s="995" t="s">
        <v>1218</v>
      </c>
      <c r="E139" s="996">
        <v>1</v>
      </c>
      <c r="F139" s="997">
        <v>49445</v>
      </c>
      <c r="G139" s="996"/>
      <c r="H139" s="996"/>
      <c r="I139" s="953">
        <f>ROUND(E139*F139,3)</f>
        <v>49445</v>
      </c>
      <c r="J139" s="742"/>
    </row>
    <row r="140" spans="1:10" s="767" customFormat="1" ht="25.5" customHeight="1">
      <c r="A140" s="836"/>
      <c r="B140" s="1699" t="s">
        <v>1219</v>
      </c>
      <c r="C140" s="1700"/>
      <c r="D140" s="1700"/>
      <c r="E140" s="1700"/>
      <c r="F140" s="1700"/>
      <c r="G140" s="1700"/>
      <c r="H140" s="1701"/>
      <c r="I140" s="887">
        <f>I136+I131+I123+I139</f>
        <v>1152924.02</v>
      </c>
      <c r="J140" s="837"/>
    </row>
    <row r="141" spans="1:10" s="767" customFormat="1" ht="18" customHeight="1">
      <c r="A141" s="1702" t="s">
        <v>1220</v>
      </c>
      <c r="B141" s="1703"/>
      <c r="C141" s="1703"/>
      <c r="D141" s="1703"/>
      <c r="E141" s="1703"/>
      <c r="F141" s="1703"/>
      <c r="G141" s="1703"/>
      <c r="H141" s="1703"/>
      <c r="I141" s="1704"/>
      <c r="J141" s="742"/>
    </row>
    <row r="142" spans="1:10" s="767" customFormat="1" ht="52.5" customHeight="1">
      <c r="A142" s="1702" t="s">
        <v>1221</v>
      </c>
      <c r="B142" s="1703"/>
      <c r="C142" s="1703"/>
      <c r="D142" s="1703"/>
      <c r="E142" s="1703"/>
      <c r="F142" s="1703"/>
      <c r="G142" s="1703"/>
      <c r="H142" s="1703"/>
      <c r="I142" s="1704"/>
      <c r="J142" s="742"/>
    </row>
    <row r="143" spans="1:10" s="767" customFormat="1" ht="35.450000000000003" customHeight="1">
      <c r="A143" s="1512" t="s">
        <v>1223</v>
      </c>
      <c r="B143" s="1512"/>
      <c r="C143" s="1512"/>
      <c r="D143" s="1512"/>
      <c r="E143" s="1512"/>
      <c r="F143" s="748" t="s">
        <v>2377</v>
      </c>
      <c r="G143" s="750"/>
      <c r="H143" s="751"/>
      <c r="I143" s="749"/>
      <c r="J143" s="742"/>
    </row>
    <row r="144" spans="1:10" s="767" customFormat="1" ht="35.450000000000003" customHeight="1">
      <c r="A144" s="1513" t="s">
        <v>1222</v>
      </c>
      <c r="B144" s="1513"/>
      <c r="C144" s="1513"/>
      <c r="D144" s="1513"/>
      <c r="E144" s="1513"/>
      <c r="F144" s="1513"/>
      <c r="G144" s="1513"/>
      <c r="H144" s="1513"/>
      <c r="I144" s="742"/>
      <c r="J144" s="742"/>
    </row>
    <row r="145" s="767" customFormat="1" ht="12.75" customHeight="1"/>
    <row r="146" s="767" customFormat="1" ht="12.75"/>
    <row r="147" s="767" customFormat="1" ht="12.75"/>
  </sheetData>
  <mergeCells count="35">
    <mergeCell ref="K25:M25"/>
    <mergeCell ref="A7:B7"/>
    <mergeCell ref="C7:I7"/>
    <mergeCell ref="A8:B8"/>
    <mergeCell ref="A12:A13"/>
    <mergeCell ref="B12:B13"/>
    <mergeCell ref="C12:C13"/>
    <mergeCell ref="D12:D13"/>
    <mergeCell ref="E12:E13"/>
    <mergeCell ref="F12:F13"/>
    <mergeCell ref="G12:H12"/>
    <mergeCell ref="I12:I13"/>
    <mergeCell ref="G14:H14"/>
    <mergeCell ref="A15:I15"/>
    <mergeCell ref="K24:M24"/>
    <mergeCell ref="K26:M26"/>
    <mergeCell ref="A38:I38"/>
    <mergeCell ref="A39:I39"/>
    <mergeCell ref="A69:I69"/>
    <mergeCell ref="A90:I90"/>
    <mergeCell ref="A9:B9"/>
    <mergeCell ref="A11:I11"/>
    <mergeCell ref="A143:E143"/>
    <mergeCell ref="A144:H144"/>
    <mergeCell ref="B138:H138"/>
    <mergeCell ref="B140:H140"/>
    <mergeCell ref="A141:I141"/>
    <mergeCell ref="A142:I142"/>
    <mergeCell ref="A137:I137"/>
    <mergeCell ref="A109:I109"/>
    <mergeCell ref="B122:G122"/>
    <mergeCell ref="B123:G123"/>
    <mergeCell ref="A124:I124"/>
    <mergeCell ref="A125:I125"/>
    <mergeCell ref="A132:I132"/>
  </mergeCells>
  <pageMargins left="0.7" right="0.7" top="0.75" bottom="0.75" header="0.3" footer="0.3"/>
  <pageSetup paperSize="9" scale="63" orientation="portrait" horizontalDpi="1200" verticalDpi="1200" r:id="rId1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0"/>
  <sheetViews>
    <sheetView view="pageBreakPreview" topLeftCell="A28" zoomScaleNormal="100" zoomScaleSheetLayoutView="100" workbookViewId="0">
      <selection activeCell="A39" sqref="A39:XFD40"/>
    </sheetView>
  </sheetViews>
  <sheetFormatPr defaultRowHeight="15"/>
  <cols>
    <col min="1" max="1" width="4.7109375" style="843" customWidth="1"/>
    <col min="2" max="2" width="32.7109375" style="843" customWidth="1"/>
    <col min="3" max="3" width="12.42578125" style="843" customWidth="1"/>
    <col min="4" max="4" width="11.28515625" style="843" customWidth="1"/>
    <col min="5" max="5" width="7.7109375" style="843" customWidth="1"/>
    <col min="6" max="6" width="10.28515625" style="843" customWidth="1"/>
    <col min="7" max="7" width="7" style="843" customWidth="1"/>
    <col min="8" max="8" width="14.28515625" style="843" customWidth="1"/>
    <col min="9" max="9" width="60.5703125" style="843" customWidth="1"/>
  </cols>
  <sheetData>
    <row r="1" spans="1:9" ht="15.75">
      <c r="A1" s="900"/>
      <c r="B1" s="900"/>
      <c r="C1" s="900"/>
      <c r="D1" s="900"/>
      <c r="E1" s="900"/>
      <c r="F1" s="901"/>
      <c r="G1" s="902"/>
      <c r="H1" s="903" t="s">
        <v>1023</v>
      </c>
    </row>
    <row r="2" spans="1:9" ht="15.75">
      <c r="A2" s="900"/>
      <c r="B2" s="900"/>
      <c r="C2" s="900"/>
      <c r="D2" s="900"/>
      <c r="E2" s="900"/>
      <c r="F2" s="900"/>
      <c r="G2" s="902"/>
      <c r="H2" s="902"/>
    </row>
    <row r="3" spans="1:9" ht="18.75">
      <c r="A3" s="901"/>
      <c r="B3" s="904"/>
      <c r="C3" s="905"/>
      <c r="D3" s="906" t="s">
        <v>1024</v>
      </c>
      <c r="E3" s="907">
        <v>4</v>
      </c>
      <c r="F3" s="904"/>
      <c r="G3" s="908"/>
      <c r="H3" s="908"/>
    </row>
    <row r="4" spans="1:9" ht="15.75">
      <c r="A4" s="901"/>
      <c r="B4" s="900"/>
      <c r="C4" s="909" t="s">
        <v>840</v>
      </c>
      <c r="D4" s="909"/>
      <c r="E4" s="909"/>
      <c r="F4" s="904"/>
      <c r="G4" s="910"/>
      <c r="H4" s="910"/>
    </row>
    <row r="5" spans="1:9">
      <c r="A5" s="911"/>
      <c r="B5" s="911"/>
      <c r="C5" s="911"/>
      <c r="D5" s="912"/>
      <c r="E5" s="913"/>
      <c r="F5" s="911"/>
      <c r="G5" s="910"/>
      <c r="H5" s="910"/>
    </row>
    <row r="6" spans="1:9">
      <c r="A6" s="914" t="s">
        <v>1025</v>
      </c>
      <c r="B6" s="915"/>
      <c r="C6" s="907" t="s">
        <v>1224</v>
      </c>
      <c r="D6" s="916"/>
      <c r="E6" s="915"/>
      <c r="F6" s="915"/>
      <c r="G6" s="917"/>
      <c r="H6" s="918"/>
    </row>
    <row r="7" spans="1:9" ht="58.5" customHeight="1">
      <c r="A7" s="919" t="s">
        <v>1026</v>
      </c>
      <c r="B7" s="919"/>
      <c r="C7" s="1756" t="s">
        <v>1000</v>
      </c>
      <c r="D7" s="1756"/>
      <c r="E7" s="1756"/>
      <c r="F7" s="1756"/>
      <c r="G7" s="1756"/>
      <c r="H7" s="1756"/>
    </row>
    <row r="8" spans="1:9">
      <c r="A8" s="914" t="s">
        <v>1027</v>
      </c>
      <c r="B8" s="914"/>
      <c r="C8" s="920" t="s">
        <v>1028</v>
      </c>
      <c r="D8" s="917"/>
      <c r="E8" s="917"/>
      <c r="F8" s="917"/>
      <c r="G8" s="917"/>
      <c r="H8" s="921"/>
    </row>
    <row r="9" spans="1:9" s="1336" customFormat="1" ht="22.9" customHeight="1">
      <c r="A9" s="1611" t="s">
        <v>1003</v>
      </c>
      <c r="B9" s="1611"/>
      <c r="C9" s="1327" t="s">
        <v>1004</v>
      </c>
      <c r="D9" s="1327"/>
      <c r="E9" s="1328"/>
    </row>
    <row r="10" spans="1:9" s="1336" customFormat="1" ht="12.75">
      <c r="A10" s="1327" t="s">
        <v>1005</v>
      </c>
      <c r="B10" s="1327"/>
      <c r="C10" s="1327" t="s">
        <v>1006</v>
      </c>
      <c r="D10" s="1327"/>
      <c r="E10" s="1328"/>
    </row>
    <row r="11" spans="1:9" ht="15.75">
      <c r="A11" s="922"/>
      <c r="B11" s="922"/>
      <c r="C11" s="922"/>
      <c r="D11" s="923"/>
      <c r="E11" s="923"/>
      <c r="F11" s="923"/>
      <c r="G11" s="923"/>
      <c r="H11" s="923"/>
      <c r="I11" s="844"/>
    </row>
    <row r="12" spans="1:9" ht="25.5">
      <c r="A12" s="924" t="s">
        <v>1225</v>
      </c>
      <c r="B12" s="925" t="s">
        <v>1029</v>
      </c>
      <c r="C12" s="925" t="s">
        <v>1226</v>
      </c>
      <c r="D12" s="925" t="s">
        <v>1227</v>
      </c>
      <c r="E12" s="925" t="s">
        <v>865</v>
      </c>
      <c r="F12" s="925" t="s">
        <v>1228</v>
      </c>
      <c r="G12" s="925" t="s">
        <v>511</v>
      </c>
      <c r="H12" s="926" t="s">
        <v>1229</v>
      </c>
      <c r="I12" s="927" t="s">
        <v>1313</v>
      </c>
    </row>
    <row r="13" spans="1:9" ht="25.5" customHeight="1">
      <c r="A13" s="1757" t="s">
        <v>2375</v>
      </c>
      <c r="B13" s="1750"/>
      <c r="C13" s="1750"/>
      <c r="D13" s="1750"/>
      <c r="E13" s="1750"/>
      <c r="F13" s="1750"/>
      <c r="G13" s="1750"/>
      <c r="H13" s="1758"/>
      <c r="I13" s="928"/>
    </row>
    <row r="14" spans="1:9">
      <c r="A14" s="929" t="s">
        <v>1230</v>
      </c>
      <c r="B14" s="1749" t="s">
        <v>929</v>
      </c>
      <c r="C14" s="1749"/>
      <c r="D14" s="1749"/>
      <c r="E14" s="1749"/>
      <c r="F14" s="1749"/>
      <c r="G14" s="1749"/>
      <c r="H14" s="1759"/>
      <c r="I14" s="928"/>
    </row>
    <row r="15" spans="1:9">
      <c r="A15" s="929"/>
      <c r="B15" s="1760" t="s">
        <v>1231</v>
      </c>
      <c r="C15" s="1760"/>
      <c r="D15" s="1760"/>
      <c r="E15" s="1760"/>
      <c r="F15" s="1760"/>
      <c r="G15" s="1760"/>
      <c r="H15" s="930"/>
      <c r="I15" s="928"/>
    </row>
    <row r="16" spans="1:9">
      <c r="A16" s="924">
        <v>1</v>
      </c>
      <c r="B16" s="931" t="s">
        <v>514</v>
      </c>
      <c r="C16" s="925" t="s">
        <v>1232</v>
      </c>
      <c r="D16" s="925" t="s">
        <v>1049</v>
      </c>
      <c r="E16" s="925">
        <v>10</v>
      </c>
      <c r="F16" s="925">
        <v>24</v>
      </c>
      <c r="G16" s="932">
        <v>1</v>
      </c>
      <c r="H16" s="752">
        <f>E16*F16*G16</f>
        <v>240</v>
      </c>
      <c r="I16" s="1755" t="s">
        <v>1314</v>
      </c>
    </row>
    <row r="17" spans="1:9">
      <c r="A17" s="924">
        <v>2</v>
      </c>
      <c r="B17" s="933" t="s">
        <v>869</v>
      </c>
      <c r="C17" s="925" t="s">
        <v>1233</v>
      </c>
      <c r="D17" s="925" t="s">
        <v>870</v>
      </c>
      <c r="E17" s="925">
        <v>5</v>
      </c>
      <c r="F17" s="925">
        <v>7</v>
      </c>
      <c r="G17" s="932">
        <v>1</v>
      </c>
      <c r="H17" s="752">
        <f t="shared" ref="H17" si="0">E17*F17*G17</f>
        <v>35</v>
      </c>
      <c r="I17" s="1755"/>
    </row>
    <row r="18" spans="1:9">
      <c r="A18" s="1761" t="s">
        <v>1234</v>
      </c>
      <c r="B18" s="1762"/>
      <c r="C18" s="1762"/>
      <c r="D18" s="1762"/>
      <c r="E18" s="1762"/>
      <c r="F18" s="1762"/>
      <c r="G18" s="1762"/>
      <c r="H18" s="753">
        <f>SUM(H16:H17)</f>
        <v>275</v>
      </c>
      <c r="I18" s="934"/>
    </row>
    <row r="19" spans="1:9">
      <c r="A19" s="935" t="s">
        <v>516</v>
      </c>
      <c r="B19" s="1749" t="s">
        <v>1235</v>
      </c>
      <c r="C19" s="1749"/>
      <c r="D19" s="1749"/>
      <c r="E19" s="1749"/>
      <c r="F19" s="1749"/>
      <c r="G19" s="1749"/>
      <c r="H19" s="754"/>
      <c r="I19" s="934"/>
    </row>
    <row r="20" spans="1:9">
      <c r="A20" s="936">
        <v>3</v>
      </c>
      <c r="B20" s="933" t="s">
        <v>1236</v>
      </c>
      <c r="C20" s="1763" t="s">
        <v>1237</v>
      </c>
      <c r="D20" s="1752"/>
      <c r="E20" s="1753"/>
      <c r="F20" s="937">
        <f>H18</f>
        <v>275</v>
      </c>
      <c r="G20" s="925">
        <v>0.308</v>
      </c>
      <c r="H20" s="754">
        <f>F20*G20</f>
        <v>84.7</v>
      </c>
      <c r="I20" s="934"/>
    </row>
    <row r="21" spans="1:9">
      <c r="A21" s="936">
        <v>4</v>
      </c>
      <c r="B21" s="933" t="s">
        <v>1238</v>
      </c>
      <c r="C21" s="1762" t="s">
        <v>1239</v>
      </c>
      <c r="D21" s="1762"/>
      <c r="E21" s="1762"/>
      <c r="F21" s="937">
        <f>H18</f>
        <v>275</v>
      </c>
      <c r="G21" s="932">
        <v>8.2500000000000004E-2</v>
      </c>
      <c r="H21" s="754">
        <f>F21*G21</f>
        <v>22.69</v>
      </c>
      <c r="I21" s="938"/>
    </row>
    <row r="22" spans="1:9" ht="31.5" customHeight="1">
      <c r="A22" s="936">
        <v>5</v>
      </c>
      <c r="B22" s="933" t="s">
        <v>1240</v>
      </c>
      <c r="C22" s="1762" t="s">
        <v>1241</v>
      </c>
      <c r="D22" s="1762"/>
      <c r="E22" s="1762"/>
      <c r="F22" s="937">
        <f>H18</f>
        <v>275</v>
      </c>
      <c r="G22" s="932">
        <v>0.12</v>
      </c>
      <c r="H22" s="754">
        <f>F22*G22</f>
        <v>33</v>
      </c>
      <c r="I22" s="934"/>
    </row>
    <row r="23" spans="1:9">
      <c r="A23" s="1761" t="s">
        <v>1242</v>
      </c>
      <c r="B23" s="1762"/>
      <c r="C23" s="1762"/>
      <c r="D23" s="1762"/>
      <c r="E23" s="1762"/>
      <c r="F23" s="1762"/>
      <c r="G23" s="1762"/>
      <c r="H23" s="755">
        <f>H21+H22+H20</f>
        <v>140.38999999999999</v>
      </c>
      <c r="I23" s="934"/>
    </row>
    <row r="24" spans="1:9">
      <c r="A24" s="935" t="s">
        <v>1243</v>
      </c>
      <c r="B24" s="1760" t="s">
        <v>930</v>
      </c>
      <c r="C24" s="1760"/>
      <c r="D24" s="1760"/>
      <c r="E24" s="1760"/>
      <c r="F24" s="1760"/>
      <c r="G24" s="1760"/>
      <c r="H24" s="930"/>
      <c r="I24" s="934"/>
    </row>
    <row r="25" spans="1:9">
      <c r="A25" s="924">
        <v>6</v>
      </c>
      <c r="B25" s="933" t="s">
        <v>1244</v>
      </c>
      <c r="C25" s="925" t="s">
        <v>1232</v>
      </c>
      <c r="D25" s="925" t="s">
        <v>1049</v>
      </c>
      <c r="E25" s="925">
        <v>1</v>
      </c>
      <c r="F25" s="925">
        <v>8</v>
      </c>
      <c r="G25" s="932">
        <v>1</v>
      </c>
      <c r="H25" s="752">
        <f>E25*F25*G25</f>
        <v>8</v>
      </c>
      <c r="I25" s="934" t="s">
        <v>1315</v>
      </c>
    </row>
    <row r="26" spans="1:9" ht="38.25">
      <c r="A26" s="924">
        <v>7</v>
      </c>
      <c r="B26" s="933" t="s">
        <v>1245</v>
      </c>
      <c r="C26" s="925" t="s">
        <v>1246</v>
      </c>
      <c r="D26" s="925" t="s">
        <v>898</v>
      </c>
      <c r="E26" s="925">
        <v>1</v>
      </c>
      <c r="F26" s="925">
        <v>105</v>
      </c>
      <c r="G26" s="932">
        <v>1</v>
      </c>
      <c r="H26" s="754">
        <f t="shared" ref="H26:H27" si="1">E26*F26*G26</f>
        <v>105</v>
      </c>
      <c r="I26" s="934" t="s">
        <v>1316</v>
      </c>
    </row>
    <row r="27" spans="1:9" ht="51">
      <c r="A27" s="939">
        <v>8</v>
      </c>
      <c r="B27" s="933" t="s">
        <v>1247</v>
      </c>
      <c r="C27" s="925" t="s">
        <v>1248</v>
      </c>
      <c r="D27" s="925" t="s">
        <v>895</v>
      </c>
      <c r="E27" s="925">
        <v>1</v>
      </c>
      <c r="F27" s="925">
        <v>193</v>
      </c>
      <c r="G27" s="932">
        <v>1</v>
      </c>
      <c r="H27" s="754">
        <f t="shared" si="1"/>
        <v>193</v>
      </c>
      <c r="I27" s="934" t="s">
        <v>1317</v>
      </c>
    </row>
    <row r="28" spans="1:9" ht="25.5">
      <c r="A28" s="924">
        <v>9</v>
      </c>
      <c r="B28" s="931" t="s">
        <v>1249</v>
      </c>
      <c r="C28" s="932" t="s">
        <v>1250</v>
      </c>
      <c r="D28" s="932" t="s">
        <v>996</v>
      </c>
      <c r="E28" s="932">
        <v>1</v>
      </c>
      <c r="F28" s="932">
        <v>90</v>
      </c>
      <c r="G28" s="932">
        <v>1</v>
      </c>
      <c r="H28" s="754">
        <f>F28*E28</f>
        <v>90</v>
      </c>
      <c r="I28" s="934" t="s">
        <v>1318</v>
      </c>
    </row>
    <row r="29" spans="1:9" ht="25.5">
      <c r="A29" s="939">
        <v>10</v>
      </c>
      <c r="B29" s="931" t="s">
        <v>909</v>
      </c>
      <c r="C29" s="932" t="s">
        <v>1251</v>
      </c>
      <c r="D29" s="925" t="s">
        <v>910</v>
      </c>
      <c r="E29" s="932">
        <v>1</v>
      </c>
      <c r="F29" s="932">
        <v>446</v>
      </c>
      <c r="G29" s="932">
        <v>1</v>
      </c>
      <c r="H29" s="754">
        <f>F29*E29</f>
        <v>446</v>
      </c>
      <c r="I29" s="934" t="s">
        <v>1319</v>
      </c>
    </row>
    <row r="30" spans="1:9">
      <c r="A30" s="1748" t="s">
        <v>1252</v>
      </c>
      <c r="B30" s="1749"/>
      <c r="C30" s="1749"/>
      <c r="D30" s="1749"/>
      <c r="E30" s="1749"/>
      <c r="F30" s="1749"/>
      <c r="G30" s="940"/>
      <c r="H30" s="752">
        <f>SUM(H25:H29)</f>
        <v>842</v>
      </c>
    </row>
    <row r="31" spans="1:9" ht="25.5">
      <c r="A31" s="924">
        <f>A29+1</f>
        <v>11</v>
      </c>
      <c r="B31" s="933" t="s">
        <v>1253</v>
      </c>
      <c r="C31" s="925" t="s">
        <v>1254</v>
      </c>
      <c r="D31" s="925" t="s">
        <v>914</v>
      </c>
      <c r="E31" s="941">
        <f>H30</f>
        <v>842</v>
      </c>
      <c r="F31" s="942">
        <v>0.8</v>
      </c>
      <c r="G31" s="932">
        <v>1.4</v>
      </c>
      <c r="H31" s="754">
        <f>E31*F31*G31</f>
        <v>943.04</v>
      </c>
    </row>
    <row r="32" spans="1:9">
      <c r="A32" s="924">
        <f>A31+1</f>
        <v>12</v>
      </c>
      <c r="B32" s="933" t="s">
        <v>597</v>
      </c>
      <c r="C32" s="932" t="s">
        <v>1255</v>
      </c>
      <c r="D32" s="932" t="s">
        <v>341</v>
      </c>
      <c r="E32" s="932">
        <v>1</v>
      </c>
      <c r="F32" s="932">
        <v>800</v>
      </c>
      <c r="G32" s="932">
        <v>1</v>
      </c>
      <c r="H32" s="754">
        <f>E32*F32*G32</f>
        <v>800</v>
      </c>
      <c r="I32" s="934" t="s">
        <v>1320</v>
      </c>
    </row>
    <row r="33" spans="1:10">
      <c r="A33" s="1746" t="s">
        <v>1031</v>
      </c>
      <c r="B33" s="1747"/>
      <c r="C33" s="1747"/>
      <c r="D33" s="1747"/>
      <c r="E33" s="1747"/>
      <c r="F33" s="1747"/>
      <c r="G33" s="1747"/>
      <c r="H33" s="755">
        <f>H30+H31+H32</f>
        <v>2585.04</v>
      </c>
      <c r="I33"/>
    </row>
    <row r="34" spans="1:10">
      <c r="A34" s="1746" t="s">
        <v>1256</v>
      </c>
      <c r="B34" s="1747"/>
      <c r="C34" s="1747"/>
      <c r="D34" s="1747"/>
      <c r="E34" s="1747"/>
      <c r="F34" s="1747"/>
      <c r="G34" s="1747"/>
      <c r="H34" s="755">
        <f>H33+H23+H18</f>
        <v>3000.43</v>
      </c>
      <c r="I34"/>
    </row>
    <row r="35" spans="1:10" ht="57" customHeight="1">
      <c r="A35" s="1748" t="s">
        <v>2097</v>
      </c>
      <c r="B35" s="1749"/>
      <c r="C35" s="1750"/>
      <c r="D35" s="1750"/>
      <c r="E35" s="1750"/>
      <c r="F35" s="1750"/>
      <c r="G35" s="943">
        <v>72.78</v>
      </c>
      <c r="H35" s="755">
        <f>H34*G35</f>
        <v>218371.3</v>
      </c>
      <c r="I35"/>
    </row>
    <row r="36" spans="1:10" ht="24.6" customHeight="1">
      <c r="A36" s="1751" t="s">
        <v>1257</v>
      </c>
      <c r="B36" s="1752"/>
      <c r="C36" s="1752"/>
      <c r="D36" s="1752"/>
      <c r="E36" s="1752"/>
      <c r="F36" s="1752"/>
      <c r="G36" s="1753"/>
      <c r="H36" s="755"/>
      <c r="I36"/>
    </row>
    <row r="37" spans="1:10">
      <c r="A37" s="1751" t="s">
        <v>1258</v>
      </c>
      <c r="B37" s="1752"/>
      <c r="C37" s="1752"/>
      <c r="D37" s="1752"/>
      <c r="E37" s="1752"/>
      <c r="F37" s="1752"/>
      <c r="G37" s="1753"/>
      <c r="H37" s="755">
        <f>H36+H35</f>
        <v>218371.3</v>
      </c>
      <c r="I37"/>
    </row>
    <row r="38" spans="1:10">
      <c r="A38" s="1754"/>
      <c r="B38" s="1754"/>
      <c r="C38" s="1754"/>
      <c r="D38" s="1754"/>
      <c r="E38" s="1754"/>
      <c r="F38" s="945"/>
      <c r="G38" s="945"/>
      <c r="H38" s="944"/>
      <c r="I38"/>
    </row>
    <row r="39" spans="1:10" s="767" customFormat="1" ht="35.450000000000003" customHeight="1">
      <c r="A39" s="1512" t="s">
        <v>1223</v>
      </c>
      <c r="B39" s="1512"/>
      <c r="C39" s="1512"/>
      <c r="D39" s="1512"/>
      <c r="E39" s="1512"/>
      <c r="F39" s="1745" t="s">
        <v>2377</v>
      </c>
      <c r="G39" s="1745"/>
      <c r="H39" s="751"/>
      <c r="I39" s="749"/>
      <c r="J39" s="742"/>
    </row>
    <row r="40" spans="1:10" s="767" customFormat="1" ht="20.45" customHeight="1">
      <c r="A40" s="1513" t="s">
        <v>1222</v>
      </c>
      <c r="B40" s="1513"/>
      <c r="C40" s="1513"/>
      <c r="D40" s="1513"/>
      <c r="E40" s="1513"/>
      <c r="F40" s="1513"/>
      <c r="G40" s="1513"/>
      <c r="H40" s="1513"/>
      <c r="I40" s="742"/>
      <c r="J40" s="742"/>
    </row>
  </sheetData>
  <mergeCells count="24">
    <mergeCell ref="I16:I17"/>
    <mergeCell ref="A30:F30"/>
    <mergeCell ref="C7:H7"/>
    <mergeCell ref="A13:H13"/>
    <mergeCell ref="B14:H14"/>
    <mergeCell ref="B15:G15"/>
    <mergeCell ref="A18:G18"/>
    <mergeCell ref="B19:G19"/>
    <mergeCell ref="C20:E20"/>
    <mergeCell ref="C21:E21"/>
    <mergeCell ref="C22:E22"/>
    <mergeCell ref="A23:G23"/>
    <mergeCell ref="B24:G24"/>
    <mergeCell ref="A9:B9"/>
    <mergeCell ref="A40:H40"/>
    <mergeCell ref="F39:G39"/>
    <mergeCell ref="A33:G33"/>
    <mergeCell ref="A34:G34"/>
    <mergeCell ref="A35:B35"/>
    <mergeCell ref="C35:F35"/>
    <mergeCell ref="A36:G36"/>
    <mergeCell ref="A37:G37"/>
    <mergeCell ref="A38:E38"/>
    <mergeCell ref="A39:E39"/>
  </mergeCells>
  <pageMargins left="0.7" right="0.7" top="0.75" bottom="0.75" header="0.3" footer="0.3"/>
  <pageSetup paperSize="9" scale="85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7"/>
  <sheetViews>
    <sheetView view="pageBreakPreview" topLeftCell="A16" zoomScaleNormal="100" zoomScaleSheetLayoutView="100" workbookViewId="0">
      <selection activeCell="A22" sqref="A22:XFD23"/>
    </sheetView>
  </sheetViews>
  <sheetFormatPr defaultRowHeight="15"/>
  <cols>
    <col min="1" max="1" width="4.7109375" style="729" customWidth="1"/>
    <col min="2" max="2" width="32.7109375" style="729" customWidth="1"/>
    <col min="3" max="3" width="20.7109375" style="729" customWidth="1"/>
    <col min="4" max="5" width="7.7109375" style="729" customWidth="1"/>
    <col min="6" max="10" width="5.28515625" style="729" customWidth="1"/>
    <col min="11" max="12" width="5.28515625" style="729" hidden="1" customWidth="1"/>
    <col min="13" max="13" width="12.28515625" style="729" customWidth="1"/>
    <col min="14" max="14" width="14.28515625" style="729" customWidth="1"/>
  </cols>
  <sheetData>
    <row r="1" spans="1:14" ht="15.75">
      <c r="A1" s="757"/>
      <c r="B1" s="757"/>
      <c r="C1" s="757"/>
      <c r="D1" s="757"/>
      <c r="E1" s="757"/>
      <c r="G1" s="730"/>
      <c r="H1" s="730"/>
      <c r="I1" s="730"/>
      <c r="J1" s="730"/>
      <c r="K1" s="730"/>
      <c r="L1" s="730"/>
      <c r="M1" s="731" t="s">
        <v>1023</v>
      </c>
    </row>
    <row r="2" spans="1:14" ht="15.75">
      <c r="A2" s="757"/>
      <c r="B2" s="757"/>
      <c r="C2" s="757"/>
      <c r="D2" s="757"/>
      <c r="E2" s="757"/>
      <c r="F2" s="757"/>
      <c r="G2" s="730"/>
      <c r="H2" s="730"/>
      <c r="I2" s="730"/>
      <c r="J2" s="730"/>
      <c r="K2" s="730"/>
      <c r="L2" s="730"/>
      <c r="M2" s="730"/>
    </row>
    <row r="3" spans="1:14" ht="18.75">
      <c r="B3" s="758"/>
      <c r="C3" s="759" t="s">
        <v>1024</v>
      </c>
      <c r="D3" s="732">
        <v>5</v>
      </c>
      <c r="E3" s="758"/>
      <c r="F3" s="758"/>
      <c r="G3" s="733"/>
      <c r="H3" s="733"/>
      <c r="I3" s="733"/>
      <c r="J3" s="733"/>
      <c r="K3" s="733"/>
      <c r="L3" s="733"/>
      <c r="M3" s="733"/>
    </row>
    <row r="4" spans="1:14" ht="15.75">
      <c r="B4" s="757"/>
      <c r="C4" s="760" t="s">
        <v>840</v>
      </c>
      <c r="D4" s="760"/>
      <c r="E4" s="760"/>
      <c r="F4" s="758"/>
      <c r="G4" s="734"/>
      <c r="H4" s="734"/>
      <c r="I4" s="734"/>
      <c r="J4" s="734"/>
      <c r="K4" s="734"/>
      <c r="L4" s="734"/>
      <c r="M4" s="734"/>
    </row>
    <row r="5" spans="1:14">
      <c r="A5" s="761"/>
      <c r="B5" s="761"/>
      <c r="C5" s="761"/>
      <c r="D5" s="762"/>
      <c r="E5" s="763"/>
      <c r="F5" s="761"/>
      <c r="G5" s="734"/>
      <c r="H5" s="734"/>
      <c r="I5" s="734"/>
      <c r="J5" s="734"/>
      <c r="K5" s="734"/>
      <c r="L5" s="734"/>
      <c r="M5" s="734"/>
    </row>
    <row r="6" spans="1:14">
      <c r="A6" s="845" t="s">
        <v>1025</v>
      </c>
      <c r="B6" s="846"/>
      <c r="C6" s="732" t="s">
        <v>1292</v>
      </c>
      <c r="D6" s="847"/>
      <c r="E6" s="846"/>
      <c r="F6" s="846"/>
      <c r="G6" s="848"/>
      <c r="H6" s="848"/>
      <c r="I6" s="848"/>
      <c r="J6" s="848"/>
      <c r="K6" s="848"/>
      <c r="L6" s="848"/>
      <c r="M6" s="848"/>
      <c r="N6" s="849"/>
    </row>
    <row r="7" spans="1:14" ht="57" customHeight="1">
      <c r="A7" s="850" t="s">
        <v>1026</v>
      </c>
      <c r="B7" s="850"/>
      <c r="C7" s="1767" t="s">
        <v>1000</v>
      </c>
      <c r="D7" s="1767"/>
      <c r="E7" s="1767"/>
      <c r="F7" s="1767"/>
      <c r="G7" s="1767"/>
      <c r="H7" s="1767"/>
      <c r="I7" s="1767"/>
      <c r="J7" s="1767"/>
      <c r="K7" s="1767"/>
      <c r="L7" s="1767"/>
      <c r="M7" s="1767"/>
      <c r="N7" s="849"/>
    </row>
    <row r="8" spans="1:14">
      <c r="A8" s="845" t="s">
        <v>1027</v>
      </c>
      <c r="B8" s="845"/>
      <c r="C8" s="851" t="s">
        <v>1028</v>
      </c>
      <c r="D8" s="848"/>
      <c r="E8" s="848"/>
      <c r="F8" s="848"/>
      <c r="G8" s="852"/>
      <c r="H8" s="852"/>
      <c r="I8" s="852"/>
      <c r="J8" s="852"/>
      <c r="K8" s="852"/>
      <c r="L8" s="852"/>
      <c r="M8" s="848"/>
      <c r="N8" s="849"/>
    </row>
    <row r="9" spans="1:14" s="1336" customFormat="1" ht="22.9" customHeight="1">
      <c r="A9" s="1611" t="s">
        <v>1003</v>
      </c>
      <c r="B9" s="1611"/>
      <c r="C9" s="1327" t="s">
        <v>1004</v>
      </c>
      <c r="D9" s="1327"/>
      <c r="E9" s="1328"/>
    </row>
    <row r="10" spans="1:14" s="1336" customFormat="1" ht="12.75">
      <c r="A10" s="1327" t="s">
        <v>1005</v>
      </c>
      <c r="B10" s="1327"/>
      <c r="C10" s="1327" t="s">
        <v>1006</v>
      </c>
      <c r="D10" s="1327"/>
      <c r="E10" s="1328"/>
    </row>
    <row r="11" spans="1:14">
      <c r="A11" s="764"/>
      <c r="B11" s="764"/>
      <c r="C11" s="764"/>
      <c r="D11" s="764"/>
      <c r="E11" s="764"/>
      <c r="F11" s="764"/>
      <c r="G11" s="764"/>
      <c r="H11" s="764"/>
      <c r="I11" s="764"/>
      <c r="J11" s="764"/>
      <c r="K11" s="764"/>
      <c r="L11" s="764"/>
      <c r="M11" s="764"/>
      <c r="N11" s="853"/>
    </row>
    <row r="12" spans="1:14" ht="41.25" customHeight="1">
      <c r="A12" s="1768" t="s">
        <v>1295</v>
      </c>
      <c r="B12" s="1768" t="s">
        <v>10</v>
      </c>
      <c r="C12" s="1768" t="s">
        <v>11</v>
      </c>
      <c r="D12" s="1768" t="s">
        <v>1296</v>
      </c>
      <c r="E12" s="1768"/>
      <c r="F12" s="1768"/>
      <c r="G12" s="1768"/>
      <c r="H12" s="1768"/>
      <c r="I12" s="1768"/>
      <c r="J12" s="1768"/>
      <c r="K12" s="1768"/>
      <c r="L12" s="1768"/>
      <c r="M12" s="1768" t="s">
        <v>1297</v>
      </c>
      <c r="N12" s="853"/>
    </row>
    <row r="13" spans="1:14" ht="86.25" customHeight="1">
      <c r="A13" s="1768"/>
      <c r="B13" s="1768"/>
      <c r="C13" s="1768"/>
      <c r="D13" s="854" t="s">
        <v>1298</v>
      </c>
      <c r="E13" s="854" t="s">
        <v>1299</v>
      </c>
      <c r="F13" s="1768" t="s">
        <v>1300</v>
      </c>
      <c r="G13" s="1768"/>
      <c r="H13" s="1768"/>
      <c r="I13" s="1768"/>
      <c r="J13" s="1768"/>
      <c r="K13" s="1768"/>
      <c r="L13" s="1768"/>
      <c r="M13" s="1768"/>
    </row>
    <row r="14" spans="1:14">
      <c r="A14" s="855">
        <v>1</v>
      </c>
      <c r="B14" s="855">
        <v>2</v>
      </c>
      <c r="C14" s="855">
        <v>3</v>
      </c>
      <c r="D14" s="1765">
        <v>4</v>
      </c>
      <c r="E14" s="1765"/>
      <c r="F14" s="1765"/>
      <c r="G14" s="1765"/>
      <c r="H14" s="1765"/>
      <c r="I14" s="1765"/>
      <c r="J14" s="1765"/>
      <c r="K14" s="1765"/>
      <c r="L14" s="1765"/>
      <c r="M14" s="855">
        <v>5</v>
      </c>
    </row>
    <row r="15" spans="1:14" ht="89.25">
      <c r="A15" s="856">
        <v>1</v>
      </c>
      <c r="B15" s="857" t="s">
        <v>1301</v>
      </c>
      <c r="C15" s="858" t="s">
        <v>1302</v>
      </c>
      <c r="D15" s="859">
        <v>3.43</v>
      </c>
      <c r="E15" s="860">
        <f>21.43+2.55*D15</f>
        <v>30.18</v>
      </c>
      <c r="F15" s="861">
        <v>0.36</v>
      </c>
      <c r="G15" s="861">
        <v>1.1000000000000001</v>
      </c>
      <c r="H15" s="861"/>
      <c r="I15" s="861"/>
      <c r="J15" s="861"/>
      <c r="K15" s="861"/>
      <c r="L15" s="861"/>
      <c r="M15" s="862">
        <f>PRODUCT(E15:L15)</f>
        <v>11.951000000000001</v>
      </c>
    </row>
    <row r="16" spans="1:14" ht="51">
      <c r="A16" s="856">
        <v>2</v>
      </c>
      <c r="B16" s="863" t="s">
        <v>1303</v>
      </c>
      <c r="C16" s="858" t="s">
        <v>1304</v>
      </c>
      <c r="D16" s="861">
        <f>3878+147</f>
        <v>4025</v>
      </c>
      <c r="E16" s="864">
        <f>22/1000</f>
        <v>2.1999999999999999E-2</v>
      </c>
      <c r="F16" s="865"/>
      <c r="G16" s="861"/>
      <c r="H16" s="861"/>
      <c r="I16" s="861"/>
      <c r="J16" s="861"/>
      <c r="K16" s="861"/>
      <c r="L16" s="861"/>
      <c r="M16" s="862">
        <f>PRODUCT(D16:J16)</f>
        <v>88.55</v>
      </c>
    </row>
    <row r="17" spans="1:14" ht="102">
      <c r="A17" s="856">
        <v>3</v>
      </c>
      <c r="B17" s="857" t="s">
        <v>1305</v>
      </c>
      <c r="C17" s="866" t="s">
        <v>1306</v>
      </c>
      <c r="D17" s="861">
        <v>1.9950000000000001</v>
      </c>
      <c r="E17" s="864">
        <v>30.937999999999999</v>
      </c>
      <c r="F17" s="865">
        <v>0.4</v>
      </c>
      <c r="G17" s="865"/>
      <c r="H17" s="865"/>
      <c r="I17" s="865"/>
      <c r="J17" s="861"/>
      <c r="K17" s="861"/>
      <c r="L17" s="861"/>
      <c r="M17" s="867">
        <f>PRODUCT(D17:L17)</f>
        <v>24.69</v>
      </c>
    </row>
    <row r="18" spans="1:14" ht="25.5">
      <c r="A18" s="890"/>
      <c r="B18" s="891" t="s">
        <v>1307</v>
      </c>
      <c r="C18" s="892"/>
      <c r="D18" s="893"/>
      <c r="E18" s="890"/>
      <c r="F18" s="894"/>
      <c r="G18" s="894"/>
      <c r="H18" s="894"/>
      <c r="I18" s="894"/>
      <c r="J18" s="894"/>
      <c r="K18" s="894"/>
      <c r="L18" s="894"/>
      <c r="M18" s="895">
        <f>SUM(M15:M17)</f>
        <v>125.191</v>
      </c>
    </row>
    <row r="19" spans="1:14" ht="38.25">
      <c r="A19" s="896"/>
      <c r="B19" s="897" t="s">
        <v>1308</v>
      </c>
      <c r="C19" s="897" t="s">
        <v>1309</v>
      </c>
      <c r="D19" s="893">
        <v>6.39</v>
      </c>
      <c r="E19" s="893"/>
      <c r="F19" s="893"/>
      <c r="G19" s="893"/>
      <c r="H19" s="893"/>
      <c r="I19" s="893"/>
      <c r="J19" s="893"/>
      <c r="K19" s="893"/>
      <c r="L19" s="893"/>
      <c r="M19" s="898">
        <f>ROUND(M18*D19,3)</f>
        <v>799.97</v>
      </c>
      <c r="N19" s="729">
        <f>M19*1.2*1000</f>
        <v>959964</v>
      </c>
    </row>
    <row r="20" spans="1:14">
      <c r="A20" s="868"/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9"/>
    </row>
    <row r="21" spans="1:14">
      <c r="A21" s="1766"/>
      <c r="B21" s="1766"/>
      <c r="C21" s="1766"/>
      <c r="D21" s="1766"/>
      <c r="E21" s="1766"/>
      <c r="F21" s="1766"/>
      <c r="G21" s="1766"/>
      <c r="H21" s="1766"/>
      <c r="I21" s="1766"/>
      <c r="J21" s="1766"/>
      <c r="K21" s="1766"/>
      <c r="L21" s="1766"/>
      <c r="M21" s="1766"/>
    </row>
    <row r="22" spans="1:14" s="767" customFormat="1" ht="30.6" customHeight="1">
      <c r="A22" s="1512" t="s">
        <v>1223</v>
      </c>
      <c r="B22" s="1512"/>
      <c r="C22" s="1512"/>
      <c r="D22" s="1512"/>
      <c r="E22" s="1512"/>
      <c r="F22" s="1764" t="s">
        <v>2377</v>
      </c>
      <c r="G22" s="1764"/>
      <c r="H22" s="1764"/>
      <c r="I22" s="749"/>
      <c r="J22" s="742"/>
    </row>
    <row r="23" spans="1:14" s="767" customFormat="1" ht="20.45" customHeight="1">
      <c r="A23" s="1513" t="s">
        <v>1222</v>
      </c>
      <c r="B23" s="1513"/>
      <c r="C23" s="1513"/>
      <c r="D23" s="1513"/>
      <c r="E23" s="1513"/>
      <c r="F23" s="1513"/>
      <c r="G23" s="1513"/>
      <c r="H23" s="1513"/>
      <c r="I23" s="742"/>
      <c r="J23" s="742"/>
    </row>
    <row r="24" spans="1:14">
      <c r="A24" s="730"/>
      <c r="B24" s="730"/>
      <c r="C24" s="730"/>
      <c r="D24" s="730"/>
      <c r="E24" s="730"/>
      <c r="F24" s="730"/>
      <c r="G24" s="730"/>
      <c r="H24" s="730"/>
      <c r="I24" s="730"/>
      <c r="J24" s="730"/>
      <c r="K24" s="730"/>
      <c r="L24" s="730"/>
      <c r="M24" s="730"/>
    </row>
    <row r="46" spans="1:13">
      <c r="A46" s="730"/>
      <c r="B46" s="730"/>
      <c r="C46" s="730"/>
      <c r="D46" s="730"/>
      <c r="E46" s="730"/>
      <c r="F46" s="730"/>
      <c r="G46" s="730"/>
      <c r="H46" s="730"/>
      <c r="I46" s="730"/>
      <c r="J46" s="730"/>
      <c r="K46" s="730"/>
      <c r="L46" s="730"/>
      <c r="M46" s="730"/>
    </row>
    <row r="47" spans="1:13">
      <c r="A47" s="730"/>
      <c r="B47" s="730"/>
      <c r="C47" s="730"/>
      <c r="D47" s="730"/>
      <c r="E47" s="730"/>
      <c r="F47" s="730"/>
      <c r="G47" s="730"/>
      <c r="H47" s="730"/>
      <c r="I47" s="730"/>
      <c r="J47" s="730"/>
      <c r="K47" s="730"/>
      <c r="L47" s="730"/>
      <c r="M47" s="730"/>
    </row>
  </sheetData>
  <mergeCells count="13">
    <mergeCell ref="C7:M7"/>
    <mergeCell ref="A12:A13"/>
    <mergeCell ref="B12:B13"/>
    <mergeCell ref="C12:C13"/>
    <mergeCell ref="D12:L12"/>
    <mergeCell ref="M12:M13"/>
    <mergeCell ref="F13:L13"/>
    <mergeCell ref="A9:B9"/>
    <mergeCell ref="A22:E22"/>
    <mergeCell ref="A23:H23"/>
    <mergeCell ref="F22:H22"/>
    <mergeCell ref="D14:L14"/>
    <mergeCell ref="A21:M21"/>
  </mergeCells>
  <pageMargins left="0.7" right="0.7" top="0.75" bottom="0.75" header="0.3" footer="0.3"/>
  <pageSetup paperSize="9" scale="7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5"/>
  <sheetViews>
    <sheetView view="pageBreakPreview" topLeftCell="A28" zoomScale="115" zoomScaleNormal="100" zoomScaleSheetLayoutView="115" workbookViewId="0">
      <selection activeCell="A34" sqref="A34:XFD35"/>
    </sheetView>
  </sheetViews>
  <sheetFormatPr defaultRowHeight="15"/>
  <cols>
    <col min="1" max="1" width="15.7109375" customWidth="1"/>
    <col min="2" max="3" width="10.7109375" customWidth="1"/>
    <col min="4" max="4" width="15.7109375" customWidth="1"/>
    <col min="5" max="5" width="20.7109375" customWidth="1"/>
    <col min="6" max="6" width="15.7109375" customWidth="1"/>
    <col min="7" max="11" width="10.7109375" customWidth="1"/>
  </cols>
  <sheetData>
    <row r="1" spans="1:11">
      <c r="A1" s="756"/>
      <c r="B1" s="1769" t="s">
        <v>1310</v>
      </c>
      <c r="C1" s="1769"/>
      <c r="D1" s="1769"/>
      <c r="E1" s="1769"/>
      <c r="F1" s="1769"/>
      <c r="G1" s="1769"/>
      <c r="H1" s="1769"/>
      <c r="I1" s="1769"/>
      <c r="J1" s="1769"/>
      <c r="K1" s="1769"/>
    </row>
    <row r="2" spans="1:11">
      <c r="A2" s="756"/>
      <c r="B2" s="1769" t="s">
        <v>921</v>
      </c>
      <c r="C2" s="1769"/>
      <c r="D2" s="1769"/>
      <c r="E2" s="1769"/>
      <c r="F2" s="1769"/>
      <c r="G2" s="1769"/>
      <c r="H2" s="1769"/>
      <c r="I2" s="1769"/>
      <c r="J2" s="1769"/>
      <c r="K2" s="1769"/>
    </row>
    <row r="3" spans="1:11">
      <c r="A3" s="756"/>
      <c r="B3" s="756"/>
      <c r="C3" s="870"/>
      <c r="D3" s="756"/>
      <c r="E3" s="756"/>
      <c r="F3" s="756"/>
      <c r="G3" s="756"/>
      <c r="H3" s="756"/>
      <c r="I3" s="756"/>
      <c r="J3" s="756"/>
      <c r="K3" s="756"/>
    </row>
    <row r="4" spans="1:11" ht="29.25" customHeight="1">
      <c r="A4" s="1794" t="s">
        <v>1000</v>
      </c>
      <c r="B4" s="1794"/>
      <c r="C4" s="1794"/>
      <c r="D4" s="1794"/>
      <c r="E4" s="1794"/>
      <c r="F4" s="1794"/>
      <c r="G4" s="1794"/>
      <c r="H4" s="1794"/>
      <c r="I4" s="1794"/>
      <c r="J4" s="1794"/>
      <c r="K4" s="1794"/>
    </row>
    <row r="5" spans="1:11">
      <c r="A5" s="871"/>
      <c r="B5" s="871"/>
      <c r="C5" s="871"/>
      <c r="D5" s="871"/>
      <c r="E5" s="871"/>
      <c r="F5" s="871"/>
      <c r="G5" s="871"/>
      <c r="H5" s="756"/>
      <c r="I5" s="756"/>
      <c r="J5" s="756"/>
      <c r="K5" s="756"/>
    </row>
    <row r="6" spans="1:11">
      <c r="A6" s="871"/>
      <c r="B6" s="871"/>
      <c r="C6" s="871"/>
      <c r="D6" s="871"/>
      <c r="E6" s="871"/>
      <c r="F6" s="756"/>
      <c r="G6" s="756"/>
      <c r="H6" s="756"/>
      <c r="I6" s="756"/>
      <c r="J6" s="756"/>
      <c r="K6" s="756"/>
    </row>
    <row r="7" spans="1:11">
      <c r="A7" s="1791" t="s">
        <v>1259</v>
      </c>
      <c r="B7" s="1791"/>
      <c r="C7" s="1776"/>
      <c r="D7" s="1776"/>
      <c r="E7" s="1776"/>
      <c r="F7" s="1776"/>
      <c r="G7" s="1776"/>
      <c r="H7" s="1776"/>
      <c r="I7" s="1776"/>
      <c r="J7" s="1776"/>
      <c r="K7" s="756"/>
    </row>
    <row r="9" spans="1:11">
      <c r="A9" s="1791" t="s">
        <v>1260</v>
      </c>
      <c r="B9" s="1791"/>
      <c r="C9" s="1776"/>
      <c r="D9" s="1776"/>
      <c r="E9" s="1776"/>
      <c r="F9" s="1776"/>
      <c r="G9" s="1776"/>
      <c r="H9" s="1776"/>
      <c r="I9" s="1776"/>
      <c r="J9" s="1776"/>
      <c r="K9" s="756"/>
    </row>
    <row r="10" spans="1:11">
      <c r="A10" s="872"/>
      <c r="B10" s="872"/>
      <c r="C10" s="872"/>
      <c r="D10" s="872"/>
      <c r="E10" s="872"/>
      <c r="F10" s="756"/>
      <c r="G10" s="756"/>
      <c r="H10" s="756"/>
      <c r="I10" s="756"/>
      <c r="J10" s="756"/>
      <c r="K10" s="756"/>
    </row>
    <row r="11" spans="1:11">
      <c r="A11" s="1791" t="s">
        <v>2098</v>
      </c>
      <c r="B11" s="1791"/>
      <c r="C11" s="1791"/>
      <c r="D11" s="1791"/>
      <c r="E11" s="1791"/>
      <c r="F11" s="1791"/>
      <c r="G11" s="1791"/>
      <c r="H11" s="1791"/>
      <c r="I11" s="1791"/>
      <c r="J11" s="1791"/>
      <c r="K11" s="756"/>
    </row>
    <row r="12" spans="1:11" s="1336" customFormat="1" ht="22.9" customHeight="1">
      <c r="A12" s="1611" t="s">
        <v>1003</v>
      </c>
      <c r="B12" s="1611"/>
      <c r="C12" s="1327" t="s">
        <v>1004</v>
      </c>
      <c r="D12" s="1327"/>
      <c r="E12" s="1328"/>
    </row>
    <row r="13" spans="1:11" s="1336" customFormat="1" ht="12.75">
      <c r="A13" s="1327" t="s">
        <v>1005</v>
      </c>
      <c r="B13" s="1327"/>
      <c r="C13" s="1327" t="s">
        <v>1006</v>
      </c>
      <c r="D13" s="1327"/>
      <c r="E13" s="1328"/>
    </row>
    <row r="14" spans="1:11">
      <c r="A14" s="872"/>
      <c r="B14" s="872"/>
      <c r="C14" s="872"/>
      <c r="D14" s="872"/>
      <c r="E14" s="872"/>
      <c r="F14" s="756"/>
      <c r="G14" s="756"/>
      <c r="H14" s="756"/>
      <c r="I14" s="756"/>
      <c r="J14" s="756"/>
      <c r="K14" s="756"/>
    </row>
    <row r="15" spans="1:11">
      <c r="A15" s="872"/>
      <c r="B15" s="1769" t="s">
        <v>1261</v>
      </c>
      <c r="C15" s="1769"/>
      <c r="D15" s="1769"/>
      <c r="E15" s="1769"/>
      <c r="F15" s="1769"/>
      <c r="G15" s="1769"/>
      <c r="H15" s="1769"/>
      <c r="I15" s="1769"/>
      <c r="J15" s="1769"/>
      <c r="K15" s="1769"/>
    </row>
    <row r="16" spans="1:11">
      <c r="A16" s="872"/>
      <c r="B16" s="1792" t="s">
        <v>1262</v>
      </c>
      <c r="C16" s="1792"/>
      <c r="D16" s="1792"/>
      <c r="E16" s="1792"/>
      <c r="F16" s="1792"/>
      <c r="G16" s="1792"/>
      <c r="H16" s="1792"/>
      <c r="I16" s="1792"/>
      <c r="J16" s="1792"/>
      <c r="K16" s="1792"/>
    </row>
    <row r="18" spans="1:13" ht="89.25">
      <c r="A18" s="873" t="s">
        <v>0</v>
      </c>
      <c r="B18" s="1770" t="s">
        <v>1263</v>
      </c>
      <c r="C18" s="1771"/>
      <c r="D18" s="873" t="s">
        <v>1264</v>
      </c>
      <c r="E18" s="873" t="s">
        <v>1265</v>
      </c>
      <c r="F18" s="873" t="s">
        <v>1266</v>
      </c>
      <c r="G18" s="1770" t="s">
        <v>1267</v>
      </c>
      <c r="H18" s="1771"/>
      <c r="I18" s="1770" t="s">
        <v>1268</v>
      </c>
      <c r="J18" s="1793"/>
      <c r="K18" s="1771"/>
    </row>
    <row r="19" spans="1:13">
      <c r="A19" s="874">
        <v>1</v>
      </c>
      <c r="B19" s="1788">
        <v>2</v>
      </c>
      <c r="C19" s="1789"/>
      <c r="D19" s="874">
        <v>3</v>
      </c>
      <c r="E19" s="874">
        <v>4</v>
      </c>
      <c r="F19" s="874">
        <v>5</v>
      </c>
      <c r="G19" s="1788">
        <v>6</v>
      </c>
      <c r="H19" s="1789"/>
      <c r="I19" s="1788">
        <v>7</v>
      </c>
      <c r="J19" s="1790"/>
      <c r="K19" s="1789"/>
    </row>
    <row r="20" spans="1:13">
      <c r="A20" s="873">
        <v>1</v>
      </c>
      <c r="B20" s="1770" t="s">
        <v>1269</v>
      </c>
      <c r="C20" s="1771"/>
      <c r="D20" s="873">
        <v>10</v>
      </c>
      <c r="E20" s="873"/>
      <c r="F20" s="873">
        <v>1</v>
      </c>
      <c r="G20" s="1770">
        <v>2.25</v>
      </c>
      <c r="H20" s="1771"/>
      <c r="I20" s="1778">
        <f>(((D20/E22)*F20*G20)/F22)</f>
        <v>0.75</v>
      </c>
      <c r="J20" s="1779"/>
      <c r="K20" s="1780"/>
    </row>
    <row r="21" spans="1:13" ht="56.25" customHeight="1">
      <c r="A21" s="873">
        <v>2</v>
      </c>
      <c r="B21" s="1770" t="s">
        <v>1270</v>
      </c>
      <c r="C21" s="1771"/>
      <c r="D21" s="873">
        <v>15</v>
      </c>
      <c r="E21" s="873"/>
      <c r="F21" s="873">
        <v>1</v>
      </c>
      <c r="G21" s="1770">
        <v>1</v>
      </c>
      <c r="H21" s="1771"/>
      <c r="I21" s="1778">
        <f>(((D21/E22)*F21*G21)/F22)</f>
        <v>0.5</v>
      </c>
      <c r="J21" s="1779"/>
      <c r="K21" s="1780"/>
    </row>
    <row r="22" spans="1:13">
      <c r="A22" s="875"/>
      <c r="B22" s="1781" t="s">
        <v>1271</v>
      </c>
      <c r="C22" s="1782"/>
      <c r="D22" s="876"/>
      <c r="E22" s="876">
        <f>D21</f>
        <v>15</v>
      </c>
      <c r="F22" s="877">
        <f>SUM(F20:F21)</f>
        <v>2</v>
      </c>
      <c r="G22" s="1783"/>
      <c r="H22" s="1784"/>
      <c r="I22" s="1785">
        <f>SUM(I20:K21)</f>
        <v>1.25</v>
      </c>
      <c r="J22" s="1786"/>
      <c r="K22" s="1787"/>
    </row>
    <row r="23" spans="1:13">
      <c r="A23" s="872"/>
      <c r="B23" s="872"/>
      <c r="C23" s="872"/>
      <c r="D23" s="878"/>
      <c r="E23" s="879"/>
      <c r="F23" s="756"/>
      <c r="G23" s="756"/>
      <c r="H23" s="756"/>
      <c r="I23" s="756"/>
      <c r="J23" s="756"/>
      <c r="K23" s="756"/>
    </row>
    <row r="24" spans="1:13">
      <c r="A24" s="872"/>
      <c r="B24" s="1769" t="s">
        <v>1272</v>
      </c>
      <c r="C24" s="1769"/>
      <c r="D24" s="1769"/>
      <c r="E24" s="1769"/>
      <c r="F24" s="1769"/>
      <c r="G24" s="1769"/>
      <c r="H24" s="1769"/>
      <c r="I24" s="1769"/>
      <c r="J24" s="1769"/>
      <c r="K24" s="1769"/>
    </row>
    <row r="25" spans="1:13">
      <c r="A25" s="872"/>
      <c r="B25" s="1769" t="s">
        <v>1273</v>
      </c>
      <c r="C25" s="1769"/>
      <c r="D25" s="1769"/>
      <c r="E25" s="1769"/>
      <c r="F25" s="1769"/>
      <c r="G25" s="1769"/>
      <c r="H25" s="1769"/>
      <c r="I25" s="1769"/>
      <c r="J25" s="1769"/>
      <c r="K25" s="1769"/>
    </row>
    <row r="26" spans="1:13">
      <c r="A26" s="872"/>
      <c r="B26" s="880"/>
      <c r="C26" s="872"/>
      <c r="D26" s="872"/>
      <c r="E26" s="872"/>
      <c r="F26" s="756"/>
      <c r="G26" s="756"/>
      <c r="H26" s="756"/>
      <c r="I26" s="756"/>
      <c r="J26" s="756"/>
      <c r="K26" s="756"/>
    </row>
    <row r="27" spans="1:13" ht="76.5">
      <c r="A27" s="873" t="s">
        <v>1274</v>
      </c>
      <c r="B27" s="873" t="s">
        <v>1275</v>
      </c>
      <c r="C27" s="873" t="s">
        <v>1276</v>
      </c>
      <c r="D27" s="873" t="s">
        <v>1277</v>
      </c>
      <c r="E27" s="873" t="s">
        <v>1278</v>
      </c>
      <c r="F27" s="873" t="s">
        <v>1279</v>
      </c>
      <c r="G27" s="873" t="s">
        <v>1280</v>
      </c>
      <c r="H27" s="873" t="s">
        <v>1281</v>
      </c>
      <c r="I27" s="873" t="s">
        <v>1282</v>
      </c>
      <c r="J27" s="1770" t="s">
        <v>1283</v>
      </c>
      <c r="K27" s="1771"/>
    </row>
    <row r="28" spans="1:13">
      <c r="A28" s="881">
        <v>1</v>
      </c>
      <c r="B28" s="881">
        <v>2</v>
      </c>
      <c r="C28" s="881">
        <v>3</v>
      </c>
      <c r="D28" s="881">
        <v>4</v>
      </c>
      <c r="E28" s="881">
        <v>5</v>
      </c>
      <c r="F28" s="881">
        <v>6</v>
      </c>
      <c r="G28" s="881">
        <v>7</v>
      </c>
      <c r="H28" s="881">
        <v>8</v>
      </c>
      <c r="I28" s="881">
        <v>9</v>
      </c>
      <c r="J28" s="1772">
        <v>10</v>
      </c>
      <c r="K28" s="1773"/>
    </row>
    <row r="29" spans="1:13">
      <c r="A29" s="882">
        <v>101356.5</v>
      </c>
      <c r="B29" s="883">
        <v>21</v>
      </c>
      <c r="C29" s="882">
        <f>A29/B29</f>
        <v>4826.5</v>
      </c>
      <c r="D29" s="884">
        <v>0.4</v>
      </c>
      <c r="E29" s="884">
        <v>0.1</v>
      </c>
      <c r="F29" s="882">
        <f>(C29*(1+E29))/D29</f>
        <v>13272.88</v>
      </c>
      <c r="G29" s="883">
        <f>E22</f>
        <v>15</v>
      </c>
      <c r="H29" s="883">
        <f>F22</f>
        <v>2</v>
      </c>
      <c r="I29" s="885">
        <f>I22</f>
        <v>1.25</v>
      </c>
      <c r="J29" s="1774">
        <f>F29*G29*H29*I29</f>
        <v>497733</v>
      </c>
      <c r="K29" s="1775"/>
      <c r="L29">
        <f>J29*1.2</f>
        <v>597279.6</v>
      </c>
    </row>
    <row r="30" spans="1:13">
      <c r="A30" s="886"/>
      <c r="B30" s="886"/>
      <c r="C30" s="756"/>
      <c r="D30" s="756"/>
      <c r="E30" s="756"/>
      <c r="F30" s="756"/>
      <c r="G30" s="756"/>
      <c r="H30" s="756"/>
      <c r="I30" s="756"/>
      <c r="J30" s="756"/>
      <c r="K30" s="756"/>
    </row>
    <row r="31" spans="1:13">
      <c r="M31">
        <f>L29+[18]ДИ!N19</f>
        <v>1557224.4</v>
      </c>
    </row>
    <row r="32" spans="1:13">
      <c r="A32" s="1776" t="s">
        <v>1284</v>
      </c>
      <c r="B32" s="1776"/>
      <c r="C32" s="1776"/>
      <c r="D32" s="1776"/>
      <c r="E32" s="1777">
        <f>J29</f>
        <v>497733</v>
      </c>
      <c r="F32" s="1777"/>
      <c r="G32" s="1777"/>
      <c r="H32" s="1777"/>
      <c r="I32" s="1777"/>
      <c r="J32" s="1777"/>
      <c r="K32" s="1777"/>
    </row>
    <row r="34" spans="1:10" s="767" customFormat="1" ht="30.6" customHeight="1">
      <c r="A34" s="1512" t="s">
        <v>1223</v>
      </c>
      <c r="B34" s="1512"/>
      <c r="C34" s="1512"/>
      <c r="D34" s="1512"/>
      <c r="E34" s="1512"/>
      <c r="F34" s="1764" t="s">
        <v>2377</v>
      </c>
      <c r="G34" s="1764"/>
      <c r="H34" s="1764"/>
      <c r="I34" s="749"/>
      <c r="J34" s="742"/>
    </row>
    <row r="35" spans="1:10" s="767" customFormat="1" ht="20.45" customHeight="1">
      <c r="A35" s="1513" t="s">
        <v>1222</v>
      </c>
      <c r="B35" s="1513"/>
      <c r="C35" s="1513"/>
      <c r="D35" s="1513"/>
      <c r="E35" s="1513"/>
      <c r="F35" s="1513"/>
      <c r="G35" s="1513"/>
      <c r="H35" s="1513"/>
      <c r="I35" s="742"/>
      <c r="J35" s="742"/>
    </row>
  </sheetData>
  <mergeCells count="36">
    <mergeCell ref="A9:B9"/>
    <mergeCell ref="C9:J9"/>
    <mergeCell ref="B1:K1"/>
    <mergeCell ref="B2:K2"/>
    <mergeCell ref="A7:B7"/>
    <mergeCell ref="C7:J7"/>
    <mergeCell ref="A4:K4"/>
    <mergeCell ref="A11:J11"/>
    <mergeCell ref="B15:K15"/>
    <mergeCell ref="B16:K16"/>
    <mergeCell ref="B18:C18"/>
    <mergeCell ref="G18:H18"/>
    <mergeCell ref="I18:K18"/>
    <mergeCell ref="A12:B12"/>
    <mergeCell ref="B19:C19"/>
    <mergeCell ref="G19:H19"/>
    <mergeCell ref="I19:K19"/>
    <mergeCell ref="B20:C20"/>
    <mergeCell ref="G20:H20"/>
    <mergeCell ref="I20:K20"/>
    <mergeCell ref="B21:C21"/>
    <mergeCell ref="G21:H21"/>
    <mergeCell ref="I21:K21"/>
    <mergeCell ref="B22:C22"/>
    <mergeCell ref="G22:H22"/>
    <mergeCell ref="I22:K22"/>
    <mergeCell ref="A35:H35"/>
    <mergeCell ref="B24:K24"/>
    <mergeCell ref="B25:K25"/>
    <mergeCell ref="J27:K27"/>
    <mergeCell ref="J28:K28"/>
    <mergeCell ref="J29:K29"/>
    <mergeCell ref="A32:D32"/>
    <mergeCell ref="E32:K32"/>
    <mergeCell ref="A34:E34"/>
    <mergeCell ref="F34:H34"/>
  </mergeCells>
  <pageMargins left="0.7" right="0.7" top="0.75" bottom="0.75" header="0.3" footer="0.3"/>
  <pageSetup paperSize="9" scale="61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3"/>
  <sheetViews>
    <sheetView view="pageBreakPreview" topLeftCell="A19" zoomScale="115" zoomScaleNormal="100" zoomScaleSheetLayoutView="115" workbookViewId="0">
      <selection activeCell="A26" sqref="A26:XFD27"/>
    </sheetView>
  </sheetViews>
  <sheetFormatPr defaultColWidth="5.28515625" defaultRowHeight="12.75"/>
  <cols>
    <col min="1" max="1" width="5.28515625" style="692"/>
    <col min="2" max="2" width="39.42578125" style="692" customWidth="1"/>
    <col min="3" max="3" width="28.28515625" style="692" customWidth="1"/>
    <col min="4" max="4" width="25.5703125" style="692" customWidth="1"/>
    <col min="5" max="5" width="18" style="692" customWidth="1"/>
    <col min="6" max="6" width="18.7109375" style="692" customWidth="1"/>
    <col min="7" max="255" width="9.140625" style="692" customWidth="1"/>
    <col min="256" max="257" width="5.28515625" style="692"/>
    <col min="258" max="258" width="39.42578125" style="692" customWidth="1"/>
    <col min="259" max="259" width="28.28515625" style="692" customWidth="1"/>
    <col min="260" max="260" width="25.5703125" style="692" customWidth="1"/>
    <col min="261" max="261" width="18" style="692" customWidth="1"/>
    <col min="262" max="262" width="18.7109375" style="692" customWidth="1"/>
    <col min="263" max="511" width="9.140625" style="692" customWidth="1"/>
    <col min="512" max="513" width="5.28515625" style="692"/>
    <col min="514" max="514" width="39.42578125" style="692" customWidth="1"/>
    <col min="515" max="515" width="28.28515625" style="692" customWidth="1"/>
    <col min="516" max="516" width="25.5703125" style="692" customWidth="1"/>
    <col min="517" max="517" width="18" style="692" customWidth="1"/>
    <col min="518" max="518" width="18.7109375" style="692" customWidth="1"/>
    <col min="519" max="767" width="9.140625" style="692" customWidth="1"/>
    <col min="768" max="769" width="5.28515625" style="692"/>
    <col min="770" max="770" width="39.42578125" style="692" customWidth="1"/>
    <col min="771" max="771" width="28.28515625" style="692" customWidth="1"/>
    <col min="772" max="772" width="25.5703125" style="692" customWidth="1"/>
    <col min="773" max="773" width="18" style="692" customWidth="1"/>
    <col min="774" max="774" width="18.7109375" style="692" customWidth="1"/>
    <col min="775" max="1023" width="9.140625" style="692" customWidth="1"/>
    <col min="1024" max="1025" width="5.28515625" style="692"/>
    <col min="1026" max="1026" width="39.42578125" style="692" customWidth="1"/>
    <col min="1027" max="1027" width="28.28515625" style="692" customWidth="1"/>
    <col min="1028" max="1028" width="25.5703125" style="692" customWidth="1"/>
    <col min="1029" max="1029" width="18" style="692" customWidth="1"/>
    <col min="1030" max="1030" width="18.7109375" style="692" customWidth="1"/>
    <col min="1031" max="1279" width="9.140625" style="692" customWidth="1"/>
    <col min="1280" max="1281" width="5.28515625" style="692"/>
    <col min="1282" max="1282" width="39.42578125" style="692" customWidth="1"/>
    <col min="1283" max="1283" width="28.28515625" style="692" customWidth="1"/>
    <col min="1284" max="1284" width="25.5703125" style="692" customWidth="1"/>
    <col min="1285" max="1285" width="18" style="692" customWidth="1"/>
    <col min="1286" max="1286" width="18.7109375" style="692" customWidth="1"/>
    <col min="1287" max="1535" width="9.140625" style="692" customWidth="1"/>
    <col min="1536" max="1537" width="5.28515625" style="692"/>
    <col min="1538" max="1538" width="39.42578125" style="692" customWidth="1"/>
    <col min="1539" max="1539" width="28.28515625" style="692" customWidth="1"/>
    <col min="1540" max="1540" width="25.5703125" style="692" customWidth="1"/>
    <col min="1541" max="1541" width="18" style="692" customWidth="1"/>
    <col min="1542" max="1542" width="18.7109375" style="692" customWidth="1"/>
    <col min="1543" max="1791" width="9.140625" style="692" customWidth="1"/>
    <col min="1792" max="1793" width="5.28515625" style="692"/>
    <col min="1794" max="1794" width="39.42578125" style="692" customWidth="1"/>
    <col min="1795" max="1795" width="28.28515625" style="692" customWidth="1"/>
    <col min="1796" max="1796" width="25.5703125" style="692" customWidth="1"/>
    <col min="1797" max="1797" width="18" style="692" customWidth="1"/>
    <col min="1798" max="1798" width="18.7109375" style="692" customWidth="1"/>
    <col min="1799" max="2047" width="9.140625" style="692" customWidth="1"/>
    <col min="2048" max="2049" width="5.28515625" style="692"/>
    <col min="2050" max="2050" width="39.42578125" style="692" customWidth="1"/>
    <col min="2051" max="2051" width="28.28515625" style="692" customWidth="1"/>
    <col min="2052" max="2052" width="25.5703125" style="692" customWidth="1"/>
    <col min="2053" max="2053" width="18" style="692" customWidth="1"/>
    <col min="2054" max="2054" width="18.7109375" style="692" customWidth="1"/>
    <col min="2055" max="2303" width="9.140625" style="692" customWidth="1"/>
    <col min="2304" max="2305" width="5.28515625" style="692"/>
    <col min="2306" max="2306" width="39.42578125" style="692" customWidth="1"/>
    <col min="2307" max="2307" width="28.28515625" style="692" customWidth="1"/>
    <col min="2308" max="2308" width="25.5703125" style="692" customWidth="1"/>
    <col min="2309" max="2309" width="18" style="692" customWidth="1"/>
    <col min="2310" max="2310" width="18.7109375" style="692" customWidth="1"/>
    <col min="2311" max="2559" width="9.140625" style="692" customWidth="1"/>
    <col min="2560" max="2561" width="5.28515625" style="692"/>
    <col min="2562" max="2562" width="39.42578125" style="692" customWidth="1"/>
    <col min="2563" max="2563" width="28.28515625" style="692" customWidth="1"/>
    <col min="2564" max="2564" width="25.5703125" style="692" customWidth="1"/>
    <col min="2565" max="2565" width="18" style="692" customWidth="1"/>
    <col min="2566" max="2566" width="18.7109375" style="692" customWidth="1"/>
    <col min="2567" max="2815" width="9.140625" style="692" customWidth="1"/>
    <col min="2816" max="2817" width="5.28515625" style="692"/>
    <col min="2818" max="2818" width="39.42578125" style="692" customWidth="1"/>
    <col min="2819" max="2819" width="28.28515625" style="692" customWidth="1"/>
    <col min="2820" max="2820" width="25.5703125" style="692" customWidth="1"/>
    <col min="2821" max="2821" width="18" style="692" customWidth="1"/>
    <col min="2822" max="2822" width="18.7109375" style="692" customWidth="1"/>
    <col min="2823" max="3071" width="9.140625" style="692" customWidth="1"/>
    <col min="3072" max="3073" width="5.28515625" style="692"/>
    <col min="3074" max="3074" width="39.42578125" style="692" customWidth="1"/>
    <col min="3075" max="3075" width="28.28515625" style="692" customWidth="1"/>
    <col min="3076" max="3076" width="25.5703125" style="692" customWidth="1"/>
    <col min="3077" max="3077" width="18" style="692" customWidth="1"/>
    <col min="3078" max="3078" width="18.7109375" style="692" customWidth="1"/>
    <col min="3079" max="3327" width="9.140625" style="692" customWidth="1"/>
    <col min="3328" max="3329" width="5.28515625" style="692"/>
    <col min="3330" max="3330" width="39.42578125" style="692" customWidth="1"/>
    <col min="3331" max="3331" width="28.28515625" style="692" customWidth="1"/>
    <col min="3332" max="3332" width="25.5703125" style="692" customWidth="1"/>
    <col min="3333" max="3333" width="18" style="692" customWidth="1"/>
    <col min="3334" max="3334" width="18.7109375" style="692" customWidth="1"/>
    <col min="3335" max="3583" width="9.140625" style="692" customWidth="1"/>
    <col min="3584" max="3585" width="5.28515625" style="692"/>
    <col min="3586" max="3586" width="39.42578125" style="692" customWidth="1"/>
    <col min="3587" max="3587" width="28.28515625" style="692" customWidth="1"/>
    <col min="3588" max="3588" width="25.5703125" style="692" customWidth="1"/>
    <col min="3589" max="3589" width="18" style="692" customWidth="1"/>
    <col min="3590" max="3590" width="18.7109375" style="692" customWidth="1"/>
    <col min="3591" max="3839" width="9.140625" style="692" customWidth="1"/>
    <col min="3840" max="3841" width="5.28515625" style="692"/>
    <col min="3842" max="3842" width="39.42578125" style="692" customWidth="1"/>
    <col min="3843" max="3843" width="28.28515625" style="692" customWidth="1"/>
    <col min="3844" max="3844" width="25.5703125" style="692" customWidth="1"/>
    <col min="3845" max="3845" width="18" style="692" customWidth="1"/>
    <col min="3846" max="3846" width="18.7109375" style="692" customWidth="1"/>
    <col min="3847" max="4095" width="9.140625" style="692" customWidth="1"/>
    <col min="4096" max="4097" width="5.28515625" style="692"/>
    <col min="4098" max="4098" width="39.42578125" style="692" customWidth="1"/>
    <col min="4099" max="4099" width="28.28515625" style="692" customWidth="1"/>
    <col min="4100" max="4100" width="25.5703125" style="692" customWidth="1"/>
    <col min="4101" max="4101" width="18" style="692" customWidth="1"/>
    <col min="4102" max="4102" width="18.7109375" style="692" customWidth="1"/>
    <col min="4103" max="4351" width="9.140625" style="692" customWidth="1"/>
    <col min="4352" max="4353" width="5.28515625" style="692"/>
    <col min="4354" max="4354" width="39.42578125" style="692" customWidth="1"/>
    <col min="4355" max="4355" width="28.28515625" style="692" customWidth="1"/>
    <col min="4356" max="4356" width="25.5703125" style="692" customWidth="1"/>
    <col min="4357" max="4357" width="18" style="692" customWidth="1"/>
    <col min="4358" max="4358" width="18.7109375" style="692" customWidth="1"/>
    <col min="4359" max="4607" width="9.140625" style="692" customWidth="1"/>
    <col min="4608" max="4609" width="5.28515625" style="692"/>
    <col min="4610" max="4610" width="39.42578125" style="692" customWidth="1"/>
    <col min="4611" max="4611" width="28.28515625" style="692" customWidth="1"/>
    <col min="4612" max="4612" width="25.5703125" style="692" customWidth="1"/>
    <col min="4613" max="4613" width="18" style="692" customWidth="1"/>
    <col min="4614" max="4614" width="18.7109375" style="692" customWidth="1"/>
    <col min="4615" max="4863" width="9.140625" style="692" customWidth="1"/>
    <col min="4864" max="4865" width="5.28515625" style="692"/>
    <col min="4866" max="4866" width="39.42578125" style="692" customWidth="1"/>
    <col min="4867" max="4867" width="28.28515625" style="692" customWidth="1"/>
    <col min="4868" max="4868" width="25.5703125" style="692" customWidth="1"/>
    <col min="4869" max="4869" width="18" style="692" customWidth="1"/>
    <col min="4870" max="4870" width="18.7109375" style="692" customWidth="1"/>
    <col min="4871" max="5119" width="9.140625" style="692" customWidth="1"/>
    <col min="5120" max="5121" width="5.28515625" style="692"/>
    <col min="5122" max="5122" width="39.42578125" style="692" customWidth="1"/>
    <col min="5123" max="5123" width="28.28515625" style="692" customWidth="1"/>
    <col min="5124" max="5124" width="25.5703125" style="692" customWidth="1"/>
    <col min="5125" max="5125" width="18" style="692" customWidth="1"/>
    <col min="5126" max="5126" width="18.7109375" style="692" customWidth="1"/>
    <col min="5127" max="5375" width="9.140625" style="692" customWidth="1"/>
    <col min="5376" max="5377" width="5.28515625" style="692"/>
    <col min="5378" max="5378" width="39.42578125" style="692" customWidth="1"/>
    <col min="5379" max="5379" width="28.28515625" style="692" customWidth="1"/>
    <col min="5380" max="5380" width="25.5703125" style="692" customWidth="1"/>
    <col min="5381" max="5381" width="18" style="692" customWidth="1"/>
    <col min="5382" max="5382" width="18.7109375" style="692" customWidth="1"/>
    <col min="5383" max="5631" width="9.140625" style="692" customWidth="1"/>
    <col min="5632" max="5633" width="5.28515625" style="692"/>
    <col min="5634" max="5634" width="39.42578125" style="692" customWidth="1"/>
    <col min="5635" max="5635" width="28.28515625" style="692" customWidth="1"/>
    <col min="5636" max="5636" width="25.5703125" style="692" customWidth="1"/>
    <col min="5637" max="5637" width="18" style="692" customWidth="1"/>
    <col min="5638" max="5638" width="18.7109375" style="692" customWidth="1"/>
    <col min="5639" max="5887" width="9.140625" style="692" customWidth="1"/>
    <col min="5888" max="5889" width="5.28515625" style="692"/>
    <col min="5890" max="5890" width="39.42578125" style="692" customWidth="1"/>
    <col min="5891" max="5891" width="28.28515625" style="692" customWidth="1"/>
    <col min="5892" max="5892" width="25.5703125" style="692" customWidth="1"/>
    <col min="5893" max="5893" width="18" style="692" customWidth="1"/>
    <col min="5894" max="5894" width="18.7109375" style="692" customWidth="1"/>
    <col min="5895" max="6143" width="9.140625" style="692" customWidth="1"/>
    <col min="6144" max="6145" width="5.28515625" style="692"/>
    <col min="6146" max="6146" width="39.42578125" style="692" customWidth="1"/>
    <col min="6147" max="6147" width="28.28515625" style="692" customWidth="1"/>
    <col min="6148" max="6148" width="25.5703125" style="692" customWidth="1"/>
    <col min="6149" max="6149" width="18" style="692" customWidth="1"/>
    <col min="6150" max="6150" width="18.7109375" style="692" customWidth="1"/>
    <col min="6151" max="6399" width="9.140625" style="692" customWidth="1"/>
    <col min="6400" max="6401" width="5.28515625" style="692"/>
    <col min="6402" max="6402" width="39.42578125" style="692" customWidth="1"/>
    <col min="6403" max="6403" width="28.28515625" style="692" customWidth="1"/>
    <col min="6404" max="6404" width="25.5703125" style="692" customWidth="1"/>
    <col min="6405" max="6405" width="18" style="692" customWidth="1"/>
    <col min="6406" max="6406" width="18.7109375" style="692" customWidth="1"/>
    <col min="6407" max="6655" width="9.140625" style="692" customWidth="1"/>
    <col min="6656" max="6657" width="5.28515625" style="692"/>
    <col min="6658" max="6658" width="39.42578125" style="692" customWidth="1"/>
    <col min="6659" max="6659" width="28.28515625" style="692" customWidth="1"/>
    <col min="6660" max="6660" width="25.5703125" style="692" customWidth="1"/>
    <col min="6661" max="6661" width="18" style="692" customWidth="1"/>
    <col min="6662" max="6662" width="18.7109375" style="692" customWidth="1"/>
    <col min="6663" max="6911" width="9.140625" style="692" customWidth="1"/>
    <col min="6912" max="6913" width="5.28515625" style="692"/>
    <col min="6914" max="6914" width="39.42578125" style="692" customWidth="1"/>
    <col min="6915" max="6915" width="28.28515625" style="692" customWidth="1"/>
    <col min="6916" max="6916" width="25.5703125" style="692" customWidth="1"/>
    <col min="6917" max="6917" width="18" style="692" customWidth="1"/>
    <col min="6918" max="6918" width="18.7109375" style="692" customWidth="1"/>
    <col min="6919" max="7167" width="9.140625" style="692" customWidth="1"/>
    <col min="7168" max="7169" width="5.28515625" style="692"/>
    <col min="7170" max="7170" width="39.42578125" style="692" customWidth="1"/>
    <col min="7171" max="7171" width="28.28515625" style="692" customWidth="1"/>
    <col min="7172" max="7172" width="25.5703125" style="692" customWidth="1"/>
    <col min="7173" max="7173" width="18" style="692" customWidth="1"/>
    <col min="7174" max="7174" width="18.7109375" style="692" customWidth="1"/>
    <col min="7175" max="7423" width="9.140625" style="692" customWidth="1"/>
    <col min="7424" max="7425" width="5.28515625" style="692"/>
    <col min="7426" max="7426" width="39.42578125" style="692" customWidth="1"/>
    <col min="7427" max="7427" width="28.28515625" style="692" customWidth="1"/>
    <col min="7428" max="7428" width="25.5703125" style="692" customWidth="1"/>
    <col min="7429" max="7429" width="18" style="692" customWidth="1"/>
    <col min="7430" max="7430" width="18.7109375" style="692" customWidth="1"/>
    <col min="7431" max="7679" width="9.140625" style="692" customWidth="1"/>
    <col min="7680" max="7681" width="5.28515625" style="692"/>
    <col min="7682" max="7682" width="39.42578125" style="692" customWidth="1"/>
    <col min="7683" max="7683" width="28.28515625" style="692" customWidth="1"/>
    <col min="7684" max="7684" width="25.5703125" style="692" customWidth="1"/>
    <col min="7685" max="7685" width="18" style="692" customWidth="1"/>
    <col min="7686" max="7686" width="18.7109375" style="692" customWidth="1"/>
    <col min="7687" max="7935" width="9.140625" style="692" customWidth="1"/>
    <col min="7936" max="7937" width="5.28515625" style="692"/>
    <col min="7938" max="7938" width="39.42578125" style="692" customWidth="1"/>
    <col min="7939" max="7939" width="28.28515625" style="692" customWidth="1"/>
    <col min="7940" max="7940" width="25.5703125" style="692" customWidth="1"/>
    <col min="7941" max="7941" width="18" style="692" customWidth="1"/>
    <col min="7942" max="7942" width="18.7109375" style="692" customWidth="1"/>
    <col min="7943" max="8191" width="9.140625" style="692" customWidth="1"/>
    <col min="8192" max="8193" width="5.28515625" style="692"/>
    <col min="8194" max="8194" width="39.42578125" style="692" customWidth="1"/>
    <col min="8195" max="8195" width="28.28515625" style="692" customWidth="1"/>
    <col min="8196" max="8196" width="25.5703125" style="692" customWidth="1"/>
    <col min="8197" max="8197" width="18" style="692" customWidth="1"/>
    <col min="8198" max="8198" width="18.7109375" style="692" customWidth="1"/>
    <col min="8199" max="8447" width="9.140625" style="692" customWidth="1"/>
    <col min="8448" max="8449" width="5.28515625" style="692"/>
    <col min="8450" max="8450" width="39.42578125" style="692" customWidth="1"/>
    <col min="8451" max="8451" width="28.28515625" style="692" customWidth="1"/>
    <col min="8452" max="8452" width="25.5703125" style="692" customWidth="1"/>
    <col min="8453" max="8453" width="18" style="692" customWidth="1"/>
    <col min="8454" max="8454" width="18.7109375" style="692" customWidth="1"/>
    <col min="8455" max="8703" width="9.140625" style="692" customWidth="1"/>
    <col min="8704" max="8705" width="5.28515625" style="692"/>
    <col min="8706" max="8706" width="39.42578125" style="692" customWidth="1"/>
    <col min="8707" max="8707" width="28.28515625" style="692" customWidth="1"/>
    <col min="8708" max="8708" width="25.5703125" style="692" customWidth="1"/>
    <col min="8709" max="8709" width="18" style="692" customWidth="1"/>
    <col min="8710" max="8710" width="18.7109375" style="692" customWidth="1"/>
    <col min="8711" max="8959" width="9.140625" style="692" customWidth="1"/>
    <col min="8960" max="8961" width="5.28515625" style="692"/>
    <col min="8962" max="8962" width="39.42578125" style="692" customWidth="1"/>
    <col min="8963" max="8963" width="28.28515625" style="692" customWidth="1"/>
    <col min="8964" max="8964" width="25.5703125" style="692" customWidth="1"/>
    <col min="8965" max="8965" width="18" style="692" customWidth="1"/>
    <col min="8966" max="8966" width="18.7109375" style="692" customWidth="1"/>
    <col min="8967" max="9215" width="9.140625" style="692" customWidth="1"/>
    <col min="9216" max="9217" width="5.28515625" style="692"/>
    <col min="9218" max="9218" width="39.42578125" style="692" customWidth="1"/>
    <col min="9219" max="9219" width="28.28515625" style="692" customWidth="1"/>
    <col min="9220" max="9220" width="25.5703125" style="692" customWidth="1"/>
    <col min="9221" max="9221" width="18" style="692" customWidth="1"/>
    <col min="9222" max="9222" width="18.7109375" style="692" customWidth="1"/>
    <col min="9223" max="9471" width="9.140625" style="692" customWidth="1"/>
    <col min="9472" max="9473" width="5.28515625" style="692"/>
    <col min="9474" max="9474" width="39.42578125" style="692" customWidth="1"/>
    <col min="9475" max="9475" width="28.28515625" style="692" customWidth="1"/>
    <col min="9476" max="9476" width="25.5703125" style="692" customWidth="1"/>
    <col min="9477" max="9477" width="18" style="692" customWidth="1"/>
    <col min="9478" max="9478" width="18.7109375" style="692" customWidth="1"/>
    <col min="9479" max="9727" width="9.140625" style="692" customWidth="1"/>
    <col min="9728" max="9729" width="5.28515625" style="692"/>
    <col min="9730" max="9730" width="39.42578125" style="692" customWidth="1"/>
    <col min="9731" max="9731" width="28.28515625" style="692" customWidth="1"/>
    <col min="9732" max="9732" width="25.5703125" style="692" customWidth="1"/>
    <col min="9733" max="9733" width="18" style="692" customWidth="1"/>
    <col min="9734" max="9734" width="18.7109375" style="692" customWidth="1"/>
    <col min="9735" max="9983" width="9.140625" style="692" customWidth="1"/>
    <col min="9984" max="9985" width="5.28515625" style="692"/>
    <col min="9986" max="9986" width="39.42578125" style="692" customWidth="1"/>
    <col min="9987" max="9987" width="28.28515625" style="692" customWidth="1"/>
    <col min="9988" max="9988" width="25.5703125" style="692" customWidth="1"/>
    <col min="9989" max="9989" width="18" style="692" customWidth="1"/>
    <col min="9990" max="9990" width="18.7109375" style="692" customWidth="1"/>
    <col min="9991" max="10239" width="9.140625" style="692" customWidth="1"/>
    <col min="10240" max="10241" width="5.28515625" style="692"/>
    <col min="10242" max="10242" width="39.42578125" style="692" customWidth="1"/>
    <col min="10243" max="10243" width="28.28515625" style="692" customWidth="1"/>
    <col min="10244" max="10244" width="25.5703125" style="692" customWidth="1"/>
    <col min="10245" max="10245" width="18" style="692" customWidth="1"/>
    <col min="10246" max="10246" width="18.7109375" style="692" customWidth="1"/>
    <col min="10247" max="10495" width="9.140625" style="692" customWidth="1"/>
    <col min="10496" max="10497" width="5.28515625" style="692"/>
    <col min="10498" max="10498" width="39.42578125" style="692" customWidth="1"/>
    <col min="10499" max="10499" width="28.28515625" style="692" customWidth="1"/>
    <col min="10500" max="10500" width="25.5703125" style="692" customWidth="1"/>
    <col min="10501" max="10501" width="18" style="692" customWidth="1"/>
    <col min="10502" max="10502" width="18.7109375" style="692" customWidth="1"/>
    <col min="10503" max="10751" width="9.140625" style="692" customWidth="1"/>
    <col min="10752" max="10753" width="5.28515625" style="692"/>
    <col min="10754" max="10754" width="39.42578125" style="692" customWidth="1"/>
    <col min="10755" max="10755" width="28.28515625" style="692" customWidth="1"/>
    <col min="10756" max="10756" width="25.5703125" style="692" customWidth="1"/>
    <col min="10757" max="10757" width="18" style="692" customWidth="1"/>
    <col min="10758" max="10758" width="18.7109375" style="692" customWidth="1"/>
    <col min="10759" max="11007" width="9.140625" style="692" customWidth="1"/>
    <col min="11008" max="11009" width="5.28515625" style="692"/>
    <col min="11010" max="11010" width="39.42578125" style="692" customWidth="1"/>
    <col min="11011" max="11011" width="28.28515625" style="692" customWidth="1"/>
    <col min="11012" max="11012" width="25.5703125" style="692" customWidth="1"/>
    <col min="11013" max="11013" width="18" style="692" customWidth="1"/>
    <col min="11014" max="11014" width="18.7109375" style="692" customWidth="1"/>
    <col min="11015" max="11263" width="9.140625" style="692" customWidth="1"/>
    <col min="11264" max="11265" width="5.28515625" style="692"/>
    <col min="11266" max="11266" width="39.42578125" style="692" customWidth="1"/>
    <col min="11267" max="11267" width="28.28515625" style="692" customWidth="1"/>
    <col min="11268" max="11268" width="25.5703125" style="692" customWidth="1"/>
    <col min="11269" max="11269" width="18" style="692" customWidth="1"/>
    <col min="11270" max="11270" width="18.7109375" style="692" customWidth="1"/>
    <col min="11271" max="11519" width="9.140625" style="692" customWidth="1"/>
    <col min="11520" max="11521" width="5.28515625" style="692"/>
    <col min="11522" max="11522" width="39.42578125" style="692" customWidth="1"/>
    <col min="11523" max="11523" width="28.28515625" style="692" customWidth="1"/>
    <col min="11524" max="11524" width="25.5703125" style="692" customWidth="1"/>
    <col min="11525" max="11525" width="18" style="692" customWidth="1"/>
    <col min="11526" max="11526" width="18.7109375" style="692" customWidth="1"/>
    <col min="11527" max="11775" width="9.140625" style="692" customWidth="1"/>
    <col min="11776" max="11777" width="5.28515625" style="692"/>
    <col min="11778" max="11778" width="39.42578125" style="692" customWidth="1"/>
    <col min="11779" max="11779" width="28.28515625" style="692" customWidth="1"/>
    <col min="11780" max="11780" width="25.5703125" style="692" customWidth="1"/>
    <col min="11781" max="11781" width="18" style="692" customWidth="1"/>
    <col min="11782" max="11782" width="18.7109375" style="692" customWidth="1"/>
    <col min="11783" max="12031" width="9.140625" style="692" customWidth="1"/>
    <col min="12032" max="12033" width="5.28515625" style="692"/>
    <col min="12034" max="12034" width="39.42578125" style="692" customWidth="1"/>
    <col min="12035" max="12035" width="28.28515625" style="692" customWidth="1"/>
    <col min="12036" max="12036" width="25.5703125" style="692" customWidth="1"/>
    <col min="12037" max="12037" width="18" style="692" customWidth="1"/>
    <col min="12038" max="12038" width="18.7109375" style="692" customWidth="1"/>
    <col min="12039" max="12287" width="9.140625" style="692" customWidth="1"/>
    <col min="12288" max="12289" width="5.28515625" style="692"/>
    <col min="12290" max="12290" width="39.42578125" style="692" customWidth="1"/>
    <col min="12291" max="12291" width="28.28515625" style="692" customWidth="1"/>
    <col min="12292" max="12292" width="25.5703125" style="692" customWidth="1"/>
    <col min="12293" max="12293" width="18" style="692" customWidth="1"/>
    <col min="12294" max="12294" width="18.7109375" style="692" customWidth="1"/>
    <col min="12295" max="12543" width="9.140625" style="692" customWidth="1"/>
    <col min="12544" max="12545" width="5.28515625" style="692"/>
    <col min="12546" max="12546" width="39.42578125" style="692" customWidth="1"/>
    <col min="12547" max="12547" width="28.28515625" style="692" customWidth="1"/>
    <col min="12548" max="12548" width="25.5703125" style="692" customWidth="1"/>
    <col min="12549" max="12549" width="18" style="692" customWidth="1"/>
    <col min="12550" max="12550" width="18.7109375" style="692" customWidth="1"/>
    <col min="12551" max="12799" width="9.140625" style="692" customWidth="1"/>
    <col min="12800" max="12801" width="5.28515625" style="692"/>
    <col min="12802" max="12802" width="39.42578125" style="692" customWidth="1"/>
    <col min="12803" max="12803" width="28.28515625" style="692" customWidth="1"/>
    <col min="12804" max="12804" width="25.5703125" style="692" customWidth="1"/>
    <col min="12805" max="12805" width="18" style="692" customWidth="1"/>
    <col min="12806" max="12806" width="18.7109375" style="692" customWidth="1"/>
    <col min="12807" max="13055" width="9.140625" style="692" customWidth="1"/>
    <col min="13056" max="13057" width="5.28515625" style="692"/>
    <col min="13058" max="13058" width="39.42578125" style="692" customWidth="1"/>
    <col min="13059" max="13059" width="28.28515625" style="692" customWidth="1"/>
    <col min="13060" max="13060" width="25.5703125" style="692" customWidth="1"/>
    <col min="13061" max="13061" width="18" style="692" customWidth="1"/>
    <col min="13062" max="13062" width="18.7109375" style="692" customWidth="1"/>
    <col min="13063" max="13311" width="9.140625" style="692" customWidth="1"/>
    <col min="13312" max="13313" width="5.28515625" style="692"/>
    <col min="13314" max="13314" width="39.42578125" style="692" customWidth="1"/>
    <col min="13315" max="13315" width="28.28515625" style="692" customWidth="1"/>
    <col min="13316" max="13316" width="25.5703125" style="692" customWidth="1"/>
    <col min="13317" max="13317" width="18" style="692" customWidth="1"/>
    <col min="13318" max="13318" width="18.7109375" style="692" customWidth="1"/>
    <col min="13319" max="13567" width="9.140625" style="692" customWidth="1"/>
    <col min="13568" max="13569" width="5.28515625" style="692"/>
    <col min="13570" max="13570" width="39.42578125" style="692" customWidth="1"/>
    <col min="13571" max="13571" width="28.28515625" style="692" customWidth="1"/>
    <col min="13572" max="13572" width="25.5703125" style="692" customWidth="1"/>
    <col min="13573" max="13573" width="18" style="692" customWidth="1"/>
    <col min="13574" max="13574" width="18.7109375" style="692" customWidth="1"/>
    <col min="13575" max="13823" width="9.140625" style="692" customWidth="1"/>
    <col min="13824" max="13825" width="5.28515625" style="692"/>
    <col min="13826" max="13826" width="39.42578125" style="692" customWidth="1"/>
    <col min="13827" max="13827" width="28.28515625" style="692" customWidth="1"/>
    <col min="13828" max="13828" width="25.5703125" style="692" customWidth="1"/>
    <col min="13829" max="13829" width="18" style="692" customWidth="1"/>
    <col min="13830" max="13830" width="18.7109375" style="692" customWidth="1"/>
    <col min="13831" max="14079" width="9.140625" style="692" customWidth="1"/>
    <col min="14080" max="14081" width="5.28515625" style="692"/>
    <col min="14082" max="14082" width="39.42578125" style="692" customWidth="1"/>
    <col min="14083" max="14083" width="28.28515625" style="692" customWidth="1"/>
    <col min="14084" max="14084" width="25.5703125" style="692" customWidth="1"/>
    <col min="14085" max="14085" width="18" style="692" customWidth="1"/>
    <col min="14086" max="14086" width="18.7109375" style="692" customWidth="1"/>
    <col min="14087" max="14335" width="9.140625" style="692" customWidth="1"/>
    <col min="14336" max="14337" width="5.28515625" style="692"/>
    <col min="14338" max="14338" width="39.42578125" style="692" customWidth="1"/>
    <col min="14339" max="14339" width="28.28515625" style="692" customWidth="1"/>
    <col min="14340" max="14340" width="25.5703125" style="692" customWidth="1"/>
    <col min="14341" max="14341" width="18" style="692" customWidth="1"/>
    <col min="14342" max="14342" width="18.7109375" style="692" customWidth="1"/>
    <col min="14343" max="14591" width="9.140625" style="692" customWidth="1"/>
    <col min="14592" max="14593" width="5.28515625" style="692"/>
    <col min="14594" max="14594" width="39.42578125" style="692" customWidth="1"/>
    <col min="14595" max="14595" width="28.28515625" style="692" customWidth="1"/>
    <col min="14596" max="14596" width="25.5703125" style="692" customWidth="1"/>
    <col min="14597" max="14597" width="18" style="692" customWidth="1"/>
    <col min="14598" max="14598" width="18.7109375" style="692" customWidth="1"/>
    <col min="14599" max="14847" width="9.140625" style="692" customWidth="1"/>
    <col min="14848" max="14849" width="5.28515625" style="692"/>
    <col min="14850" max="14850" width="39.42578125" style="692" customWidth="1"/>
    <col min="14851" max="14851" width="28.28515625" style="692" customWidth="1"/>
    <col min="14852" max="14852" width="25.5703125" style="692" customWidth="1"/>
    <col min="14853" max="14853" width="18" style="692" customWidth="1"/>
    <col min="14854" max="14854" width="18.7109375" style="692" customWidth="1"/>
    <col min="14855" max="15103" width="9.140625" style="692" customWidth="1"/>
    <col min="15104" max="15105" width="5.28515625" style="692"/>
    <col min="15106" max="15106" width="39.42578125" style="692" customWidth="1"/>
    <col min="15107" max="15107" width="28.28515625" style="692" customWidth="1"/>
    <col min="15108" max="15108" width="25.5703125" style="692" customWidth="1"/>
    <col min="15109" max="15109" width="18" style="692" customWidth="1"/>
    <col min="15110" max="15110" width="18.7109375" style="692" customWidth="1"/>
    <col min="15111" max="15359" width="9.140625" style="692" customWidth="1"/>
    <col min="15360" max="15361" width="5.28515625" style="692"/>
    <col min="15362" max="15362" width="39.42578125" style="692" customWidth="1"/>
    <col min="15363" max="15363" width="28.28515625" style="692" customWidth="1"/>
    <col min="15364" max="15364" width="25.5703125" style="692" customWidth="1"/>
    <col min="15365" max="15365" width="18" style="692" customWidth="1"/>
    <col min="15366" max="15366" width="18.7109375" style="692" customWidth="1"/>
    <col min="15367" max="15615" width="9.140625" style="692" customWidth="1"/>
    <col min="15616" max="15617" width="5.28515625" style="692"/>
    <col min="15618" max="15618" width="39.42578125" style="692" customWidth="1"/>
    <col min="15619" max="15619" width="28.28515625" style="692" customWidth="1"/>
    <col min="15620" max="15620" width="25.5703125" style="692" customWidth="1"/>
    <col min="15621" max="15621" width="18" style="692" customWidth="1"/>
    <col min="15622" max="15622" width="18.7109375" style="692" customWidth="1"/>
    <col min="15623" max="15871" width="9.140625" style="692" customWidth="1"/>
    <col min="15872" max="15873" width="5.28515625" style="692"/>
    <col min="15874" max="15874" width="39.42578125" style="692" customWidth="1"/>
    <col min="15875" max="15875" width="28.28515625" style="692" customWidth="1"/>
    <col min="15876" max="15876" width="25.5703125" style="692" customWidth="1"/>
    <col min="15877" max="15877" width="18" style="692" customWidth="1"/>
    <col min="15878" max="15878" width="18.7109375" style="692" customWidth="1"/>
    <col min="15879" max="16127" width="9.140625" style="692" customWidth="1"/>
    <col min="16128" max="16129" width="5.28515625" style="692"/>
    <col min="16130" max="16130" width="39.42578125" style="692" customWidth="1"/>
    <col min="16131" max="16131" width="28.28515625" style="692" customWidth="1"/>
    <col min="16132" max="16132" width="25.5703125" style="692" customWidth="1"/>
    <col min="16133" max="16133" width="18" style="692" customWidth="1"/>
    <col min="16134" max="16134" width="18.7109375" style="692" customWidth="1"/>
    <col min="16135" max="16383" width="9.140625" style="692" customWidth="1"/>
    <col min="16384" max="16384" width="5.28515625" style="692"/>
  </cols>
  <sheetData>
    <row r="1" spans="1:9">
      <c r="A1" s="690"/>
      <c r="B1" s="690"/>
      <c r="C1" s="690"/>
      <c r="D1" s="691"/>
      <c r="E1" s="691"/>
    </row>
    <row r="2" spans="1:9">
      <c r="A2" s="693"/>
      <c r="B2" s="693"/>
      <c r="C2" s="691"/>
      <c r="D2" s="691"/>
      <c r="E2" s="691"/>
    </row>
    <row r="3" spans="1:9" s="695" customFormat="1">
      <c r="A3" s="1812" t="s">
        <v>1311</v>
      </c>
      <c r="B3" s="1812"/>
      <c r="C3" s="1812"/>
      <c r="D3" s="1812"/>
      <c r="E3" s="1812"/>
      <c r="F3" s="694"/>
      <c r="G3" s="694"/>
      <c r="H3" s="694"/>
      <c r="I3" s="694"/>
    </row>
    <row r="4" spans="1:9" s="695" customFormat="1">
      <c r="A4" s="1813" t="s">
        <v>840</v>
      </c>
      <c r="B4" s="1813"/>
      <c r="C4" s="1813"/>
      <c r="D4" s="1813"/>
      <c r="E4" s="1813"/>
    </row>
    <row r="5" spans="1:9" s="695" customFormat="1">
      <c r="A5" s="1814" t="s">
        <v>999</v>
      </c>
      <c r="B5" s="1814"/>
      <c r="C5" s="1814"/>
      <c r="D5" s="1814"/>
      <c r="E5" s="1814"/>
    </row>
    <row r="6" spans="1:9" ht="49.5" customHeight="1">
      <c r="A6" s="1815" t="s">
        <v>1000</v>
      </c>
      <c r="B6" s="1815"/>
      <c r="C6" s="1815"/>
      <c r="D6" s="1815"/>
      <c r="E6" s="1815"/>
    </row>
    <row r="7" spans="1:9" s="696" customFormat="1" ht="14.25">
      <c r="A7" s="1816" t="s">
        <v>1001</v>
      </c>
      <c r="B7" s="1817"/>
      <c r="C7" s="1817"/>
      <c r="D7" s="1817"/>
      <c r="E7" s="1817"/>
    </row>
    <row r="8" spans="1:9" s="696" customFormat="1">
      <c r="A8" s="697"/>
      <c r="B8" s="698"/>
      <c r="C8" s="698"/>
      <c r="D8" s="698"/>
      <c r="E8" s="698"/>
    </row>
    <row r="9" spans="1:9" s="696" customFormat="1">
      <c r="A9" s="691" t="s">
        <v>1002</v>
      </c>
      <c r="B9" s="691"/>
      <c r="C9" s="691"/>
      <c r="D9" s="698"/>
      <c r="E9" s="698"/>
    </row>
    <row r="10" spans="1:9" s="696" customFormat="1">
      <c r="A10" s="691" t="s">
        <v>1003</v>
      </c>
      <c r="B10" s="691"/>
      <c r="C10" s="691" t="s">
        <v>1004</v>
      </c>
      <c r="D10" s="691"/>
      <c r="E10" s="698"/>
    </row>
    <row r="11" spans="1:9" s="696" customFormat="1">
      <c r="A11" s="691" t="s">
        <v>1005</v>
      </c>
      <c r="B11" s="691"/>
      <c r="C11" s="691" t="s">
        <v>1006</v>
      </c>
      <c r="D11" s="691"/>
      <c r="E11" s="698"/>
    </row>
    <row r="12" spans="1:9" s="696" customFormat="1">
      <c r="A12" s="691"/>
      <c r="B12" s="691"/>
      <c r="C12" s="691"/>
      <c r="D12" s="691"/>
      <c r="E12" s="698"/>
    </row>
    <row r="13" spans="1:9" s="696" customFormat="1">
      <c r="A13" s="1811" t="s">
        <v>1007</v>
      </c>
      <c r="B13" s="1811"/>
      <c r="C13" s="1811"/>
      <c r="D13" s="1811"/>
      <c r="E13" s="1811"/>
    </row>
    <row r="14" spans="1:9">
      <c r="A14" s="699"/>
      <c r="B14" s="699"/>
      <c r="C14" s="699"/>
      <c r="D14" s="699"/>
      <c r="E14" s="699"/>
    </row>
    <row r="15" spans="1:9" ht="38.25">
      <c r="A15" s="1796" t="s">
        <v>0</v>
      </c>
      <c r="B15" s="1796" t="s">
        <v>1008</v>
      </c>
      <c r="C15" s="1798" t="s">
        <v>11</v>
      </c>
      <c r="D15" s="700" t="s">
        <v>1009</v>
      </c>
      <c r="E15" s="1796" t="s">
        <v>1010</v>
      </c>
    </row>
    <row r="16" spans="1:9" ht="25.5">
      <c r="A16" s="1797"/>
      <c r="B16" s="1797"/>
      <c r="C16" s="1799"/>
      <c r="D16" s="701" t="s">
        <v>1011</v>
      </c>
      <c r="E16" s="1797"/>
    </row>
    <row r="17" spans="1:10">
      <c r="A17" s="702">
        <v>1</v>
      </c>
      <c r="B17" s="702">
        <v>2</v>
      </c>
      <c r="C17" s="702">
        <v>3</v>
      </c>
      <c r="D17" s="701">
        <v>4</v>
      </c>
      <c r="E17" s="703">
        <v>5</v>
      </c>
    </row>
    <row r="18" spans="1:10" s="696" customFormat="1" ht="14.25">
      <c r="A18" s="1800" t="s">
        <v>1012</v>
      </c>
      <c r="B18" s="1801"/>
      <c r="C18" s="1801"/>
      <c r="D18" s="1801"/>
      <c r="E18" s="1802"/>
    </row>
    <row r="19" spans="1:10" s="696" customFormat="1" ht="60">
      <c r="A19" s="1803">
        <v>1</v>
      </c>
      <c r="B19" s="704" t="s">
        <v>1013</v>
      </c>
      <c r="C19" s="1805" t="s">
        <v>1014</v>
      </c>
      <c r="D19" s="1807" t="s">
        <v>1015</v>
      </c>
      <c r="E19" s="1809">
        <f>15*35</f>
        <v>525</v>
      </c>
    </row>
    <row r="20" spans="1:10" s="696" customFormat="1" ht="38.25">
      <c r="A20" s="1804"/>
      <c r="B20" s="705" t="s">
        <v>1016</v>
      </c>
      <c r="C20" s="1806"/>
      <c r="D20" s="1808"/>
      <c r="E20" s="1810"/>
    </row>
    <row r="21" spans="1:10" s="696" customFormat="1" ht="90">
      <c r="A21" s="706">
        <v>2</v>
      </c>
      <c r="B21" s="707" t="s">
        <v>1017</v>
      </c>
      <c r="C21" s="707" t="s">
        <v>1018</v>
      </c>
      <c r="D21" s="706" t="s">
        <v>1019</v>
      </c>
      <c r="E21" s="708">
        <f>12*10</f>
        <v>120</v>
      </c>
    </row>
    <row r="22" spans="1:10" s="696" customFormat="1" ht="25.5">
      <c r="A22" s="709">
        <v>3</v>
      </c>
      <c r="B22" s="710" t="s">
        <v>1020</v>
      </c>
      <c r="C22" s="711"/>
      <c r="D22" s="712"/>
      <c r="E22" s="713">
        <f>SUM(E19:E21)</f>
        <v>645</v>
      </c>
      <c r="F22" s="714"/>
    </row>
    <row r="23" spans="1:10" ht="44.25" customHeight="1">
      <c r="A23" s="715">
        <v>4</v>
      </c>
      <c r="B23" s="716" t="s">
        <v>1291</v>
      </c>
      <c r="C23" s="717" t="s">
        <v>1286</v>
      </c>
      <c r="D23" s="718" t="s">
        <v>1290</v>
      </c>
      <c r="E23" s="719">
        <f>E22*6.39</f>
        <v>4121.55</v>
      </c>
      <c r="F23" s="714"/>
    </row>
    <row r="24" spans="1:10" ht="15">
      <c r="A24" s="720"/>
      <c r="B24" s="721" t="s">
        <v>917</v>
      </c>
      <c r="C24" s="722"/>
      <c r="D24" s="723">
        <f>E23</f>
        <v>4121.55</v>
      </c>
      <c r="E24" s="724" t="s">
        <v>1021</v>
      </c>
    </row>
    <row r="25" spans="1:10">
      <c r="A25" s="697"/>
      <c r="B25" s="1795"/>
      <c r="C25" s="1795"/>
      <c r="D25" s="1795"/>
      <c r="E25" s="1795"/>
    </row>
    <row r="26" spans="1:10" s="767" customFormat="1" ht="30.6" customHeight="1">
      <c r="A26" s="838" t="s">
        <v>1223</v>
      </c>
      <c r="B26" s="838"/>
      <c r="C26" s="838"/>
      <c r="D26" s="1360" t="s">
        <v>2377</v>
      </c>
      <c r="E26" s="1360"/>
      <c r="F26" s="1360"/>
      <c r="I26" s="749"/>
      <c r="J26" s="742"/>
    </row>
    <row r="27" spans="1:10" s="767" customFormat="1" ht="20.45" customHeight="1">
      <c r="A27" s="1513" t="s">
        <v>1222</v>
      </c>
      <c r="B27" s="1513"/>
      <c r="C27" s="1513"/>
      <c r="D27" s="1513"/>
      <c r="E27" s="1513"/>
      <c r="F27" s="1513"/>
      <c r="G27" s="1513"/>
      <c r="H27" s="1513"/>
      <c r="I27" s="742"/>
      <c r="J27" s="742"/>
    </row>
    <row r="28" spans="1:10" s="726" customFormat="1" ht="15.75">
      <c r="A28" s="725"/>
      <c r="B28" s="669"/>
      <c r="C28" s="669"/>
      <c r="D28" s="669"/>
      <c r="E28" s="669"/>
      <c r="F28" s="669"/>
      <c r="G28" s="669"/>
    </row>
    <row r="29" spans="1:10" s="726" customFormat="1" ht="15.75">
      <c r="A29" s="725"/>
      <c r="B29" s="725"/>
      <c r="C29" s="725"/>
      <c r="D29" s="725"/>
      <c r="E29" s="669"/>
      <c r="F29" s="669"/>
      <c r="G29" s="669"/>
    </row>
    <row r="30" spans="1:10" s="726" customFormat="1">
      <c r="A30" s="727"/>
      <c r="B30" s="727"/>
      <c r="C30" s="690"/>
      <c r="D30" s="690"/>
      <c r="E30" s="727"/>
    </row>
    <row r="31" spans="1:10">
      <c r="A31" s="691"/>
      <c r="B31" s="691"/>
      <c r="C31" s="691"/>
      <c r="D31" s="690"/>
      <c r="E31" s="691"/>
    </row>
    <row r="32" spans="1:10">
      <c r="A32" s="691"/>
      <c r="B32" s="691"/>
      <c r="C32" s="691"/>
      <c r="D32" s="690"/>
      <c r="E32" s="691"/>
    </row>
    <row r="33" spans="4:4">
      <c r="D33" s="728"/>
    </row>
  </sheetData>
  <mergeCells count="17">
    <mergeCell ref="A13:E13"/>
    <mergeCell ref="A3:E3"/>
    <mergeCell ref="A4:E4"/>
    <mergeCell ref="A5:E5"/>
    <mergeCell ref="A6:E6"/>
    <mergeCell ref="A7:E7"/>
    <mergeCell ref="A27:H27"/>
    <mergeCell ref="B25:E25"/>
    <mergeCell ref="A15:A16"/>
    <mergeCell ref="B15:B16"/>
    <mergeCell ref="C15:C16"/>
    <mergeCell ref="E15:E16"/>
    <mergeCell ref="A18:E18"/>
    <mergeCell ref="A19:A20"/>
    <mergeCell ref="C19:C20"/>
    <mergeCell ref="D19:D20"/>
    <mergeCell ref="E19:E20"/>
  </mergeCells>
  <pageMargins left="0.7" right="0.7" top="0.75" bottom="0.75" header="0.3" footer="0.3"/>
  <pageSetup paperSize="9" scale="74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90"/>
  <sheetViews>
    <sheetView view="pageBreakPreview" topLeftCell="A82" zoomScale="85" zoomScaleNormal="100" zoomScaleSheetLayoutView="85" workbookViewId="0">
      <selection activeCell="A89" sqref="A89:XFD90"/>
    </sheetView>
  </sheetViews>
  <sheetFormatPr defaultColWidth="11.5703125" defaultRowHeight="15"/>
  <cols>
    <col min="1" max="1" width="3.7109375" style="1208" customWidth="1"/>
    <col min="2" max="2" width="10.7109375" style="25" customWidth="1"/>
    <col min="3" max="3" width="18.7109375" style="25" customWidth="1"/>
    <col min="4" max="4" width="11.42578125" style="25" customWidth="1"/>
    <col min="5" max="5" width="9.28515625" style="25" customWidth="1"/>
    <col min="6" max="6" width="10.7109375" style="25" customWidth="1"/>
    <col min="7" max="7" width="9.7109375" style="25" customWidth="1"/>
    <col min="8" max="8" width="19.7109375" customWidth="1"/>
    <col min="9" max="9" width="14.7109375" customWidth="1"/>
  </cols>
  <sheetData>
    <row r="1" spans="1:11" ht="38.25" customHeight="1">
      <c r="A1" s="1846" t="s">
        <v>2032</v>
      </c>
      <c r="B1" s="1846"/>
      <c r="C1" s="1846"/>
      <c r="D1" s="1846"/>
      <c r="E1" s="1846"/>
      <c r="F1" s="1847" t="s">
        <v>2033</v>
      </c>
      <c r="G1" s="1847"/>
      <c r="H1" s="1847"/>
      <c r="I1" s="1847"/>
    </row>
    <row r="2" spans="1:11">
      <c r="A2" s="1211"/>
      <c r="B2" s="1211"/>
      <c r="C2" s="1211"/>
      <c r="D2" s="1211"/>
      <c r="E2" s="1211"/>
      <c r="F2" s="1212"/>
      <c r="G2" s="1212"/>
      <c r="H2" s="1212"/>
      <c r="I2" s="1212"/>
    </row>
    <row r="3" spans="1:11" ht="12.4" customHeight="1">
      <c r="A3" s="1848" t="s">
        <v>2169</v>
      </c>
      <c r="B3" s="1848"/>
      <c r="C3" s="1848"/>
      <c r="D3" s="1848"/>
      <c r="E3" s="1848"/>
      <c r="F3" s="1848"/>
      <c r="G3" s="1848"/>
      <c r="H3" s="1848"/>
      <c r="I3" s="1848"/>
    </row>
    <row r="4" spans="1:11">
      <c r="A4" s="1849" t="s">
        <v>921</v>
      </c>
      <c r="B4" s="1849"/>
      <c r="C4" s="1849"/>
      <c r="D4" s="1849"/>
      <c r="E4" s="1849"/>
      <c r="F4" s="1849"/>
      <c r="G4" s="1849"/>
      <c r="H4" s="1849"/>
      <c r="I4" s="1849"/>
    </row>
    <row r="5" spans="1:11">
      <c r="A5" s="1213"/>
      <c r="B5" s="1213"/>
      <c r="C5" s="1213"/>
      <c r="D5" s="1213"/>
      <c r="E5" s="1213"/>
      <c r="F5" s="1213"/>
      <c r="G5" s="1213"/>
      <c r="H5" s="1213"/>
      <c r="I5" s="1213"/>
    </row>
    <row r="6" spans="1:11" ht="63.75" customHeight="1">
      <c r="A6" s="1850" t="s">
        <v>2035</v>
      </c>
      <c r="B6" s="1850"/>
      <c r="C6" s="1850"/>
      <c r="D6" s="1823" t="s">
        <v>2036</v>
      </c>
      <c r="E6" s="1823"/>
      <c r="F6" s="1823"/>
      <c r="G6" s="1823"/>
      <c r="H6" s="1823"/>
      <c r="I6" s="1823"/>
    </row>
    <row r="7" spans="1:11" ht="3.75" customHeight="1">
      <c r="D7" s="1214"/>
      <c r="E7" s="1214"/>
      <c r="F7" s="1214"/>
      <c r="G7" s="1214"/>
    </row>
    <row r="8" spans="1:11" ht="21.6" customHeight="1">
      <c r="A8" s="1851" t="s">
        <v>2168</v>
      </c>
      <c r="B8" s="1851"/>
      <c r="C8" s="1851"/>
      <c r="D8" s="1851"/>
      <c r="E8" s="1851"/>
      <c r="F8" s="1851"/>
      <c r="G8" s="1851"/>
      <c r="H8" s="1851"/>
      <c r="I8" s="1851"/>
    </row>
    <row r="9" spans="1:11" ht="3.75" customHeight="1">
      <c r="A9" s="1215"/>
      <c r="B9" s="1210"/>
      <c r="C9" s="1210"/>
      <c r="D9" s="1216"/>
      <c r="E9" s="1216"/>
      <c r="F9" s="1216"/>
      <c r="G9" s="1216"/>
      <c r="H9" s="1216"/>
      <c r="I9" s="1216"/>
    </row>
    <row r="10" spans="1:11" ht="24" customHeight="1">
      <c r="A10" s="1835" t="s">
        <v>1259</v>
      </c>
      <c r="B10" s="1835"/>
      <c r="C10" s="1835"/>
      <c r="D10" s="1823" t="s">
        <v>1006</v>
      </c>
      <c r="E10" s="1823"/>
      <c r="F10" s="1823"/>
      <c r="G10" s="1823"/>
      <c r="H10" s="1823"/>
      <c r="I10" s="1823"/>
      <c r="K10" s="1217"/>
    </row>
    <row r="11" spans="1:11" ht="3.95" customHeight="1"/>
    <row r="12" spans="1:11" ht="30" customHeight="1">
      <c r="A12" s="1835" t="s">
        <v>1260</v>
      </c>
      <c r="B12" s="1835"/>
      <c r="C12" s="1835"/>
      <c r="D12" s="1823" t="s">
        <v>1004</v>
      </c>
      <c r="E12" s="1823"/>
      <c r="F12" s="1823"/>
      <c r="G12" s="1823"/>
      <c r="H12" s="1823"/>
      <c r="I12" s="1823"/>
    </row>
    <row r="13" spans="1:11" ht="3.75" customHeight="1">
      <c r="A13" s="1218"/>
      <c r="B13" s="1219"/>
      <c r="C13" s="1219"/>
      <c r="D13" s="65"/>
      <c r="E13" s="65"/>
      <c r="F13" s="65"/>
      <c r="G13" s="65"/>
    </row>
    <row r="14" spans="1:11" ht="14.25" customHeight="1">
      <c r="A14" s="1836" t="s">
        <v>2170</v>
      </c>
      <c r="B14" s="1836"/>
      <c r="C14" s="1836"/>
      <c r="D14" s="1836"/>
      <c r="E14" s="1836"/>
      <c r="F14" s="1836"/>
      <c r="G14" s="1836"/>
      <c r="H14" s="1836"/>
      <c r="I14" s="1836"/>
    </row>
    <row r="15" spans="1:11" ht="3.75" customHeight="1">
      <c r="A15" s="1220"/>
      <c r="B15" s="1209"/>
      <c r="C15" s="1209"/>
      <c r="D15" s="1209"/>
      <c r="E15" s="1209"/>
      <c r="F15" s="1209"/>
      <c r="G15" s="1209"/>
      <c r="H15" s="1209"/>
      <c r="I15" s="1209"/>
    </row>
    <row r="16" spans="1:11" s="1221" customFormat="1" ht="78" customHeight="1">
      <c r="A16" s="1186" t="s">
        <v>1225</v>
      </c>
      <c r="B16" s="1818" t="s">
        <v>10</v>
      </c>
      <c r="C16" s="1819"/>
      <c r="D16" s="1818" t="s">
        <v>11</v>
      </c>
      <c r="E16" s="1820"/>
      <c r="F16" s="1820"/>
      <c r="G16" s="1819"/>
      <c r="H16" s="1187" t="s">
        <v>2038</v>
      </c>
      <c r="I16" s="1188" t="s">
        <v>2039</v>
      </c>
    </row>
    <row r="17" spans="1:9" ht="12.4" customHeight="1">
      <c r="A17" s="1189" t="s">
        <v>17</v>
      </c>
      <c r="B17" s="1824">
        <v>2</v>
      </c>
      <c r="C17" s="1824"/>
      <c r="D17" s="1824">
        <v>3</v>
      </c>
      <c r="E17" s="1824"/>
      <c r="F17" s="1824"/>
      <c r="G17" s="1824"/>
      <c r="H17" s="1190">
        <v>4</v>
      </c>
      <c r="I17" s="1190">
        <v>5</v>
      </c>
    </row>
    <row r="18" spans="1:9" ht="12.75" customHeight="1">
      <c r="A18" s="1191" t="s">
        <v>17</v>
      </c>
      <c r="B18" s="1825" t="s">
        <v>2100</v>
      </c>
      <c r="C18" s="1826"/>
      <c r="D18" s="1825" t="s">
        <v>2101</v>
      </c>
      <c r="E18" s="1827"/>
      <c r="F18" s="1827"/>
      <c r="G18" s="1826"/>
      <c r="H18" s="1192"/>
      <c r="I18" s="1193"/>
    </row>
    <row r="19" spans="1:9" ht="183.6" customHeight="1">
      <c r="A19" s="1194" t="s">
        <v>136</v>
      </c>
      <c r="B19" s="1828" t="s">
        <v>2102</v>
      </c>
      <c r="C19" s="1829"/>
      <c r="D19" s="1830" t="s">
        <v>2103</v>
      </c>
      <c r="E19" s="1831"/>
      <c r="F19" s="1831"/>
      <c r="G19" s="1832"/>
      <c r="H19" s="1195" t="s">
        <v>2104</v>
      </c>
      <c r="I19" s="1196">
        <f>ROUND((165.79875 * (3.88 - ((3.88 - 3.78) / (179.52 - 164.56)) * (165.79875 - 164.56)) / 100 * 1 * (0.4 + 0.6) * 1.2 * 1.04 * 1.2 * 0.6) * 1000,0)</f>
        <v>5768</v>
      </c>
    </row>
    <row r="20" spans="1:9" ht="15.75" customHeight="1">
      <c r="A20" s="1197" t="s">
        <v>852</v>
      </c>
      <c r="B20" s="1833"/>
      <c r="C20" s="1834"/>
      <c r="D20" s="1833" t="s">
        <v>1039</v>
      </c>
      <c r="E20" s="1835"/>
      <c r="F20" s="1835"/>
      <c r="G20" s="1834"/>
      <c r="H20" s="1198"/>
      <c r="I20" s="1199"/>
    </row>
    <row r="21" spans="1:9" ht="25.5" customHeight="1">
      <c r="A21" s="1197" t="s">
        <v>852</v>
      </c>
      <c r="B21" s="1821"/>
      <c r="C21" s="1822"/>
      <c r="D21" s="1821" t="s">
        <v>2105</v>
      </c>
      <c r="E21" s="1823"/>
      <c r="F21" s="1823"/>
      <c r="G21" s="1822"/>
      <c r="H21" s="1200"/>
      <c r="I21" s="1201"/>
    </row>
    <row r="22" spans="1:9" ht="25.5" customHeight="1">
      <c r="A22" s="1197" t="s">
        <v>852</v>
      </c>
      <c r="B22" s="1821"/>
      <c r="C22" s="1822"/>
      <c r="D22" s="1821" t="s">
        <v>2106</v>
      </c>
      <c r="E22" s="1823"/>
      <c r="F22" s="1823"/>
      <c r="G22" s="1822"/>
      <c r="H22" s="1200"/>
      <c r="I22" s="1201"/>
    </row>
    <row r="23" spans="1:9" ht="25.5" customHeight="1">
      <c r="A23" s="1197" t="s">
        <v>852</v>
      </c>
      <c r="B23" s="1821"/>
      <c r="C23" s="1822"/>
      <c r="D23" s="1821" t="s">
        <v>2052</v>
      </c>
      <c r="E23" s="1823"/>
      <c r="F23" s="1823"/>
      <c r="G23" s="1822"/>
      <c r="H23" s="1200"/>
      <c r="I23" s="1201"/>
    </row>
    <row r="24" spans="1:9" ht="102" customHeight="1">
      <c r="A24" s="1197" t="s">
        <v>852</v>
      </c>
      <c r="B24" s="1821"/>
      <c r="C24" s="1822"/>
      <c r="D24" s="1821" t="s">
        <v>2107</v>
      </c>
      <c r="E24" s="1823"/>
      <c r="F24" s="1823"/>
      <c r="G24" s="1822"/>
      <c r="H24" s="1200"/>
      <c r="I24" s="1201"/>
    </row>
    <row r="25" spans="1:9" ht="127.5" customHeight="1">
      <c r="A25" s="1197" t="s">
        <v>852</v>
      </c>
      <c r="B25" s="1821"/>
      <c r="C25" s="1822"/>
      <c r="D25" s="1821" t="s">
        <v>2108</v>
      </c>
      <c r="E25" s="1823"/>
      <c r="F25" s="1823"/>
      <c r="G25" s="1822"/>
      <c r="H25" s="1200"/>
      <c r="I25" s="1201"/>
    </row>
    <row r="26" spans="1:9" ht="140.25" customHeight="1">
      <c r="A26" s="1197" t="s">
        <v>852</v>
      </c>
      <c r="B26" s="1821"/>
      <c r="C26" s="1822"/>
      <c r="D26" s="1821" t="s">
        <v>2109</v>
      </c>
      <c r="E26" s="1823"/>
      <c r="F26" s="1823"/>
      <c r="G26" s="1822"/>
      <c r="H26" s="1200"/>
      <c r="I26" s="1201"/>
    </row>
    <row r="27" spans="1:9" ht="102" customHeight="1">
      <c r="A27" s="1197" t="s">
        <v>852</v>
      </c>
      <c r="B27" s="1821"/>
      <c r="C27" s="1822"/>
      <c r="D27" s="1821" t="s">
        <v>2110</v>
      </c>
      <c r="E27" s="1823"/>
      <c r="F27" s="1823"/>
      <c r="G27" s="1822"/>
      <c r="H27" s="1200"/>
      <c r="I27" s="1201"/>
    </row>
    <row r="28" spans="1:9" ht="15.75" customHeight="1">
      <c r="A28" s="1197" t="s">
        <v>852</v>
      </c>
      <c r="B28" s="1833"/>
      <c r="C28" s="1834"/>
      <c r="D28" s="1833" t="s">
        <v>2111</v>
      </c>
      <c r="E28" s="1835"/>
      <c r="F28" s="1835"/>
      <c r="G28" s="1834"/>
      <c r="H28" s="1198"/>
      <c r="I28" s="1199"/>
    </row>
    <row r="29" spans="1:9" ht="12.75" customHeight="1">
      <c r="A29" s="1197" t="s">
        <v>852</v>
      </c>
      <c r="B29" s="1821"/>
      <c r="C29" s="1822"/>
      <c r="D29" s="1821" t="s">
        <v>2112</v>
      </c>
      <c r="E29" s="1823"/>
      <c r="F29" s="1823"/>
      <c r="G29" s="1822"/>
      <c r="H29" s="1200"/>
      <c r="I29" s="1201"/>
    </row>
    <row r="30" spans="1:9" ht="12.75" customHeight="1">
      <c r="A30" s="1197" t="s">
        <v>852</v>
      </c>
      <c r="B30" s="1821"/>
      <c r="C30" s="1822"/>
      <c r="D30" s="1821" t="s">
        <v>2113</v>
      </c>
      <c r="E30" s="1823"/>
      <c r="F30" s="1823"/>
      <c r="G30" s="1822"/>
      <c r="H30" s="1200"/>
      <c r="I30" s="1201"/>
    </row>
    <row r="31" spans="1:9" ht="12.75" customHeight="1">
      <c r="A31" s="1197" t="s">
        <v>852</v>
      </c>
      <c r="B31" s="1821"/>
      <c r="C31" s="1822"/>
      <c r="D31" s="1821" t="s">
        <v>2114</v>
      </c>
      <c r="E31" s="1823"/>
      <c r="F31" s="1823"/>
      <c r="G31" s="1822"/>
      <c r="H31" s="1200"/>
      <c r="I31" s="1201"/>
    </row>
    <row r="32" spans="1:9" ht="12.75" customHeight="1">
      <c r="A32" s="1197" t="s">
        <v>852</v>
      </c>
      <c r="B32" s="1821"/>
      <c r="C32" s="1822"/>
      <c r="D32" s="1821" t="s">
        <v>2115</v>
      </c>
      <c r="E32" s="1823"/>
      <c r="F32" s="1823"/>
      <c r="G32" s="1822"/>
      <c r="H32" s="1200"/>
      <c r="I32" s="1201"/>
    </row>
    <row r="33" spans="1:9" ht="25.5" customHeight="1">
      <c r="A33" s="1197" t="s">
        <v>852</v>
      </c>
      <c r="B33" s="1821"/>
      <c r="C33" s="1822"/>
      <c r="D33" s="1821" t="s">
        <v>2116</v>
      </c>
      <c r="E33" s="1823"/>
      <c r="F33" s="1823"/>
      <c r="G33" s="1822"/>
      <c r="H33" s="1200"/>
      <c r="I33" s="1201"/>
    </row>
    <row r="34" spans="1:9" ht="25.5" customHeight="1">
      <c r="A34" s="1197" t="s">
        <v>852</v>
      </c>
      <c r="B34" s="1821"/>
      <c r="C34" s="1822"/>
      <c r="D34" s="1821" t="s">
        <v>2117</v>
      </c>
      <c r="E34" s="1823"/>
      <c r="F34" s="1823"/>
      <c r="G34" s="1822"/>
      <c r="H34" s="1200"/>
      <c r="I34" s="1201"/>
    </row>
    <row r="35" spans="1:9" ht="25.5" customHeight="1">
      <c r="A35" s="1197" t="s">
        <v>852</v>
      </c>
      <c r="B35" s="1821"/>
      <c r="C35" s="1822"/>
      <c r="D35" s="1821" t="s">
        <v>2118</v>
      </c>
      <c r="E35" s="1823"/>
      <c r="F35" s="1823"/>
      <c r="G35" s="1822"/>
      <c r="H35" s="1200"/>
      <c r="I35" s="1201"/>
    </row>
    <row r="36" spans="1:9" ht="25.5" customHeight="1">
      <c r="A36" s="1197" t="s">
        <v>852</v>
      </c>
      <c r="B36" s="1821"/>
      <c r="C36" s="1822"/>
      <c r="D36" s="1821" t="s">
        <v>2119</v>
      </c>
      <c r="E36" s="1823"/>
      <c r="F36" s="1823"/>
      <c r="G36" s="1822"/>
      <c r="H36" s="1200"/>
      <c r="I36" s="1201"/>
    </row>
    <row r="37" spans="1:9" ht="25.5" customHeight="1">
      <c r="A37" s="1197" t="s">
        <v>852</v>
      </c>
      <c r="B37" s="1821"/>
      <c r="C37" s="1822"/>
      <c r="D37" s="1821" t="s">
        <v>2120</v>
      </c>
      <c r="E37" s="1823"/>
      <c r="F37" s="1823"/>
      <c r="G37" s="1822"/>
      <c r="H37" s="1200"/>
      <c r="I37" s="1201"/>
    </row>
    <row r="38" spans="1:9" ht="12.75" customHeight="1">
      <c r="A38" s="1197" t="s">
        <v>852</v>
      </c>
      <c r="B38" s="1821"/>
      <c r="C38" s="1822"/>
      <c r="D38" s="1821" t="s">
        <v>2121</v>
      </c>
      <c r="E38" s="1823"/>
      <c r="F38" s="1823"/>
      <c r="G38" s="1822"/>
      <c r="H38" s="1200"/>
      <c r="I38" s="1201"/>
    </row>
    <row r="39" spans="1:9" ht="25.5" customHeight="1">
      <c r="A39" s="1197" t="s">
        <v>852</v>
      </c>
      <c r="B39" s="1821"/>
      <c r="C39" s="1822"/>
      <c r="D39" s="1821" t="s">
        <v>2122</v>
      </c>
      <c r="E39" s="1823"/>
      <c r="F39" s="1823"/>
      <c r="G39" s="1822"/>
      <c r="H39" s="1200"/>
      <c r="I39" s="1201"/>
    </row>
    <row r="40" spans="1:9" ht="12.75" customHeight="1">
      <c r="A40" s="1197" t="s">
        <v>852</v>
      </c>
      <c r="B40" s="1821"/>
      <c r="C40" s="1822"/>
      <c r="D40" s="1821" t="s">
        <v>2123</v>
      </c>
      <c r="E40" s="1823"/>
      <c r="F40" s="1823"/>
      <c r="G40" s="1822"/>
      <c r="H40" s="1200"/>
      <c r="I40" s="1201"/>
    </row>
    <row r="41" spans="1:9" ht="12.75" customHeight="1">
      <c r="A41" s="1197" t="s">
        <v>852</v>
      </c>
      <c r="B41" s="1821"/>
      <c r="C41" s="1822"/>
      <c r="D41" s="1821" t="s">
        <v>2124</v>
      </c>
      <c r="E41" s="1823"/>
      <c r="F41" s="1823"/>
      <c r="G41" s="1822"/>
      <c r="H41" s="1200"/>
      <c r="I41" s="1201"/>
    </row>
    <row r="42" spans="1:9" ht="12.75" customHeight="1">
      <c r="A42" s="1197" t="s">
        <v>852</v>
      </c>
      <c r="B42" s="1821"/>
      <c r="C42" s="1822"/>
      <c r="D42" s="1821" t="s">
        <v>2125</v>
      </c>
      <c r="E42" s="1823"/>
      <c r="F42" s="1823"/>
      <c r="G42" s="1822"/>
      <c r="H42" s="1200"/>
      <c r="I42" s="1201"/>
    </row>
    <row r="43" spans="1:9" ht="12.75" customHeight="1">
      <c r="A43" s="1197" t="s">
        <v>852</v>
      </c>
      <c r="B43" s="1821"/>
      <c r="C43" s="1822"/>
      <c r="D43" s="1821" t="s">
        <v>2126</v>
      </c>
      <c r="E43" s="1823"/>
      <c r="F43" s="1823"/>
      <c r="G43" s="1822"/>
      <c r="H43" s="1200"/>
      <c r="I43" s="1201"/>
    </row>
    <row r="44" spans="1:9" ht="12.75" customHeight="1">
      <c r="A44" s="1197" t="s">
        <v>852</v>
      </c>
      <c r="B44" s="1821"/>
      <c r="C44" s="1822"/>
      <c r="D44" s="1821" t="s">
        <v>2127</v>
      </c>
      <c r="E44" s="1823"/>
      <c r="F44" s="1823"/>
      <c r="G44" s="1822"/>
      <c r="H44" s="1200"/>
      <c r="I44" s="1201"/>
    </row>
    <row r="45" spans="1:9" ht="12.75" customHeight="1">
      <c r="A45" s="1197" t="s">
        <v>852</v>
      </c>
      <c r="B45" s="1821"/>
      <c r="C45" s="1822"/>
      <c r="D45" s="1821" t="s">
        <v>2128</v>
      </c>
      <c r="E45" s="1823"/>
      <c r="F45" s="1823"/>
      <c r="G45" s="1822"/>
      <c r="H45" s="1200"/>
      <c r="I45" s="1201"/>
    </row>
    <row r="46" spans="1:9" ht="25.5" customHeight="1">
      <c r="A46" s="1197" t="s">
        <v>852</v>
      </c>
      <c r="B46" s="1821"/>
      <c r="C46" s="1822"/>
      <c r="D46" s="1821" t="s">
        <v>2129</v>
      </c>
      <c r="E46" s="1823"/>
      <c r="F46" s="1823"/>
      <c r="G46" s="1822"/>
      <c r="H46" s="1200"/>
      <c r="I46" s="1201"/>
    </row>
    <row r="47" spans="1:9" ht="12.75" customHeight="1">
      <c r="A47" s="1197" t="s">
        <v>852</v>
      </c>
      <c r="B47" s="1821"/>
      <c r="C47" s="1822"/>
      <c r="D47" s="1821" t="s">
        <v>2130</v>
      </c>
      <c r="E47" s="1823"/>
      <c r="F47" s="1823"/>
      <c r="G47" s="1822"/>
      <c r="H47" s="1200"/>
      <c r="I47" s="1201"/>
    </row>
    <row r="48" spans="1:9" ht="15.75" customHeight="1">
      <c r="A48" s="1197" t="s">
        <v>852</v>
      </c>
      <c r="B48" s="1833"/>
      <c r="C48" s="1834"/>
      <c r="D48" s="1833" t="s">
        <v>2131</v>
      </c>
      <c r="E48" s="1835"/>
      <c r="F48" s="1835"/>
      <c r="G48" s="1834"/>
      <c r="H48" s="1198"/>
      <c r="I48" s="1199"/>
    </row>
    <row r="49" spans="1:9" ht="12.75" customHeight="1">
      <c r="A49" s="1197" t="s">
        <v>852</v>
      </c>
      <c r="B49" s="1821"/>
      <c r="C49" s="1822"/>
      <c r="D49" s="1821" t="s">
        <v>2132</v>
      </c>
      <c r="E49" s="1823"/>
      <c r="F49" s="1823"/>
      <c r="G49" s="1822"/>
      <c r="H49" s="1200"/>
      <c r="I49" s="1201"/>
    </row>
    <row r="50" spans="1:9" ht="12.75" customHeight="1">
      <c r="A50" s="1197" t="s">
        <v>852</v>
      </c>
      <c r="B50" s="1821"/>
      <c r="C50" s="1822"/>
      <c r="D50" s="1821" t="s">
        <v>2133</v>
      </c>
      <c r="E50" s="1823"/>
      <c r="F50" s="1823"/>
      <c r="G50" s="1822"/>
      <c r="H50" s="1200"/>
      <c r="I50" s="1201"/>
    </row>
    <row r="51" spans="1:9" ht="12.75" customHeight="1">
      <c r="A51" s="1197" t="s">
        <v>852</v>
      </c>
      <c r="B51" s="1821"/>
      <c r="C51" s="1822"/>
      <c r="D51" s="1821" t="s">
        <v>2134</v>
      </c>
      <c r="E51" s="1823"/>
      <c r="F51" s="1823"/>
      <c r="G51" s="1822"/>
      <c r="H51" s="1200"/>
      <c r="I51" s="1201"/>
    </row>
    <row r="52" spans="1:9" ht="25.5" customHeight="1">
      <c r="A52" s="1197" t="s">
        <v>852</v>
      </c>
      <c r="B52" s="1821"/>
      <c r="C52" s="1822"/>
      <c r="D52" s="1821" t="s">
        <v>2135</v>
      </c>
      <c r="E52" s="1823"/>
      <c r="F52" s="1823"/>
      <c r="G52" s="1822"/>
      <c r="H52" s="1200"/>
      <c r="I52" s="1201"/>
    </row>
    <row r="53" spans="1:9" ht="12.75" customHeight="1">
      <c r="A53" s="1197" t="s">
        <v>852</v>
      </c>
      <c r="B53" s="1821"/>
      <c r="C53" s="1822"/>
      <c r="D53" s="1821" t="s">
        <v>2136</v>
      </c>
      <c r="E53" s="1823"/>
      <c r="F53" s="1823"/>
      <c r="G53" s="1822"/>
      <c r="H53" s="1200"/>
      <c r="I53" s="1201"/>
    </row>
    <row r="54" spans="1:9" ht="12.75" customHeight="1">
      <c r="A54" s="1197" t="s">
        <v>852</v>
      </c>
      <c r="B54" s="1821"/>
      <c r="C54" s="1822"/>
      <c r="D54" s="1821" t="s">
        <v>2137</v>
      </c>
      <c r="E54" s="1823"/>
      <c r="F54" s="1823"/>
      <c r="G54" s="1822"/>
      <c r="H54" s="1200"/>
      <c r="I54" s="1201"/>
    </row>
    <row r="55" spans="1:9" ht="25.5" customHeight="1">
      <c r="A55" s="1197" t="s">
        <v>852</v>
      </c>
      <c r="B55" s="1821"/>
      <c r="C55" s="1822"/>
      <c r="D55" s="1821" t="s">
        <v>2138</v>
      </c>
      <c r="E55" s="1823"/>
      <c r="F55" s="1823"/>
      <c r="G55" s="1822"/>
      <c r="H55" s="1200"/>
      <c r="I55" s="1201"/>
    </row>
    <row r="56" spans="1:9" ht="12.75" customHeight="1">
      <c r="A56" s="1197" t="s">
        <v>852</v>
      </c>
      <c r="B56" s="1821"/>
      <c r="C56" s="1822"/>
      <c r="D56" s="1821" t="s">
        <v>2139</v>
      </c>
      <c r="E56" s="1823"/>
      <c r="F56" s="1823"/>
      <c r="G56" s="1822"/>
      <c r="H56" s="1200"/>
      <c r="I56" s="1201"/>
    </row>
    <row r="57" spans="1:9" ht="12.75" customHeight="1">
      <c r="A57" s="1197" t="s">
        <v>852</v>
      </c>
      <c r="B57" s="1821"/>
      <c r="C57" s="1822"/>
      <c r="D57" s="1821" t="s">
        <v>2140</v>
      </c>
      <c r="E57" s="1823"/>
      <c r="F57" s="1823"/>
      <c r="G57" s="1822"/>
      <c r="H57" s="1200"/>
      <c r="I57" s="1201"/>
    </row>
    <row r="58" spans="1:9" ht="12.75" customHeight="1">
      <c r="A58" s="1197" t="s">
        <v>852</v>
      </c>
      <c r="B58" s="1821"/>
      <c r="C58" s="1822"/>
      <c r="D58" s="1821" t="s">
        <v>2141</v>
      </c>
      <c r="E58" s="1823"/>
      <c r="F58" s="1823"/>
      <c r="G58" s="1822"/>
      <c r="H58" s="1200"/>
      <c r="I58" s="1201"/>
    </row>
    <row r="59" spans="1:9" ht="12.75" customHeight="1">
      <c r="A59" s="1197" t="s">
        <v>852</v>
      </c>
      <c r="B59" s="1821"/>
      <c r="C59" s="1822"/>
      <c r="D59" s="1821" t="s">
        <v>2142</v>
      </c>
      <c r="E59" s="1823"/>
      <c r="F59" s="1823"/>
      <c r="G59" s="1822"/>
      <c r="H59" s="1200"/>
      <c r="I59" s="1201"/>
    </row>
    <row r="60" spans="1:9" ht="12.75" customHeight="1">
      <c r="A60" s="1197" t="s">
        <v>852</v>
      </c>
      <c r="B60" s="1821"/>
      <c r="C60" s="1822"/>
      <c r="D60" s="1821" t="s">
        <v>2143</v>
      </c>
      <c r="E60" s="1823"/>
      <c r="F60" s="1823"/>
      <c r="G60" s="1822"/>
      <c r="H60" s="1200"/>
      <c r="I60" s="1201"/>
    </row>
    <row r="61" spans="1:9" ht="12.75" customHeight="1">
      <c r="A61" s="1197" t="s">
        <v>852</v>
      </c>
      <c r="B61" s="1821"/>
      <c r="C61" s="1822"/>
      <c r="D61" s="1821" t="s">
        <v>2144</v>
      </c>
      <c r="E61" s="1823"/>
      <c r="F61" s="1823"/>
      <c r="G61" s="1822"/>
      <c r="H61" s="1200"/>
      <c r="I61" s="1201"/>
    </row>
    <row r="62" spans="1:9" ht="12.75" customHeight="1">
      <c r="A62" s="1197" t="s">
        <v>852</v>
      </c>
      <c r="B62" s="1821"/>
      <c r="C62" s="1822"/>
      <c r="D62" s="1821" t="s">
        <v>2145</v>
      </c>
      <c r="E62" s="1823"/>
      <c r="F62" s="1823"/>
      <c r="G62" s="1822"/>
      <c r="H62" s="1200"/>
      <c r="I62" s="1201"/>
    </row>
    <row r="63" spans="1:9" ht="15.75" customHeight="1">
      <c r="A63" s="1197" t="s">
        <v>852</v>
      </c>
      <c r="B63" s="1833"/>
      <c r="C63" s="1834"/>
      <c r="D63" s="1833" t="s">
        <v>2146</v>
      </c>
      <c r="E63" s="1835"/>
      <c r="F63" s="1835"/>
      <c r="G63" s="1834"/>
      <c r="H63" s="1198"/>
      <c r="I63" s="1199"/>
    </row>
    <row r="64" spans="1:9" ht="25.5" customHeight="1">
      <c r="A64" s="1197" t="s">
        <v>852</v>
      </c>
      <c r="B64" s="1821"/>
      <c r="C64" s="1822"/>
      <c r="D64" s="1821" t="s">
        <v>2147</v>
      </c>
      <c r="E64" s="1823"/>
      <c r="F64" s="1823"/>
      <c r="G64" s="1822"/>
      <c r="H64" s="1200"/>
      <c r="I64" s="1201"/>
    </row>
    <row r="65" spans="1:9" ht="12.75" customHeight="1">
      <c r="A65" s="1197" t="s">
        <v>852</v>
      </c>
      <c r="B65" s="1821"/>
      <c r="C65" s="1822"/>
      <c r="D65" s="1821" t="s">
        <v>2148</v>
      </c>
      <c r="E65" s="1823"/>
      <c r="F65" s="1823"/>
      <c r="G65" s="1822"/>
      <c r="H65" s="1200"/>
      <c r="I65" s="1201"/>
    </row>
    <row r="66" spans="1:9" ht="12.75" customHeight="1">
      <c r="A66" s="1197" t="s">
        <v>852</v>
      </c>
      <c r="B66" s="1821"/>
      <c r="C66" s="1822"/>
      <c r="D66" s="1821" t="s">
        <v>2149</v>
      </c>
      <c r="E66" s="1823"/>
      <c r="F66" s="1823"/>
      <c r="G66" s="1822"/>
      <c r="H66" s="1200"/>
      <c r="I66" s="1201"/>
    </row>
    <row r="67" spans="1:9" ht="12.75" customHeight="1">
      <c r="A67" s="1197" t="s">
        <v>852</v>
      </c>
      <c r="B67" s="1821"/>
      <c r="C67" s="1822"/>
      <c r="D67" s="1821" t="s">
        <v>2150</v>
      </c>
      <c r="E67" s="1823"/>
      <c r="F67" s="1823"/>
      <c r="G67" s="1822"/>
      <c r="H67" s="1200"/>
      <c r="I67" s="1201"/>
    </row>
    <row r="68" spans="1:9" ht="25.5" customHeight="1">
      <c r="A68" s="1197" t="s">
        <v>852</v>
      </c>
      <c r="B68" s="1821"/>
      <c r="C68" s="1822"/>
      <c r="D68" s="1821" t="s">
        <v>2151</v>
      </c>
      <c r="E68" s="1823"/>
      <c r="F68" s="1823"/>
      <c r="G68" s="1822"/>
      <c r="H68" s="1200"/>
      <c r="I68" s="1201"/>
    </row>
    <row r="69" spans="1:9" ht="25.5" customHeight="1">
      <c r="A69" s="1197" t="s">
        <v>852</v>
      </c>
      <c r="B69" s="1821"/>
      <c r="C69" s="1822"/>
      <c r="D69" s="1821" t="s">
        <v>2152</v>
      </c>
      <c r="E69" s="1823"/>
      <c r="F69" s="1823"/>
      <c r="G69" s="1822"/>
      <c r="H69" s="1200"/>
      <c r="I69" s="1201"/>
    </row>
    <row r="70" spans="1:9" ht="38.25" customHeight="1">
      <c r="A70" s="1197" t="s">
        <v>852</v>
      </c>
      <c r="B70" s="1821"/>
      <c r="C70" s="1822"/>
      <c r="D70" s="1821" t="s">
        <v>2153</v>
      </c>
      <c r="E70" s="1823"/>
      <c r="F70" s="1823"/>
      <c r="G70" s="1822"/>
      <c r="H70" s="1200"/>
      <c r="I70" s="1201"/>
    </row>
    <row r="71" spans="1:9" ht="38.25" customHeight="1">
      <c r="A71" s="1197" t="s">
        <v>852</v>
      </c>
      <c r="B71" s="1821"/>
      <c r="C71" s="1822"/>
      <c r="D71" s="1821" t="s">
        <v>2154</v>
      </c>
      <c r="E71" s="1823"/>
      <c r="F71" s="1823"/>
      <c r="G71" s="1822"/>
      <c r="H71" s="1200"/>
      <c r="I71" s="1201"/>
    </row>
    <row r="72" spans="1:9" ht="15.75" customHeight="1">
      <c r="A72" s="1197" t="s">
        <v>852</v>
      </c>
      <c r="B72" s="1833"/>
      <c r="C72" s="1834"/>
      <c r="D72" s="1833" t="s">
        <v>2155</v>
      </c>
      <c r="E72" s="1835"/>
      <c r="F72" s="1835"/>
      <c r="G72" s="1834"/>
      <c r="H72" s="1198"/>
      <c r="I72" s="1199"/>
    </row>
    <row r="73" spans="1:9" ht="25.5" customHeight="1">
      <c r="A73" s="1197" t="s">
        <v>852</v>
      </c>
      <c r="B73" s="1821"/>
      <c r="C73" s="1822"/>
      <c r="D73" s="1821" t="s">
        <v>2156</v>
      </c>
      <c r="E73" s="1823"/>
      <c r="F73" s="1823"/>
      <c r="G73" s="1822"/>
      <c r="H73" s="1200"/>
      <c r="I73" s="1201"/>
    </row>
    <row r="74" spans="1:9" ht="25.5" customHeight="1">
      <c r="A74" s="1197" t="s">
        <v>852</v>
      </c>
      <c r="B74" s="1821"/>
      <c r="C74" s="1822"/>
      <c r="D74" s="1821" t="s">
        <v>2157</v>
      </c>
      <c r="E74" s="1823"/>
      <c r="F74" s="1823"/>
      <c r="G74" s="1822"/>
      <c r="H74" s="1200"/>
      <c r="I74" s="1201"/>
    </row>
    <row r="75" spans="1:9" ht="12.75" customHeight="1">
      <c r="A75" s="1197" t="s">
        <v>852</v>
      </c>
      <c r="B75" s="1821"/>
      <c r="C75" s="1822"/>
      <c r="D75" s="1821" t="s">
        <v>2158</v>
      </c>
      <c r="E75" s="1823"/>
      <c r="F75" s="1823"/>
      <c r="G75" s="1822"/>
      <c r="H75" s="1200"/>
      <c r="I75" s="1201"/>
    </row>
    <row r="76" spans="1:9" ht="12.75" customHeight="1">
      <c r="A76" s="1197" t="s">
        <v>852</v>
      </c>
      <c r="B76" s="1821"/>
      <c r="C76" s="1822"/>
      <c r="D76" s="1821" t="s">
        <v>2159</v>
      </c>
      <c r="E76" s="1823"/>
      <c r="F76" s="1823"/>
      <c r="G76" s="1822"/>
      <c r="H76" s="1200"/>
      <c r="I76" s="1201"/>
    </row>
    <row r="77" spans="1:9" ht="25.5" customHeight="1">
      <c r="A77" s="1197" t="s">
        <v>852</v>
      </c>
      <c r="B77" s="1821"/>
      <c r="C77" s="1822"/>
      <c r="D77" s="1821" t="s">
        <v>2160</v>
      </c>
      <c r="E77" s="1823"/>
      <c r="F77" s="1823"/>
      <c r="G77" s="1822"/>
      <c r="H77" s="1200"/>
      <c r="I77" s="1201"/>
    </row>
    <row r="78" spans="1:9" ht="25.5" customHeight="1">
      <c r="A78" s="1197" t="s">
        <v>852</v>
      </c>
      <c r="B78" s="1821"/>
      <c r="C78" s="1822"/>
      <c r="D78" s="1821" t="s">
        <v>2161</v>
      </c>
      <c r="E78" s="1823"/>
      <c r="F78" s="1823"/>
      <c r="G78" s="1822"/>
      <c r="H78" s="1200"/>
      <c r="I78" s="1201"/>
    </row>
    <row r="79" spans="1:9" ht="38.25" customHeight="1">
      <c r="A79" s="1197" t="s">
        <v>852</v>
      </c>
      <c r="B79" s="1821"/>
      <c r="C79" s="1822"/>
      <c r="D79" s="1821" t="s">
        <v>2162</v>
      </c>
      <c r="E79" s="1823"/>
      <c r="F79" s="1823"/>
      <c r="G79" s="1822"/>
      <c r="H79" s="1200"/>
      <c r="I79" s="1201"/>
    </row>
    <row r="80" spans="1:9" ht="38.25" customHeight="1">
      <c r="A80" s="1202" t="s">
        <v>852</v>
      </c>
      <c r="B80" s="1843"/>
      <c r="C80" s="1844"/>
      <c r="D80" s="1843" t="s">
        <v>2163</v>
      </c>
      <c r="E80" s="1845"/>
      <c r="F80" s="1845"/>
      <c r="G80" s="1844"/>
      <c r="H80" s="1203"/>
      <c r="I80" s="1204"/>
    </row>
    <row r="81" spans="1:10" ht="25.5" customHeight="1">
      <c r="A81" s="1191" t="s">
        <v>138</v>
      </c>
      <c r="B81" s="1837" t="s">
        <v>2164</v>
      </c>
      <c r="C81" s="1838"/>
      <c r="D81" s="1837"/>
      <c r="E81" s="1839"/>
      <c r="F81" s="1839"/>
      <c r="G81" s="1838"/>
      <c r="H81" s="1192"/>
      <c r="I81" s="1205">
        <f>ROUND($I$19,0)</f>
        <v>5768</v>
      </c>
    </row>
    <row r="82" spans="1:10" ht="25.5" customHeight="1">
      <c r="A82" s="1191" t="s">
        <v>140</v>
      </c>
      <c r="B82" s="1837" t="s">
        <v>2165</v>
      </c>
      <c r="C82" s="1838"/>
      <c r="D82" s="1837"/>
      <c r="E82" s="1839"/>
      <c r="F82" s="1839"/>
      <c r="G82" s="1838"/>
      <c r="H82" s="1192"/>
      <c r="I82" s="1205">
        <f>ROUND($I$81,0)</f>
        <v>5768</v>
      </c>
    </row>
    <row r="83" spans="1:10" ht="12.75" customHeight="1">
      <c r="A83" s="1191" t="s">
        <v>166</v>
      </c>
      <c r="B83" s="1837" t="s">
        <v>917</v>
      </c>
      <c r="C83" s="1838"/>
      <c r="D83" s="1837"/>
      <c r="E83" s="1839"/>
      <c r="F83" s="1839"/>
      <c r="G83" s="1838"/>
      <c r="H83" s="1192"/>
      <c r="I83" s="1205">
        <f>ROUND($I$82,0)</f>
        <v>5768</v>
      </c>
    </row>
    <row r="84" spans="1:10" ht="38.25" customHeight="1">
      <c r="A84" s="1191" t="s">
        <v>849</v>
      </c>
      <c r="B84" s="1840" t="s">
        <v>2095</v>
      </c>
      <c r="C84" s="1841"/>
      <c r="D84" s="1840" t="s">
        <v>2166</v>
      </c>
      <c r="E84" s="1842"/>
      <c r="F84" s="1842"/>
      <c r="G84" s="1841"/>
      <c r="H84" s="1206" t="s">
        <v>2167</v>
      </c>
      <c r="I84" s="1207">
        <f>ROUND(($I$82) * 6.39,0)</f>
        <v>36858</v>
      </c>
    </row>
    <row r="85" spans="1:10" ht="12.75" customHeight="1">
      <c r="A85" s="1191" t="s">
        <v>922</v>
      </c>
      <c r="B85" s="1837" t="s">
        <v>2062</v>
      </c>
      <c r="C85" s="1838"/>
      <c r="D85" s="1837"/>
      <c r="E85" s="1839"/>
      <c r="F85" s="1839"/>
      <c r="G85" s="1838"/>
      <c r="H85" s="1192"/>
      <c r="I85" s="1205">
        <f>ROUND($I$84,0)</f>
        <v>36858</v>
      </c>
    </row>
    <row r="86" spans="1:10" ht="12.75" customHeight="1"/>
    <row r="87" spans="1:10" s="1222" customFormat="1" ht="24.95" customHeight="1">
      <c r="A87" s="1852" t="s">
        <v>203</v>
      </c>
      <c r="B87" s="1852"/>
      <c r="C87" s="1852"/>
      <c r="D87" s="1853">
        <f>$I$85</f>
        <v>36858</v>
      </c>
      <c r="E87" s="1823"/>
      <c r="F87" s="1823"/>
      <c r="G87" s="1823"/>
      <c r="H87" s="1823"/>
      <c r="I87" s="1823"/>
    </row>
    <row r="88" spans="1:10" ht="12.75" customHeight="1">
      <c r="D88" s="1209"/>
    </row>
    <row r="89" spans="1:10" s="767" customFormat="1" ht="30.6" customHeight="1">
      <c r="A89" s="838" t="s">
        <v>1223</v>
      </c>
      <c r="B89" s="838"/>
      <c r="C89" s="838"/>
      <c r="D89" s="1764" t="s">
        <v>2377</v>
      </c>
      <c r="E89" s="1764"/>
      <c r="F89" s="1360"/>
      <c r="I89" s="749"/>
      <c r="J89" s="742"/>
    </row>
    <row r="90" spans="1:10" s="767" customFormat="1" ht="20.45" customHeight="1">
      <c r="A90" s="1513" t="s">
        <v>1222</v>
      </c>
      <c r="B90" s="1513"/>
      <c r="C90" s="1513"/>
      <c r="D90" s="1513"/>
      <c r="E90" s="1513"/>
      <c r="F90" s="1513"/>
      <c r="G90" s="1513"/>
      <c r="H90" s="1513"/>
      <c r="I90" s="742"/>
      <c r="J90" s="742"/>
    </row>
  </sheetData>
  <mergeCells count="156">
    <mergeCell ref="A90:H90"/>
    <mergeCell ref="D89:E89"/>
    <mergeCell ref="B77:C77"/>
    <mergeCell ref="D77:G77"/>
    <mergeCell ref="B78:C78"/>
    <mergeCell ref="D78:G78"/>
    <mergeCell ref="B79:C79"/>
    <mergeCell ref="D79:G79"/>
    <mergeCell ref="A87:C87"/>
    <mergeCell ref="D87:I87"/>
    <mergeCell ref="B85:C85"/>
    <mergeCell ref="D85:G85"/>
    <mergeCell ref="A1:E1"/>
    <mergeCell ref="F1:I1"/>
    <mergeCell ref="A3:I3"/>
    <mergeCell ref="A4:I4"/>
    <mergeCell ref="A6:C6"/>
    <mergeCell ref="D6:I6"/>
    <mergeCell ref="A8:I8"/>
    <mergeCell ref="A10:C10"/>
    <mergeCell ref="D10:I10"/>
    <mergeCell ref="A12:C12"/>
    <mergeCell ref="D12:I12"/>
    <mergeCell ref="A14:I14"/>
    <mergeCell ref="B75:C75"/>
    <mergeCell ref="B82:C82"/>
    <mergeCell ref="D82:G82"/>
    <mergeCell ref="B83:C83"/>
    <mergeCell ref="D83:G83"/>
    <mergeCell ref="B84:C84"/>
    <mergeCell ref="D84:G84"/>
    <mergeCell ref="B80:C80"/>
    <mergeCell ref="D80:G80"/>
    <mergeCell ref="B81:C81"/>
    <mergeCell ref="D81:G81"/>
    <mergeCell ref="B73:C73"/>
    <mergeCell ref="D73:G73"/>
    <mergeCell ref="B74:C74"/>
    <mergeCell ref="D74:G74"/>
    <mergeCell ref="D75:G75"/>
    <mergeCell ref="B76:C76"/>
    <mergeCell ref="D76:G76"/>
    <mergeCell ref="B70:C70"/>
    <mergeCell ref="D70:G70"/>
    <mergeCell ref="B71:C71"/>
    <mergeCell ref="D71:G71"/>
    <mergeCell ref="B72:C72"/>
    <mergeCell ref="D72:G72"/>
    <mergeCell ref="B67:C67"/>
    <mergeCell ref="D67:G67"/>
    <mergeCell ref="B68:C68"/>
    <mergeCell ref="D68:G68"/>
    <mergeCell ref="B69:C69"/>
    <mergeCell ref="D69:G69"/>
    <mergeCell ref="B64:C64"/>
    <mergeCell ref="D64:G64"/>
    <mergeCell ref="B65:C65"/>
    <mergeCell ref="D65:G65"/>
    <mergeCell ref="B66:C66"/>
    <mergeCell ref="D66:G66"/>
    <mergeCell ref="B61:C61"/>
    <mergeCell ref="D61:G61"/>
    <mergeCell ref="B62:C62"/>
    <mergeCell ref="D62:G62"/>
    <mergeCell ref="B63:C63"/>
    <mergeCell ref="D63:G63"/>
    <mergeCell ref="B58:C58"/>
    <mergeCell ref="D58:G58"/>
    <mergeCell ref="B59:C59"/>
    <mergeCell ref="D59:G59"/>
    <mergeCell ref="B60:C60"/>
    <mergeCell ref="D60:G60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4:C24"/>
    <mergeCell ref="D24:G24"/>
    <mergeCell ref="B25:C25"/>
    <mergeCell ref="D25:G25"/>
    <mergeCell ref="B26:C26"/>
    <mergeCell ref="D26:G26"/>
    <mergeCell ref="B27:C27"/>
    <mergeCell ref="D27:G27"/>
    <mergeCell ref="B16:C16"/>
    <mergeCell ref="D16:G16"/>
    <mergeCell ref="B21:C21"/>
    <mergeCell ref="D21:G21"/>
    <mergeCell ref="B22:C22"/>
    <mergeCell ref="D22:G22"/>
    <mergeCell ref="B23:C23"/>
    <mergeCell ref="D23:G23"/>
    <mergeCell ref="B17:C17"/>
    <mergeCell ref="D17:G17"/>
    <mergeCell ref="B18:C18"/>
    <mergeCell ref="D18:G18"/>
    <mergeCell ref="B19:C19"/>
    <mergeCell ref="D19:G19"/>
    <mergeCell ref="B20:C20"/>
    <mergeCell ref="D20:G20"/>
  </mergeCells>
  <pageMargins left="0.3611111111111111" right="0.3611111111111111" top="0.3611111111111111" bottom="0.3611111111111111" header="0.3" footer="0.3"/>
  <pageSetup paperSize="9" scale="88" fitToHeight="3276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1">
    <pageSetUpPr fitToPage="1"/>
  </sheetPr>
  <dimension ref="A1:K60"/>
  <sheetViews>
    <sheetView view="pageBreakPreview" topLeftCell="A43" zoomScale="115" zoomScaleNormal="100" zoomScaleSheetLayoutView="115" workbookViewId="0">
      <selection activeCell="A48" sqref="A48:XFD49"/>
    </sheetView>
  </sheetViews>
  <sheetFormatPr defaultColWidth="11.5703125" defaultRowHeight="12.75"/>
  <cols>
    <col min="1" max="1" width="3.7109375" style="1137" customWidth="1"/>
    <col min="2" max="2" width="10.7109375" style="1138" customWidth="1"/>
    <col min="3" max="3" width="18.7109375" style="1138" customWidth="1"/>
    <col min="4" max="4" width="11.42578125" style="1138" customWidth="1"/>
    <col min="5" max="5" width="9.28515625" style="1138" customWidth="1"/>
    <col min="6" max="6" width="10.7109375" style="1138" customWidth="1"/>
    <col min="7" max="7" width="9.7109375" style="1138" customWidth="1"/>
    <col min="8" max="8" width="19.7109375" style="1133" customWidth="1"/>
    <col min="9" max="9" width="14.7109375" style="1133" customWidth="1"/>
    <col min="10" max="256" width="11.5703125" style="1133"/>
    <col min="257" max="257" width="3.7109375" style="1133" customWidth="1"/>
    <col min="258" max="258" width="10.7109375" style="1133" customWidth="1"/>
    <col min="259" max="259" width="18.7109375" style="1133" customWidth="1"/>
    <col min="260" max="260" width="11.42578125" style="1133" customWidth="1"/>
    <col min="261" max="261" width="9.28515625" style="1133" customWidth="1"/>
    <col min="262" max="262" width="10.7109375" style="1133" customWidth="1"/>
    <col min="263" max="263" width="9.7109375" style="1133" customWidth="1"/>
    <col min="264" max="264" width="19.7109375" style="1133" customWidth="1"/>
    <col min="265" max="265" width="14.7109375" style="1133" customWidth="1"/>
    <col min="266" max="512" width="11.5703125" style="1133"/>
    <col min="513" max="513" width="3.7109375" style="1133" customWidth="1"/>
    <col min="514" max="514" width="10.7109375" style="1133" customWidth="1"/>
    <col min="515" max="515" width="18.7109375" style="1133" customWidth="1"/>
    <col min="516" max="516" width="11.42578125" style="1133" customWidth="1"/>
    <col min="517" max="517" width="9.28515625" style="1133" customWidth="1"/>
    <col min="518" max="518" width="10.7109375" style="1133" customWidth="1"/>
    <col min="519" max="519" width="9.7109375" style="1133" customWidth="1"/>
    <col min="520" max="520" width="19.7109375" style="1133" customWidth="1"/>
    <col min="521" max="521" width="14.7109375" style="1133" customWidth="1"/>
    <col min="522" max="768" width="11.5703125" style="1133"/>
    <col min="769" max="769" width="3.7109375" style="1133" customWidth="1"/>
    <col min="770" max="770" width="10.7109375" style="1133" customWidth="1"/>
    <col min="771" max="771" width="18.7109375" style="1133" customWidth="1"/>
    <col min="772" max="772" width="11.42578125" style="1133" customWidth="1"/>
    <col min="773" max="773" width="9.28515625" style="1133" customWidth="1"/>
    <col min="774" max="774" width="10.7109375" style="1133" customWidth="1"/>
    <col min="775" max="775" width="9.7109375" style="1133" customWidth="1"/>
    <col min="776" max="776" width="19.7109375" style="1133" customWidth="1"/>
    <col min="777" max="777" width="14.7109375" style="1133" customWidth="1"/>
    <col min="778" max="1024" width="11.5703125" style="1133"/>
    <col min="1025" max="1025" width="3.7109375" style="1133" customWidth="1"/>
    <col min="1026" max="1026" width="10.7109375" style="1133" customWidth="1"/>
    <col min="1027" max="1027" width="18.7109375" style="1133" customWidth="1"/>
    <col min="1028" max="1028" width="11.42578125" style="1133" customWidth="1"/>
    <col min="1029" max="1029" width="9.28515625" style="1133" customWidth="1"/>
    <col min="1030" max="1030" width="10.7109375" style="1133" customWidth="1"/>
    <col min="1031" max="1031" width="9.7109375" style="1133" customWidth="1"/>
    <col min="1032" max="1032" width="19.7109375" style="1133" customWidth="1"/>
    <col min="1033" max="1033" width="14.7109375" style="1133" customWidth="1"/>
    <col min="1034" max="1280" width="11.5703125" style="1133"/>
    <col min="1281" max="1281" width="3.7109375" style="1133" customWidth="1"/>
    <col min="1282" max="1282" width="10.7109375" style="1133" customWidth="1"/>
    <col min="1283" max="1283" width="18.7109375" style="1133" customWidth="1"/>
    <col min="1284" max="1284" width="11.42578125" style="1133" customWidth="1"/>
    <col min="1285" max="1285" width="9.28515625" style="1133" customWidth="1"/>
    <col min="1286" max="1286" width="10.7109375" style="1133" customWidth="1"/>
    <col min="1287" max="1287" width="9.7109375" style="1133" customWidth="1"/>
    <col min="1288" max="1288" width="19.7109375" style="1133" customWidth="1"/>
    <col min="1289" max="1289" width="14.7109375" style="1133" customWidth="1"/>
    <col min="1290" max="1536" width="11.5703125" style="1133"/>
    <col min="1537" max="1537" width="3.7109375" style="1133" customWidth="1"/>
    <col min="1538" max="1538" width="10.7109375" style="1133" customWidth="1"/>
    <col min="1539" max="1539" width="18.7109375" style="1133" customWidth="1"/>
    <col min="1540" max="1540" width="11.42578125" style="1133" customWidth="1"/>
    <col min="1541" max="1541" width="9.28515625" style="1133" customWidth="1"/>
    <col min="1542" max="1542" width="10.7109375" style="1133" customWidth="1"/>
    <col min="1543" max="1543" width="9.7109375" style="1133" customWidth="1"/>
    <col min="1544" max="1544" width="19.7109375" style="1133" customWidth="1"/>
    <col min="1545" max="1545" width="14.7109375" style="1133" customWidth="1"/>
    <col min="1546" max="1792" width="11.5703125" style="1133"/>
    <col min="1793" max="1793" width="3.7109375" style="1133" customWidth="1"/>
    <col min="1794" max="1794" width="10.7109375" style="1133" customWidth="1"/>
    <col min="1795" max="1795" width="18.7109375" style="1133" customWidth="1"/>
    <col min="1796" max="1796" width="11.42578125" style="1133" customWidth="1"/>
    <col min="1797" max="1797" width="9.28515625" style="1133" customWidth="1"/>
    <col min="1798" max="1798" width="10.7109375" style="1133" customWidth="1"/>
    <col min="1799" max="1799" width="9.7109375" style="1133" customWidth="1"/>
    <col min="1800" max="1800" width="19.7109375" style="1133" customWidth="1"/>
    <col min="1801" max="1801" width="14.7109375" style="1133" customWidth="1"/>
    <col min="1802" max="2048" width="11.5703125" style="1133"/>
    <col min="2049" max="2049" width="3.7109375" style="1133" customWidth="1"/>
    <col min="2050" max="2050" width="10.7109375" style="1133" customWidth="1"/>
    <col min="2051" max="2051" width="18.7109375" style="1133" customWidth="1"/>
    <col min="2052" max="2052" width="11.42578125" style="1133" customWidth="1"/>
    <col min="2053" max="2053" width="9.28515625" style="1133" customWidth="1"/>
    <col min="2054" max="2054" width="10.7109375" style="1133" customWidth="1"/>
    <col min="2055" max="2055" width="9.7109375" style="1133" customWidth="1"/>
    <col min="2056" max="2056" width="19.7109375" style="1133" customWidth="1"/>
    <col min="2057" max="2057" width="14.7109375" style="1133" customWidth="1"/>
    <col min="2058" max="2304" width="11.5703125" style="1133"/>
    <col min="2305" max="2305" width="3.7109375" style="1133" customWidth="1"/>
    <col min="2306" max="2306" width="10.7109375" style="1133" customWidth="1"/>
    <col min="2307" max="2307" width="18.7109375" style="1133" customWidth="1"/>
    <col min="2308" max="2308" width="11.42578125" style="1133" customWidth="1"/>
    <col min="2309" max="2309" width="9.28515625" style="1133" customWidth="1"/>
    <col min="2310" max="2310" width="10.7109375" style="1133" customWidth="1"/>
    <col min="2311" max="2311" width="9.7109375" style="1133" customWidth="1"/>
    <col min="2312" max="2312" width="19.7109375" style="1133" customWidth="1"/>
    <col min="2313" max="2313" width="14.7109375" style="1133" customWidth="1"/>
    <col min="2314" max="2560" width="11.5703125" style="1133"/>
    <col min="2561" max="2561" width="3.7109375" style="1133" customWidth="1"/>
    <col min="2562" max="2562" width="10.7109375" style="1133" customWidth="1"/>
    <col min="2563" max="2563" width="18.7109375" style="1133" customWidth="1"/>
    <col min="2564" max="2564" width="11.42578125" style="1133" customWidth="1"/>
    <col min="2565" max="2565" width="9.28515625" style="1133" customWidth="1"/>
    <col min="2566" max="2566" width="10.7109375" style="1133" customWidth="1"/>
    <col min="2567" max="2567" width="9.7109375" style="1133" customWidth="1"/>
    <col min="2568" max="2568" width="19.7109375" style="1133" customWidth="1"/>
    <col min="2569" max="2569" width="14.7109375" style="1133" customWidth="1"/>
    <col min="2570" max="2816" width="11.5703125" style="1133"/>
    <col min="2817" max="2817" width="3.7109375" style="1133" customWidth="1"/>
    <col min="2818" max="2818" width="10.7109375" style="1133" customWidth="1"/>
    <col min="2819" max="2819" width="18.7109375" style="1133" customWidth="1"/>
    <col min="2820" max="2820" width="11.42578125" style="1133" customWidth="1"/>
    <col min="2821" max="2821" width="9.28515625" style="1133" customWidth="1"/>
    <col min="2822" max="2822" width="10.7109375" style="1133" customWidth="1"/>
    <col min="2823" max="2823" width="9.7109375" style="1133" customWidth="1"/>
    <col min="2824" max="2824" width="19.7109375" style="1133" customWidth="1"/>
    <col min="2825" max="2825" width="14.7109375" style="1133" customWidth="1"/>
    <col min="2826" max="3072" width="11.5703125" style="1133"/>
    <col min="3073" max="3073" width="3.7109375" style="1133" customWidth="1"/>
    <col min="3074" max="3074" width="10.7109375" style="1133" customWidth="1"/>
    <col min="3075" max="3075" width="18.7109375" style="1133" customWidth="1"/>
    <col min="3076" max="3076" width="11.42578125" style="1133" customWidth="1"/>
    <col min="3077" max="3077" width="9.28515625" style="1133" customWidth="1"/>
    <col min="3078" max="3078" width="10.7109375" style="1133" customWidth="1"/>
    <col min="3079" max="3079" width="9.7109375" style="1133" customWidth="1"/>
    <col min="3080" max="3080" width="19.7109375" style="1133" customWidth="1"/>
    <col min="3081" max="3081" width="14.7109375" style="1133" customWidth="1"/>
    <col min="3082" max="3328" width="11.5703125" style="1133"/>
    <col min="3329" max="3329" width="3.7109375" style="1133" customWidth="1"/>
    <col min="3330" max="3330" width="10.7109375" style="1133" customWidth="1"/>
    <col min="3331" max="3331" width="18.7109375" style="1133" customWidth="1"/>
    <col min="3332" max="3332" width="11.42578125" style="1133" customWidth="1"/>
    <col min="3333" max="3333" width="9.28515625" style="1133" customWidth="1"/>
    <col min="3334" max="3334" width="10.7109375" style="1133" customWidth="1"/>
    <col min="3335" max="3335" width="9.7109375" style="1133" customWidth="1"/>
    <col min="3336" max="3336" width="19.7109375" style="1133" customWidth="1"/>
    <col min="3337" max="3337" width="14.7109375" style="1133" customWidth="1"/>
    <col min="3338" max="3584" width="11.5703125" style="1133"/>
    <col min="3585" max="3585" width="3.7109375" style="1133" customWidth="1"/>
    <col min="3586" max="3586" width="10.7109375" style="1133" customWidth="1"/>
    <col min="3587" max="3587" width="18.7109375" style="1133" customWidth="1"/>
    <col min="3588" max="3588" width="11.42578125" style="1133" customWidth="1"/>
    <col min="3589" max="3589" width="9.28515625" style="1133" customWidth="1"/>
    <col min="3590" max="3590" width="10.7109375" style="1133" customWidth="1"/>
    <col min="3591" max="3591" width="9.7109375" style="1133" customWidth="1"/>
    <col min="3592" max="3592" width="19.7109375" style="1133" customWidth="1"/>
    <col min="3593" max="3593" width="14.7109375" style="1133" customWidth="1"/>
    <col min="3594" max="3840" width="11.5703125" style="1133"/>
    <col min="3841" max="3841" width="3.7109375" style="1133" customWidth="1"/>
    <col min="3842" max="3842" width="10.7109375" style="1133" customWidth="1"/>
    <col min="3843" max="3843" width="18.7109375" style="1133" customWidth="1"/>
    <col min="3844" max="3844" width="11.42578125" style="1133" customWidth="1"/>
    <col min="3845" max="3845" width="9.28515625" style="1133" customWidth="1"/>
    <col min="3846" max="3846" width="10.7109375" style="1133" customWidth="1"/>
    <col min="3847" max="3847" width="9.7109375" style="1133" customWidth="1"/>
    <col min="3848" max="3848" width="19.7109375" style="1133" customWidth="1"/>
    <col min="3849" max="3849" width="14.7109375" style="1133" customWidth="1"/>
    <col min="3850" max="4096" width="11.5703125" style="1133"/>
    <col min="4097" max="4097" width="3.7109375" style="1133" customWidth="1"/>
    <col min="4098" max="4098" width="10.7109375" style="1133" customWidth="1"/>
    <col min="4099" max="4099" width="18.7109375" style="1133" customWidth="1"/>
    <col min="4100" max="4100" width="11.42578125" style="1133" customWidth="1"/>
    <col min="4101" max="4101" width="9.28515625" style="1133" customWidth="1"/>
    <col min="4102" max="4102" width="10.7109375" style="1133" customWidth="1"/>
    <col min="4103" max="4103" width="9.7109375" style="1133" customWidth="1"/>
    <col min="4104" max="4104" width="19.7109375" style="1133" customWidth="1"/>
    <col min="4105" max="4105" width="14.7109375" style="1133" customWidth="1"/>
    <col min="4106" max="4352" width="11.5703125" style="1133"/>
    <col min="4353" max="4353" width="3.7109375" style="1133" customWidth="1"/>
    <col min="4354" max="4354" width="10.7109375" style="1133" customWidth="1"/>
    <col min="4355" max="4355" width="18.7109375" style="1133" customWidth="1"/>
    <col min="4356" max="4356" width="11.42578125" style="1133" customWidth="1"/>
    <col min="4357" max="4357" width="9.28515625" style="1133" customWidth="1"/>
    <col min="4358" max="4358" width="10.7109375" style="1133" customWidth="1"/>
    <col min="4359" max="4359" width="9.7109375" style="1133" customWidth="1"/>
    <col min="4360" max="4360" width="19.7109375" style="1133" customWidth="1"/>
    <col min="4361" max="4361" width="14.7109375" style="1133" customWidth="1"/>
    <col min="4362" max="4608" width="11.5703125" style="1133"/>
    <col min="4609" max="4609" width="3.7109375" style="1133" customWidth="1"/>
    <col min="4610" max="4610" width="10.7109375" style="1133" customWidth="1"/>
    <col min="4611" max="4611" width="18.7109375" style="1133" customWidth="1"/>
    <col min="4612" max="4612" width="11.42578125" style="1133" customWidth="1"/>
    <col min="4613" max="4613" width="9.28515625" style="1133" customWidth="1"/>
    <col min="4614" max="4614" width="10.7109375" style="1133" customWidth="1"/>
    <col min="4615" max="4615" width="9.7109375" style="1133" customWidth="1"/>
    <col min="4616" max="4616" width="19.7109375" style="1133" customWidth="1"/>
    <col min="4617" max="4617" width="14.7109375" style="1133" customWidth="1"/>
    <col min="4618" max="4864" width="11.5703125" style="1133"/>
    <col min="4865" max="4865" width="3.7109375" style="1133" customWidth="1"/>
    <col min="4866" max="4866" width="10.7109375" style="1133" customWidth="1"/>
    <col min="4867" max="4867" width="18.7109375" style="1133" customWidth="1"/>
    <col min="4868" max="4868" width="11.42578125" style="1133" customWidth="1"/>
    <col min="4869" max="4869" width="9.28515625" style="1133" customWidth="1"/>
    <col min="4870" max="4870" width="10.7109375" style="1133" customWidth="1"/>
    <col min="4871" max="4871" width="9.7109375" style="1133" customWidth="1"/>
    <col min="4872" max="4872" width="19.7109375" style="1133" customWidth="1"/>
    <col min="4873" max="4873" width="14.7109375" style="1133" customWidth="1"/>
    <col min="4874" max="5120" width="11.5703125" style="1133"/>
    <col min="5121" max="5121" width="3.7109375" style="1133" customWidth="1"/>
    <col min="5122" max="5122" width="10.7109375" style="1133" customWidth="1"/>
    <col min="5123" max="5123" width="18.7109375" style="1133" customWidth="1"/>
    <col min="5124" max="5124" width="11.42578125" style="1133" customWidth="1"/>
    <col min="5125" max="5125" width="9.28515625" style="1133" customWidth="1"/>
    <col min="5126" max="5126" width="10.7109375" style="1133" customWidth="1"/>
    <col min="5127" max="5127" width="9.7109375" style="1133" customWidth="1"/>
    <col min="5128" max="5128" width="19.7109375" style="1133" customWidth="1"/>
    <col min="5129" max="5129" width="14.7109375" style="1133" customWidth="1"/>
    <col min="5130" max="5376" width="11.5703125" style="1133"/>
    <col min="5377" max="5377" width="3.7109375" style="1133" customWidth="1"/>
    <col min="5378" max="5378" width="10.7109375" style="1133" customWidth="1"/>
    <col min="5379" max="5379" width="18.7109375" style="1133" customWidth="1"/>
    <col min="5380" max="5380" width="11.42578125" style="1133" customWidth="1"/>
    <col min="5381" max="5381" width="9.28515625" style="1133" customWidth="1"/>
    <col min="5382" max="5382" width="10.7109375" style="1133" customWidth="1"/>
    <col min="5383" max="5383" width="9.7109375" style="1133" customWidth="1"/>
    <col min="5384" max="5384" width="19.7109375" style="1133" customWidth="1"/>
    <col min="5385" max="5385" width="14.7109375" style="1133" customWidth="1"/>
    <col min="5386" max="5632" width="11.5703125" style="1133"/>
    <col min="5633" max="5633" width="3.7109375" style="1133" customWidth="1"/>
    <col min="5634" max="5634" width="10.7109375" style="1133" customWidth="1"/>
    <col min="5635" max="5635" width="18.7109375" style="1133" customWidth="1"/>
    <col min="5636" max="5636" width="11.42578125" style="1133" customWidth="1"/>
    <col min="5637" max="5637" width="9.28515625" style="1133" customWidth="1"/>
    <col min="5638" max="5638" width="10.7109375" style="1133" customWidth="1"/>
    <col min="5639" max="5639" width="9.7109375" style="1133" customWidth="1"/>
    <col min="5640" max="5640" width="19.7109375" style="1133" customWidth="1"/>
    <col min="5641" max="5641" width="14.7109375" style="1133" customWidth="1"/>
    <col min="5642" max="5888" width="11.5703125" style="1133"/>
    <col min="5889" max="5889" width="3.7109375" style="1133" customWidth="1"/>
    <col min="5890" max="5890" width="10.7109375" style="1133" customWidth="1"/>
    <col min="5891" max="5891" width="18.7109375" style="1133" customWidth="1"/>
    <col min="5892" max="5892" width="11.42578125" style="1133" customWidth="1"/>
    <col min="5893" max="5893" width="9.28515625" style="1133" customWidth="1"/>
    <col min="5894" max="5894" width="10.7109375" style="1133" customWidth="1"/>
    <col min="5895" max="5895" width="9.7109375" style="1133" customWidth="1"/>
    <col min="5896" max="5896" width="19.7109375" style="1133" customWidth="1"/>
    <col min="5897" max="5897" width="14.7109375" style="1133" customWidth="1"/>
    <col min="5898" max="6144" width="11.5703125" style="1133"/>
    <col min="6145" max="6145" width="3.7109375" style="1133" customWidth="1"/>
    <col min="6146" max="6146" width="10.7109375" style="1133" customWidth="1"/>
    <col min="6147" max="6147" width="18.7109375" style="1133" customWidth="1"/>
    <col min="6148" max="6148" width="11.42578125" style="1133" customWidth="1"/>
    <col min="6149" max="6149" width="9.28515625" style="1133" customWidth="1"/>
    <col min="6150" max="6150" width="10.7109375" style="1133" customWidth="1"/>
    <col min="6151" max="6151" width="9.7109375" style="1133" customWidth="1"/>
    <col min="6152" max="6152" width="19.7109375" style="1133" customWidth="1"/>
    <col min="6153" max="6153" width="14.7109375" style="1133" customWidth="1"/>
    <col min="6154" max="6400" width="11.5703125" style="1133"/>
    <col min="6401" max="6401" width="3.7109375" style="1133" customWidth="1"/>
    <col min="6402" max="6402" width="10.7109375" style="1133" customWidth="1"/>
    <col min="6403" max="6403" width="18.7109375" style="1133" customWidth="1"/>
    <col min="6404" max="6404" width="11.42578125" style="1133" customWidth="1"/>
    <col min="6405" max="6405" width="9.28515625" style="1133" customWidth="1"/>
    <col min="6406" max="6406" width="10.7109375" style="1133" customWidth="1"/>
    <col min="6407" max="6407" width="9.7109375" style="1133" customWidth="1"/>
    <col min="6408" max="6408" width="19.7109375" style="1133" customWidth="1"/>
    <col min="6409" max="6409" width="14.7109375" style="1133" customWidth="1"/>
    <col min="6410" max="6656" width="11.5703125" style="1133"/>
    <col min="6657" max="6657" width="3.7109375" style="1133" customWidth="1"/>
    <col min="6658" max="6658" width="10.7109375" style="1133" customWidth="1"/>
    <col min="6659" max="6659" width="18.7109375" style="1133" customWidth="1"/>
    <col min="6660" max="6660" width="11.42578125" style="1133" customWidth="1"/>
    <col min="6661" max="6661" width="9.28515625" style="1133" customWidth="1"/>
    <col min="6662" max="6662" width="10.7109375" style="1133" customWidth="1"/>
    <col min="6663" max="6663" width="9.7109375" style="1133" customWidth="1"/>
    <col min="6664" max="6664" width="19.7109375" style="1133" customWidth="1"/>
    <col min="6665" max="6665" width="14.7109375" style="1133" customWidth="1"/>
    <col min="6666" max="6912" width="11.5703125" style="1133"/>
    <col min="6913" max="6913" width="3.7109375" style="1133" customWidth="1"/>
    <col min="6914" max="6914" width="10.7109375" style="1133" customWidth="1"/>
    <col min="6915" max="6915" width="18.7109375" style="1133" customWidth="1"/>
    <col min="6916" max="6916" width="11.42578125" style="1133" customWidth="1"/>
    <col min="6917" max="6917" width="9.28515625" style="1133" customWidth="1"/>
    <col min="6918" max="6918" width="10.7109375" style="1133" customWidth="1"/>
    <col min="6919" max="6919" width="9.7109375" style="1133" customWidth="1"/>
    <col min="6920" max="6920" width="19.7109375" style="1133" customWidth="1"/>
    <col min="6921" max="6921" width="14.7109375" style="1133" customWidth="1"/>
    <col min="6922" max="7168" width="11.5703125" style="1133"/>
    <col min="7169" max="7169" width="3.7109375" style="1133" customWidth="1"/>
    <col min="7170" max="7170" width="10.7109375" style="1133" customWidth="1"/>
    <col min="7171" max="7171" width="18.7109375" style="1133" customWidth="1"/>
    <col min="7172" max="7172" width="11.42578125" style="1133" customWidth="1"/>
    <col min="7173" max="7173" width="9.28515625" style="1133" customWidth="1"/>
    <col min="7174" max="7174" width="10.7109375" style="1133" customWidth="1"/>
    <col min="7175" max="7175" width="9.7109375" style="1133" customWidth="1"/>
    <col min="7176" max="7176" width="19.7109375" style="1133" customWidth="1"/>
    <col min="7177" max="7177" width="14.7109375" style="1133" customWidth="1"/>
    <col min="7178" max="7424" width="11.5703125" style="1133"/>
    <col min="7425" max="7425" width="3.7109375" style="1133" customWidth="1"/>
    <col min="7426" max="7426" width="10.7109375" style="1133" customWidth="1"/>
    <col min="7427" max="7427" width="18.7109375" style="1133" customWidth="1"/>
    <col min="7428" max="7428" width="11.42578125" style="1133" customWidth="1"/>
    <col min="7429" max="7429" width="9.28515625" style="1133" customWidth="1"/>
    <col min="7430" max="7430" width="10.7109375" style="1133" customWidth="1"/>
    <col min="7431" max="7431" width="9.7109375" style="1133" customWidth="1"/>
    <col min="7432" max="7432" width="19.7109375" style="1133" customWidth="1"/>
    <col min="7433" max="7433" width="14.7109375" style="1133" customWidth="1"/>
    <col min="7434" max="7680" width="11.5703125" style="1133"/>
    <col min="7681" max="7681" width="3.7109375" style="1133" customWidth="1"/>
    <col min="7682" max="7682" width="10.7109375" style="1133" customWidth="1"/>
    <col min="7683" max="7683" width="18.7109375" style="1133" customWidth="1"/>
    <col min="7684" max="7684" width="11.42578125" style="1133" customWidth="1"/>
    <col min="7685" max="7685" width="9.28515625" style="1133" customWidth="1"/>
    <col min="7686" max="7686" width="10.7109375" style="1133" customWidth="1"/>
    <col min="7687" max="7687" width="9.7109375" style="1133" customWidth="1"/>
    <col min="7688" max="7688" width="19.7109375" style="1133" customWidth="1"/>
    <col min="7689" max="7689" width="14.7109375" style="1133" customWidth="1"/>
    <col min="7690" max="7936" width="11.5703125" style="1133"/>
    <col min="7937" max="7937" width="3.7109375" style="1133" customWidth="1"/>
    <col min="7938" max="7938" width="10.7109375" style="1133" customWidth="1"/>
    <col min="7939" max="7939" width="18.7109375" style="1133" customWidth="1"/>
    <col min="7940" max="7940" width="11.42578125" style="1133" customWidth="1"/>
    <col min="7941" max="7941" width="9.28515625" style="1133" customWidth="1"/>
    <col min="7942" max="7942" width="10.7109375" style="1133" customWidth="1"/>
    <col min="7943" max="7943" width="9.7109375" style="1133" customWidth="1"/>
    <col min="7944" max="7944" width="19.7109375" style="1133" customWidth="1"/>
    <col min="7945" max="7945" width="14.7109375" style="1133" customWidth="1"/>
    <col min="7946" max="8192" width="11.5703125" style="1133"/>
    <col min="8193" max="8193" width="3.7109375" style="1133" customWidth="1"/>
    <col min="8194" max="8194" width="10.7109375" style="1133" customWidth="1"/>
    <col min="8195" max="8195" width="18.7109375" style="1133" customWidth="1"/>
    <col min="8196" max="8196" width="11.42578125" style="1133" customWidth="1"/>
    <col min="8197" max="8197" width="9.28515625" style="1133" customWidth="1"/>
    <col min="8198" max="8198" width="10.7109375" style="1133" customWidth="1"/>
    <col min="8199" max="8199" width="9.7109375" style="1133" customWidth="1"/>
    <col min="8200" max="8200" width="19.7109375" style="1133" customWidth="1"/>
    <col min="8201" max="8201" width="14.7109375" style="1133" customWidth="1"/>
    <col min="8202" max="8448" width="11.5703125" style="1133"/>
    <col min="8449" max="8449" width="3.7109375" style="1133" customWidth="1"/>
    <col min="8450" max="8450" width="10.7109375" style="1133" customWidth="1"/>
    <col min="8451" max="8451" width="18.7109375" style="1133" customWidth="1"/>
    <col min="8452" max="8452" width="11.42578125" style="1133" customWidth="1"/>
    <col min="8453" max="8453" width="9.28515625" style="1133" customWidth="1"/>
    <col min="8454" max="8454" width="10.7109375" style="1133" customWidth="1"/>
    <col min="8455" max="8455" width="9.7109375" style="1133" customWidth="1"/>
    <col min="8456" max="8456" width="19.7109375" style="1133" customWidth="1"/>
    <col min="8457" max="8457" width="14.7109375" style="1133" customWidth="1"/>
    <col min="8458" max="8704" width="11.5703125" style="1133"/>
    <col min="8705" max="8705" width="3.7109375" style="1133" customWidth="1"/>
    <col min="8706" max="8706" width="10.7109375" style="1133" customWidth="1"/>
    <col min="8707" max="8707" width="18.7109375" style="1133" customWidth="1"/>
    <col min="8708" max="8708" width="11.42578125" style="1133" customWidth="1"/>
    <col min="8709" max="8709" width="9.28515625" style="1133" customWidth="1"/>
    <col min="8710" max="8710" width="10.7109375" style="1133" customWidth="1"/>
    <col min="8711" max="8711" width="9.7109375" style="1133" customWidth="1"/>
    <col min="8712" max="8712" width="19.7109375" style="1133" customWidth="1"/>
    <col min="8713" max="8713" width="14.7109375" style="1133" customWidth="1"/>
    <col min="8714" max="8960" width="11.5703125" style="1133"/>
    <col min="8961" max="8961" width="3.7109375" style="1133" customWidth="1"/>
    <col min="8962" max="8962" width="10.7109375" style="1133" customWidth="1"/>
    <col min="8963" max="8963" width="18.7109375" style="1133" customWidth="1"/>
    <col min="8964" max="8964" width="11.42578125" style="1133" customWidth="1"/>
    <col min="8965" max="8965" width="9.28515625" style="1133" customWidth="1"/>
    <col min="8966" max="8966" width="10.7109375" style="1133" customWidth="1"/>
    <col min="8967" max="8967" width="9.7109375" style="1133" customWidth="1"/>
    <col min="8968" max="8968" width="19.7109375" style="1133" customWidth="1"/>
    <col min="8969" max="8969" width="14.7109375" style="1133" customWidth="1"/>
    <col min="8970" max="9216" width="11.5703125" style="1133"/>
    <col min="9217" max="9217" width="3.7109375" style="1133" customWidth="1"/>
    <col min="9218" max="9218" width="10.7109375" style="1133" customWidth="1"/>
    <col min="9219" max="9219" width="18.7109375" style="1133" customWidth="1"/>
    <col min="9220" max="9220" width="11.42578125" style="1133" customWidth="1"/>
    <col min="9221" max="9221" width="9.28515625" style="1133" customWidth="1"/>
    <col min="9222" max="9222" width="10.7109375" style="1133" customWidth="1"/>
    <col min="9223" max="9223" width="9.7109375" style="1133" customWidth="1"/>
    <col min="9224" max="9224" width="19.7109375" style="1133" customWidth="1"/>
    <col min="9225" max="9225" width="14.7109375" style="1133" customWidth="1"/>
    <col min="9226" max="9472" width="11.5703125" style="1133"/>
    <col min="9473" max="9473" width="3.7109375" style="1133" customWidth="1"/>
    <col min="9474" max="9474" width="10.7109375" style="1133" customWidth="1"/>
    <col min="9475" max="9475" width="18.7109375" style="1133" customWidth="1"/>
    <col min="9476" max="9476" width="11.42578125" style="1133" customWidth="1"/>
    <col min="9477" max="9477" width="9.28515625" style="1133" customWidth="1"/>
    <col min="9478" max="9478" width="10.7109375" style="1133" customWidth="1"/>
    <col min="9479" max="9479" width="9.7109375" style="1133" customWidth="1"/>
    <col min="9480" max="9480" width="19.7109375" style="1133" customWidth="1"/>
    <col min="9481" max="9481" width="14.7109375" style="1133" customWidth="1"/>
    <col min="9482" max="9728" width="11.5703125" style="1133"/>
    <col min="9729" max="9729" width="3.7109375" style="1133" customWidth="1"/>
    <col min="9730" max="9730" width="10.7109375" style="1133" customWidth="1"/>
    <col min="9731" max="9731" width="18.7109375" style="1133" customWidth="1"/>
    <col min="9732" max="9732" width="11.42578125" style="1133" customWidth="1"/>
    <col min="9733" max="9733" width="9.28515625" style="1133" customWidth="1"/>
    <col min="9734" max="9734" width="10.7109375" style="1133" customWidth="1"/>
    <col min="9735" max="9735" width="9.7109375" style="1133" customWidth="1"/>
    <col min="9736" max="9736" width="19.7109375" style="1133" customWidth="1"/>
    <col min="9737" max="9737" width="14.7109375" style="1133" customWidth="1"/>
    <col min="9738" max="9984" width="11.5703125" style="1133"/>
    <col min="9985" max="9985" width="3.7109375" style="1133" customWidth="1"/>
    <col min="9986" max="9986" width="10.7109375" style="1133" customWidth="1"/>
    <col min="9987" max="9987" width="18.7109375" style="1133" customWidth="1"/>
    <col min="9988" max="9988" width="11.42578125" style="1133" customWidth="1"/>
    <col min="9989" max="9989" width="9.28515625" style="1133" customWidth="1"/>
    <col min="9990" max="9990" width="10.7109375" style="1133" customWidth="1"/>
    <col min="9991" max="9991" width="9.7109375" style="1133" customWidth="1"/>
    <col min="9992" max="9992" width="19.7109375" style="1133" customWidth="1"/>
    <col min="9993" max="9993" width="14.7109375" style="1133" customWidth="1"/>
    <col min="9994" max="10240" width="11.5703125" style="1133"/>
    <col min="10241" max="10241" width="3.7109375" style="1133" customWidth="1"/>
    <col min="10242" max="10242" width="10.7109375" style="1133" customWidth="1"/>
    <col min="10243" max="10243" width="18.7109375" style="1133" customWidth="1"/>
    <col min="10244" max="10244" width="11.42578125" style="1133" customWidth="1"/>
    <col min="10245" max="10245" width="9.28515625" style="1133" customWidth="1"/>
    <col min="10246" max="10246" width="10.7109375" style="1133" customWidth="1"/>
    <col min="10247" max="10247" width="9.7109375" style="1133" customWidth="1"/>
    <col min="10248" max="10248" width="19.7109375" style="1133" customWidth="1"/>
    <col min="10249" max="10249" width="14.7109375" style="1133" customWidth="1"/>
    <col min="10250" max="10496" width="11.5703125" style="1133"/>
    <col min="10497" max="10497" width="3.7109375" style="1133" customWidth="1"/>
    <col min="10498" max="10498" width="10.7109375" style="1133" customWidth="1"/>
    <col min="10499" max="10499" width="18.7109375" style="1133" customWidth="1"/>
    <col min="10500" max="10500" width="11.42578125" style="1133" customWidth="1"/>
    <col min="10501" max="10501" width="9.28515625" style="1133" customWidth="1"/>
    <col min="10502" max="10502" width="10.7109375" style="1133" customWidth="1"/>
    <col min="10503" max="10503" width="9.7109375" style="1133" customWidth="1"/>
    <col min="10504" max="10504" width="19.7109375" style="1133" customWidth="1"/>
    <col min="10505" max="10505" width="14.7109375" style="1133" customWidth="1"/>
    <col min="10506" max="10752" width="11.5703125" style="1133"/>
    <col min="10753" max="10753" width="3.7109375" style="1133" customWidth="1"/>
    <col min="10754" max="10754" width="10.7109375" style="1133" customWidth="1"/>
    <col min="10755" max="10755" width="18.7109375" style="1133" customWidth="1"/>
    <col min="10756" max="10756" width="11.42578125" style="1133" customWidth="1"/>
    <col min="10757" max="10757" width="9.28515625" style="1133" customWidth="1"/>
    <col min="10758" max="10758" width="10.7109375" style="1133" customWidth="1"/>
    <col min="10759" max="10759" width="9.7109375" style="1133" customWidth="1"/>
    <col min="10760" max="10760" width="19.7109375" style="1133" customWidth="1"/>
    <col min="10761" max="10761" width="14.7109375" style="1133" customWidth="1"/>
    <col min="10762" max="11008" width="11.5703125" style="1133"/>
    <col min="11009" max="11009" width="3.7109375" style="1133" customWidth="1"/>
    <col min="11010" max="11010" width="10.7109375" style="1133" customWidth="1"/>
    <col min="11011" max="11011" width="18.7109375" style="1133" customWidth="1"/>
    <col min="11012" max="11012" width="11.42578125" style="1133" customWidth="1"/>
    <col min="11013" max="11013" width="9.28515625" style="1133" customWidth="1"/>
    <col min="11014" max="11014" width="10.7109375" style="1133" customWidth="1"/>
    <col min="11015" max="11015" width="9.7109375" style="1133" customWidth="1"/>
    <col min="11016" max="11016" width="19.7109375" style="1133" customWidth="1"/>
    <col min="11017" max="11017" width="14.7109375" style="1133" customWidth="1"/>
    <col min="11018" max="11264" width="11.5703125" style="1133"/>
    <col min="11265" max="11265" width="3.7109375" style="1133" customWidth="1"/>
    <col min="11266" max="11266" width="10.7109375" style="1133" customWidth="1"/>
    <col min="11267" max="11267" width="18.7109375" style="1133" customWidth="1"/>
    <col min="11268" max="11268" width="11.42578125" style="1133" customWidth="1"/>
    <col min="11269" max="11269" width="9.28515625" style="1133" customWidth="1"/>
    <col min="11270" max="11270" width="10.7109375" style="1133" customWidth="1"/>
    <col min="11271" max="11271" width="9.7109375" style="1133" customWidth="1"/>
    <col min="11272" max="11272" width="19.7109375" style="1133" customWidth="1"/>
    <col min="11273" max="11273" width="14.7109375" style="1133" customWidth="1"/>
    <col min="11274" max="11520" width="11.5703125" style="1133"/>
    <col min="11521" max="11521" width="3.7109375" style="1133" customWidth="1"/>
    <col min="11522" max="11522" width="10.7109375" style="1133" customWidth="1"/>
    <col min="11523" max="11523" width="18.7109375" style="1133" customWidth="1"/>
    <col min="11524" max="11524" width="11.42578125" style="1133" customWidth="1"/>
    <col min="11525" max="11525" width="9.28515625" style="1133" customWidth="1"/>
    <col min="11526" max="11526" width="10.7109375" style="1133" customWidth="1"/>
    <col min="11527" max="11527" width="9.7109375" style="1133" customWidth="1"/>
    <col min="11528" max="11528" width="19.7109375" style="1133" customWidth="1"/>
    <col min="11529" max="11529" width="14.7109375" style="1133" customWidth="1"/>
    <col min="11530" max="11776" width="11.5703125" style="1133"/>
    <col min="11777" max="11777" width="3.7109375" style="1133" customWidth="1"/>
    <col min="11778" max="11778" width="10.7109375" style="1133" customWidth="1"/>
    <col min="11779" max="11779" width="18.7109375" style="1133" customWidth="1"/>
    <col min="11780" max="11780" width="11.42578125" style="1133" customWidth="1"/>
    <col min="11781" max="11781" width="9.28515625" style="1133" customWidth="1"/>
    <col min="11782" max="11782" width="10.7109375" style="1133" customWidth="1"/>
    <col min="11783" max="11783" width="9.7109375" style="1133" customWidth="1"/>
    <col min="11784" max="11784" width="19.7109375" style="1133" customWidth="1"/>
    <col min="11785" max="11785" width="14.7109375" style="1133" customWidth="1"/>
    <col min="11786" max="12032" width="11.5703125" style="1133"/>
    <col min="12033" max="12033" width="3.7109375" style="1133" customWidth="1"/>
    <col min="12034" max="12034" width="10.7109375" style="1133" customWidth="1"/>
    <col min="12035" max="12035" width="18.7109375" style="1133" customWidth="1"/>
    <col min="12036" max="12036" width="11.42578125" style="1133" customWidth="1"/>
    <col min="12037" max="12037" width="9.28515625" style="1133" customWidth="1"/>
    <col min="12038" max="12038" width="10.7109375" style="1133" customWidth="1"/>
    <col min="12039" max="12039" width="9.7109375" style="1133" customWidth="1"/>
    <col min="12040" max="12040" width="19.7109375" style="1133" customWidth="1"/>
    <col min="12041" max="12041" width="14.7109375" style="1133" customWidth="1"/>
    <col min="12042" max="12288" width="11.5703125" style="1133"/>
    <col min="12289" max="12289" width="3.7109375" style="1133" customWidth="1"/>
    <col min="12290" max="12290" width="10.7109375" style="1133" customWidth="1"/>
    <col min="12291" max="12291" width="18.7109375" style="1133" customWidth="1"/>
    <col min="12292" max="12292" width="11.42578125" style="1133" customWidth="1"/>
    <col min="12293" max="12293" width="9.28515625" style="1133" customWidth="1"/>
    <col min="12294" max="12294" width="10.7109375" style="1133" customWidth="1"/>
    <col min="12295" max="12295" width="9.7109375" style="1133" customWidth="1"/>
    <col min="12296" max="12296" width="19.7109375" style="1133" customWidth="1"/>
    <col min="12297" max="12297" width="14.7109375" style="1133" customWidth="1"/>
    <col min="12298" max="12544" width="11.5703125" style="1133"/>
    <col min="12545" max="12545" width="3.7109375" style="1133" customWidth="1"/>
    <col min="12546" max="12546" width="10.7109375" style="1133" customWidth="1"/>
    <col min="12547" max="12547" width="18.7109375" style="1133" customWidth="1"/>
    <col min="12548" max="12548" width="11.42578125" style="1133" customWidth="1"/>
    <col min="12549" max="12549" width="9.28515625" style="1133" customWidth="1"/>
    <col min="12550" max="12550" width="10.7109375" style="1133" customWidth="1"/>
    <col min="12551" max="12551" width="9.7109375" style="1133" customWidth="1"/>
    <col min="12552" max="12552" width="19.7109375" style="1133" customWidth="1"/>
    <col min="12553" max="12553" width="14.7109375" style="1133" customWidth="1"/>
    <col min="12554" max="12800" width="11.5703125" style="1133"/>
    <col min="12801" max="12801" width="3.7109375" style="1133" customWidth="1"/>
    <col min="12802" max="12802" width="10.7109375" style="1133" customWidth="1"/>
    <col min="12803" max="12803" width="18.7109375" style="1133" customWidth="1"/>
    <col min="12804" max="12804" width="11.42578125" style="1133" customWidth="1"/>
    <col min="12805" max="12805" width="9.28515625" style="1133" customWidth="1"/>
    <col min="12806" max="12806" width="10.7109375" style="1133" customWidth="1"/>
    <col min="12807" max="12807" width="9.7109375" style="1133" customWidth="1"/>
    <col min="12808" max="12808" width="19.7109375" style="1133" customWidth="1"/>
    <col min="12809" max="12809" width="14.7109375" style="1133" customWidth="1"/>
    <col min="12810" max="13056" width="11.5703125" style="1133"/>
    <col min="13057" max="13057" width="3.7109375" style="1133" customWidth="1"/>
    <col min="13058" max="13058" width="10.7109375" style="1133" customWidth="1"/>
    <col min="13059" max="13059" width="18.7109375" style="1133" customWidth="1"/>
    <col min="13060" max="13060" width="11.42578125" style="1133" customWidth="1"/>
    <col min="13061" max="13061" width="9.28515625" style="1133" customWidth="1"/>
    <col min="13062" max="13062" width="10.7109375" style="1133" customWidth="1"/>
    <col min="13063" max="13063" width="9.7109375" style="1133" customWidth="1"/>
    <col min="13064" max="13064" width="19.7109375" style="1133" customWidth="1"/>
    <col min="13065" max="13065" width="14.7109375" style="1133" customWidth="1"/>
    <col min="13066" max="13312" width="11.5703125" style="1133"/>
    <col min="13313" max="13313" width="3.7109375" style="1133" customWidth="1"/>
    <col min="13314" max="13314" width="10.7109375" style="1133" customWidth="1"/>
    <col min="13315" max="13315" width="18.7109375" style="1133" customWidth="1"/>
    <col min="13316" max="13316" width="11.42578125" style="1133" customWidth="1"/>
    <col min="13317" max="13317" width="9.28515625" style="1133" customWidth="1"/>
    <col min="13318" max="13318" width="10.7109375" style="1133" customWidth="1"/>
    <col min="13319" max="13319" width="9.7109375" style="1133" customWidth="1"/>
    <col min="13320" max="13320" width="19.7109375" style="1133" customWidth="1"/>
    <col min="13321" max="13321" width="14.7109375" style="1133" customWidth="1"/>
    <col min="13322" max="13568" width="11.5703125" style="1133"/>
    <col min="13569" max="13569" width="3.7109375" style="1133" customWidth="1"/>
    <col min="13570" max="13570" width="10.7109375" style="1133" customWidth="1"/>
    <col min="13571" max="13571" width="18.7109375" style="1133" customWidth="1"/>
    <col min="13572" max="13572" width="11.42578125" style="1133" customWidth="1"/>
    <col min="13573" max="13573" width="9.28515625" style="1133" customWidth="1"/>
    <col min="13574" max="13574" width="10.7109375" style="1133" customWidth="1"/>
    <col min="13575" max="13575" width="9.7109375" style="1133" customWidth="1"/>
    <col min="13576" max="13576" width="19.7109375" style="1133" customWidth="1"/>
    <col min="13577" max="13577" width="14.7109375" style="1133" customWidth="1"/>
    <col min="13578" max="13824" width="11.5703125" style="1133"/>
    <col min="13825" max="13825" width="3.7109375" style="1133" customWidth="1"/>
    <col min="13826" max="13826" width="10.7109375" style="1133" customWidth="1"/>
    <col min="13827" max="13827" width="18.7109375" style="1133" customWidth="1"/>
    <col min="13828" max="13828" width="11.42578125" style="1133" customWidth="1"/>
    <col min="13829" max="13829" width="9.28515625" style="1133" customWidth="1"/>
    <col min="13830" max="13830" width="10.7109375" style="1133" customWidth="1"/>
    <col min="13831" max="13831" width="9.7109375" style="1133" customWidth="1"/>
    <col min="13832" max="13832" width="19.7109375" style="1133" customWidth="1"/>
    <col min="13833" max="13833" width="14.7109375" style="1133" customWidth="1"/>
    <col min="13834" max="14080" width="11.5703125" style="1133"/>
    <col min="14081" max="14081" width="3.7109375" style="1133" customWidth="1"/>
    <col min="14082" max="14082" width="10.7109375" style="1133" customWidth="1"/>
    <col min="14083" max="14083" width="18.7109375" style="1133" customWidth="1"/>
    <col min="14084" max="14084" width="11.42578125" style="1133" customWidth="1"/>
    <col min="14085" max="14085" width="9.28515625" style="1133" customWidth="1"/>
    <col min="14086" max="14086" width="10.7109375" style="1133" customWidth="1"/>
    <col min="14087" max="14087" width="9.7109375" style="1133" customWidth="1"/>
    <col min="14088" max="14088" width="19.7109375" style="1133" customWidth="1"/>
    <col min="14089" max="14089" width="14.7109375" style="1133" customWidth="1"/>
    <col min="14090" max="14336" width="11.5703125" style="1133"/>
    <col min="14337" max="14337" width="3.7109375" style="1133" customWidth="1"/>
    <col min="14338" max="14338" width="10.7109375" style="1133" customWidth="1"/>
    <col min="14339" max="14339" width="18.7109375" style="1133" customWidth="1"/>
    <col min="14340" max="14340" width="11.42578125" style="1133" customWidth="1"/>
    <col min="14341" max="14341" width="9.28515625" style="1133" customWidth="1"/>
    <col min="14342" max="14342" width="10.7109375" style="1133" customWidth="1"/>
    <col min="14343" max="14343" width="9.7109375" style="1133" customWidth="1"/>
    <col min="14344" max="14344" width="19.7109375" style="1133" customWidth="1"/>
    <col min="14345" max="14345" width="14.7109375" style="1133" customWidth="1"/>
    <col min="14346" max="14592" width="11.5703125" style="1133"/>
    <col min="14593" max="14593" width="3.7109375" style="1133" customWidth="1"/>
    <col min="14594" max="14594" width="10.7109375" style="1133" customWidth="1"/>
    <col min="14595" max="14595" width="18.7109375" style="1133" customWidth="1"/>
    <col min="14596" max="14596" width="11.42578125" style="1133" customWidth="1"/>
    <col min="14597" max="14597" width="9.28515625" style="1133" customWidth="1"/>
    <col min="14598" max="14598" width="10.7109375" style="1133" customWidth="1"/>
    <col min="14599" max="14599" width="9.7109375" style="1133" customWidth="1"/>
    <col min="14600" max="14600" width="19.7109375" style="1133" customWidth="1"/>
    <col min="14601" max="14601" width="14.7109375" style="1133" customWidth="1"/>
    <col min="14602" max="14848" width="11.5703125" style="1133"/>
    <col min="14849" max="14849" width="3.7109375" style="1133" customWidth="1"/>
    <col min="14850" max="14850" width="10.7109375" style="1133" customWidth="1"/>
    <col min="14851" max="14851" width="18.7109375" style="1133" customWidth="1"/>
    <col min="14852" max="14852" width="11.42578125" style="1133" customWidth="1"/>
    <col min="14853" max="14853" width="9.28515625" style="1133" customWidth="1"/>
    <col min="14854" max="14854" width="10.7109375" style="1133" customWidth="1"/>
    <col min="14855" max="14855" width="9.7109375" style="1133" customWidth="1"/>
    <col min="14856" max="14856" width="19.7109375" style="1133" customWidth="1"/>
    <col min="14857" max="14857" width="14.7109375" style="1133" customWidth="1"/>
    <col min="14858" max="15104" width="11.5703125" style="1133"/>
    <col min="15105" max="15105" width="3.7109375" style="1133" customWidth="1"/>
    <col min="15106" max="15106" width="10.7109375" style="1133" customWidth="1"/>
    <col min="15107" max="15107" width="18.7109375" style="1133" customWidth="1"/>
    <col min="15108" max="15108" width="11.42578125" style="1133" customWidth="1"/>
    <col min="15109" max="15109" width="9.28515625" style="1133" customWidth="1"/>
    <col min="15110" max="15110" width="10.7109375" style="1133" customWidth="1"/>
    <col min="15111" max="15111" width="9.7109375" style="1133" customWidth="1"/>
    <col min="15112" max="15112" width="19.7109375" style="1133" customWidth="1"/>
    <col min="15113" max="15113" width="14.7109375" style="1133" customWidth="1"/>
    <col min="15114" max="15360" width="11.5703125" style="1133"/>
    <col min="15361" max="15361" width="3.7109375" style="1133" customWidth="1"/>
    <col min="15362" max="15362" width="10.7109375" style="1133" customWidth="1"/>
    <col min="15363" max="15363" width="18.7109375" style="1133" customWidth="1"/>
    <col min="15364" max="15364" width="11.42578125" style="1133" customWidth="1"/>
    <col min="15365" max="15365" width="9.28515625" style="1133" customWidth="1"/>
    <col min="15366" max="15366" width="10.7109375" style="1133" customWidth="1"/>
    <col min="15367" max="15367" width="9.7109375" style="1133" customWidth="1"/>
    <col min="15368" max="15368" width="19.7109375" style="1133" customWidth="1"/>
    <col min="15369" max="15369" width="14.7109375" style="1133" customWidth="1"/>
    <col min="15370" max="15616" width="11.5703125" style="1133"/>
    <col min="15617" max="15617" width="3.7109375" style="1133" customWidth="1"/>
    <col min="15618" max="15618" width="10.7109375" style="1133" customWidth="1"/>
    <col min="15619" max="15619" width="18.7109375" style="1133" customWidth="1"/>
    <col min="15620" max="15620" width="11.42578125" style="1133" customWidth="1"/>
    <col min="15621" max="15621" width="9.28515625" style="1133" customWidth="1"/>
    <col min="15622" max="15622" width="10.7109375" style="1133" customWidth="1"/>
    <col min="15623" max="15623" width="9.7109375" style="1133" customWidth="1"/>
    <col min="15624" max="15624" width="19.7109375" style="1133" customWidth="1"/>
    <col min="15625" max="15625" width="14.7109375" style="1133" customWidth="1"/>
    <col min="15626" max="15872" width="11.5703125" style="1133"/>
    <col min="15873" max="15873" width="3.7109375" style="1133" customWidth="1"/>
    <col min="15874" max="15874" width="10.7109375" style="1133" customWidth="1"/>
    <col min="15875" max="15875" width="18.7109375" style="1133" customWidth="1"/>
    <col min="15876" max="15876" width="11.42578125" style="1133" customWidth="1"/>
    <col min="15877" max="15877" width="9.28515625" style="1133" customWidth="1"/>
    <col min="15878" max="15878" width="10.7109375" style="1133" customWidth="1"/>
    <col min="15879" max="15879" width="9.7109375" style="1133" customWidth="1"/>
    <col min="15880" max="15880" width="19.7109375" style="1133" customWidth="1"/>
    <col min="15881" max="15881" width="14.7109375" style="1133" customWidth="1"/>
    <col min="15882" max="16128" width="11.5703125" style="1133"/>
    <col min="16129" max="16129" width="3.7109375" style="1133" customWidth="1"/>
    <col min="16130" max="16130" width="10.7109375" style="1133" customWidth="1"/>
    <col min="16131" max="16131" width="18.7109375" style="1133" customWidth="1"/>
    <col min="16132" max="16132" width="11.42578125" style="1133" customWidth="1"/>
    <col min="16133" max="16133" width="9.28515625" style="1133" customWidth="1"/>
    <col min="16134" max="16134" width="10.7109375" style="1133" customWidth="1"/>
    <col min="16135" max="16135" width="9.7109375" style="1133" customWidth="1"/>
    <col min="16136" max="16136" width="19.7109375" style="1133" customWidth="1"/>
    <col min="16137" max="16137" width="14.7109375" style="1133" customWidth="1"/>
    <col min="16138" max="16384" width="11.5703125" style="1133"/>
  </cols>
  <sheetData>
    <row r="1" spans="1:11" ht="38.25" customHeight="1">
      <c r="A1" s="1855" t="s">
        <v>2032</v>
      </c>
      <c r="B1" s="1855"/>
      <c r="C1" s="1855"/>
      <c r="D1" s="1855"/>
      <c r="E1" s="1855"/>
      <c r="F1" s="1856" t="s">
        <v>2033</v>
      </c>
      <c r="G1" s="1856"/>
      <c r="H1" s="1856"/>
      <c r="I1" s="1856"/>
    </row>
    <row r="2" spans="1:11">
      <c r="A2" s="1134"/>
      <c r="B2" s="1134"/>
      <c r="C2" s="1134"/>
      <c r="D2" s="1134"/>
      <c r="E2" s="1134"/>
      <c r="F2" s="1135"/>
      <c r="G2" s="1135"/>
      <c r="H2" s="1135"/>
      <c r="I2" s="1135"/>
    </row>
    <row r="3" spans="1:11" ht="12.4" customHeight="1">
      <c r="A3" s="1857" t="s">
        <v>2034</v>
      </c>
      <c r="B3" s="1857"/>
      <c r="C3" s="1857"/>
      <c r="D3" s="1857"/>
      <c r="E3" s="1857"/>
      <c r="F3" s="1857"/>
      <c r="G3" s="1857"/>
      <c r="H3" s="1857"/>
      <c r="I3" s="1857"/>
    </row>
    <row r="4" spans="1:11">
      <c r="A4" s="1858" t="s">
        <v>921</v>
      </c>
      <c r="B4" s="1858"/>
      <c r="C4" s="1858"/>
      <c r="D4" s="1858"/>
      <c r="E4" s="1858"/>
      <c r="F4" s="1858"/>
      <c r="G4" s="1858"/>
      <c r="H4" s="1858"/>
      <c r="I4" s="1858"/>
    </row>
    <row r="5" spans="1:11">
      <c r="A5" s="1136"/>
      <c r="B5" s="1136"/>
      <c r="C5" s="1136"/>
      <c r="D5" s="1136"/>
      <c r="E5" s="1136"/>
      <c r="F5" s="1136"/>
      <c r="G5" s="1136"/>
      <c r="H5" s="1136"/>
      <c r="I5" s="1136"/>
    </row>
    <row r="6" spans="1:11" ht="54" customHeight="1">
      <c r="A6" s="1859" t="s">
        <v>2035</v>
      </c>
      <c r="B6" s="1859"/>
      <c r="C6" s="1859"/>
      <c r="D6" s="1860" t="s">
        <v>2036</v>
      </c>
      <c r="E6" s="1860"/>
      <c r="F6" s="1860"/>
      <c r="G6" s="1860"/>
      <c r="H6" s="1860"/>
      <c r="I6" s="1860"/>
    </row>
    <row r="7" spans="1:11" ht="3.75" customHeight="1">
      <c r="D7" s="1139"/>
      <c r="E7" s="1139"/>
      <c r="F7" s="1139"/>
      <c r="G7" s="1139"/>
    </row>
    <row r="8" spans="1:11" ht="47.25" customHeight="1">
      <c r="A8" s="1860" t="s">
        <v>2037</v>
      </c>
      <c r="B8" s="1860"/>
      <c r="C8" s="1860"/>
      <c r="D8" s="1860"/>
      <c r="E8" s="1860"/>
      <c r="F8" s="1860"/>
      <c r="G8" s="1860"/>
      <c r="H8" s="1860"/>
      <c r="I8" s="1860"/>
    </row>
    <row r="9" spans="1:11" ht="3.75" customHeight="1">
      <c r="A9" s="1140"/>
      <c r="B9" s="1141"/>
      <c r="C9" s="1141"/>
      <c r="D9" s="1142"/>
      <c r="E9" s="1142"/>
      <c r="F9" s="1142"/>
      <c r="G9" s="1142"/>
    </row>
    <row r="10" spans="1:11" customFormat="1" ht="24" customHeight="1">
      <c r="A10" s="1835" t="s">
        <v>1259</v>
      </c>
      <c r="B10" s="1835"/>
      <c r="C10" s="1835"/>
      <c r="D10" s="1823" t="s">
        <v>1006</v>
      </c>
      <c r="E10" s="1823"/>
      <c r="F10" s="1823"/>
      <c r="G10" s="1823"/>
      <c r="H10" s="1823"/>
      <c r="I10" s="1823"/>
      <c r="K10" s="1217"/>
    </row>
    <row r="11" spans="1:11" customFormat="1" ht="3.95" customHeight="1">
      <c r="A11" s="1208"/>
      <c r="B11" s="25"/>
      <c r="C11" s="25"/>
      <c r="D11" s="25"/>
      <c r="E11" s="25"/>
      <c r="F11" s="25"/>
      <c r="G11" s="25"/>
    </row>
    <row r="12" spans="1:11" customFormat="1" ht="30" customHeight="1">
      <c r="A12" s="1835" t="s">
        <v>1260</v>
      </c>
      <c r="B12" s="1835"/>
      <c r="C12" s="1835"/>
      <c r="D12" s="1823" t="s">
        <v>1004</v>
      </c>
      <c r="E12" s="1823"/>
      <c r="F12" s="1823"/>
      <c r="G12" s="1823"/>
      <c r="H12" s="1823"/>
      <c r="I12" s="1823"/>
    </row>
    <row r="13" spans="1:11" ht="14.25" customHeight="1">
      <c r="A13" s="1854" t="s">
        <v>2099</v>
      </c>
      <c r="B13" s="1854"/>
      <c r="C13" s="1854"/>
      <c r="D13" s="1854"/>
      <c r="E13" s="1854"/>
      <c r="F13" s="1854"/>
      <c r="G13" s="1854"/>
      <c r="H13" s="1854"/>
      <c r="I13" s="1854"/>
    </row>
    <row r="14" spans="1:11" ht="3.75" customHeight="1">
      <c r="A14" s="1143"/>
      <c r="B14" s="1144"/>
      <c r="C14" s="1144"/>
      <c r="D14" s="1144"/>
      <c r="E14" s="1144"/>
      <c r="F14" s="1144"/>
      <c r="G14" s="1144"/>
      <c r="H14" s="1144"/>
      <c r="I14" s="1144"/>
    </row>
    <row r="15" spans="1:11" s="1148" customFormat="1" ht="78" customHeight="1">
      <c r="A15" s="1145" t="s">
        <v>1225</v>
      </c>
      <c r="B15" s="1861" t="s">
        <v>10</v>
      </c>
      <c r="C15" s="1862"/>
      <c r="D15" s="1861" t="s">
        <v>11</v>
      </c>
      <c r="E15" s="1863"/>
      <c r="F15" s="1863"/>
      <c r="G15" s="1862"/>
      <c r="H15" s="1146" t="s">
        <v>2038</v>
      </c>
      <c r="I15" s="1147" t="s">
        <v>2039</v>
      </c>
    </row>
    <row r="16" spans="1:11" ht="12.4" customHeight="1">
      <c r="A16" s="1149" t="s">
        <v>17</v>
      </c>
      <c r="B16" s="1864">
        <v>2</v>
      </c>
      <c r="C16" s="1864"/>
      <c r="D16" s="1864">
        <v>3</v>
      </c>
      <c r="E16" s="1864"/>
      <c r="F16" s="1864"/>
      <c r="G16" s="1864"/>
      <c r="H16" s="1150">
        <v>4</v>
      </c>
      <c r="I16" s="1150">
        <v>5</v>
      </c>
    </row>
    <row r="17" spans="1:9" ht="145.35" customHeight="1">
      <c r="A17" s="1151" t="s">
        <v>17</v>
      </c>
      <c r="B17" s="1865" t="s">
        <v>2040</v>
      </c>
      <c r="C17" s="1866"/>
      <c r="D17" s="1867" t="s">
        <v>2041</v>
      </c>
      <c r="E17" s="1868"/>
      <c r="F17" s="1868"/>
      <c r="G17" s="1869"/>
      <c r="H17" s="1152" t="s">
        <v>2042</v>
      </c>
      <c r="I17" s="1153">
        <f>ROUND(254 + 44 + 158 + 388 + 892 + 136,0)</f>
        <v>1872</v>
      </c>
    </row>
    <row r="18" spans="1:9" ht="12.75" customHeight="1">
      <c r="A18" s="1154" t="s">
        <v>852</v>
      </c>
      <c r="B18" s="1870"/>
      <c r="C18" s="1871"/>
      <c r="D18" s="1870" t="s">
        <v>2043</v>
      </c>
      <c r="E18" s="1860"/>
      <c r="F18" s="1860"/>
      <c r="G18" s="1871"/>
      <c r="H18" s="1155"/>
      <c r="I18" s="1156"/>
    </row>
    <row r="19" spans="1:9" ht="102" customHeight="1">
      <c r="A19" s="1154" t="s">
        <v>852</v>
      </c>
      <c r="B19" s="1870"/>
      <c r="C19" s="1871"/>
      <c r="D19" s="1870" t="s">
        <v>2044</v>
      </c>
      <c r="E19" s="1860"/>
      <c r="F19" s="1860"/>
      <c r="G19" s="1871"/>
      <c r="H19" s="1155"/>
      <c r="I19" s="1156"/>
    </row>
    <row r="20" spans="1:9" ht="51" customHeight="1">
      <c r="A20" s="1154" t="s">
        <v>852</v>
      </c>
      <c r="B20" s="1870"/>
      <c r="C20" s="1871"/>
      <c r="D20" s="1870" t="s">
        <v>2045</v>
      </c>
      <c r="E20" s="1860"/>
      <c r="F20" s="1860"/>
      <c r="G20" s="1871"/>
      <c r="H20" s="1155"/>
      <c r="I20" s="1156"/>
    </row>
    <row r="21" spans="1:9" ht="89.25" customHeight="1">
      <c r="A21" s="1154" t="s">
        <v>852</v>
      </c>
      <c r="B21" s="1870"/>
      <c r="C21" s="1871"/>
      <c r="D21" s="1870" t="s">
        <v>2046</v>
      </c>
      <c r="E21" s="1860"/>
      <c r="F21" s="1860"/>
      <c r="G21" s="1871"/>
      <c r="H21" s="1155"/>
      <c r="I21" s="1156"/>
    </row>
    <row r="22" spans="1:9" ht="89.25" customHeight="1">
      <c r="A22" s="1154" t="s">
        <v>852</v>
      </c>
      <c r="B22" s="1870"/>
      <c r="C22" s="1871"/>
      <c r="D22" s="1870" t="s">
        <v>2047</v>
      </c>
      <c r="E22" s="1860"/>
      <c r="F22" s="1860"/>
      <c r="G22" s="1871"/>
      <c r="H22" s="1155"/>
      <c r="I22" s="1156"/>
    </row>
    <row r="23" spans="1:9" ht="76.5" customHeight="1">
      <c r="A23" s="1154" t="s">
        <v>852</v>
      </c>
      <c r="B23" s="1870"/>
      <c r="C23" s="1871"/>
      <c r="D23" s="1870" t="s">
        <v>2048</v>
      </c>
      <c r="E23" s="1860"/>
      <c r="F23" s="1860"/>
      <c r="G23" s="1871"/>
      <c r="H23" s="1155"/>
      <c r="I23" s="1156"/>
    </row>
    <row r="24" spans="1:9" ht="51" customHeight="1">
      <c r="A24" s="1154" t="s">
        <v>852</v>
      </c>
      <c r="B24" s="1870"/>
      <c r="C24" s="1871"/>
      <c r="D24" s="1870" t="s">
        <v>2049</v>
      </c>
      <c r="E24" s="1860"/>
      <c r="F24" s="1860"/>
      <c r="G24" s="1871"/>
      <c r="H24" s="1155"/>
      <c r="I24" s="1156"/>
    </row>
    <row r="25" spans="1:9" ht="51" customHeight="1">
      <c r="A25" s="1154" t="s">
        <v>852</v>
      </c>
      <c r="B25" s="1870"/>
      <c r="C25" s="1871"/>
      <c r="D25" s="1870" t="s">
        <v>2050</v>
      </c>
      <c r="E25" s="1860"/>
      <c r="F25" s="1860"/>
      <c r="G25" s="1871"/>
      <c r="H25" s="1155"/>
      <c r="I25" s="1156"/>
    </row>
    <row r="26" spans="1:9" ht="15.75" customHeight="1">
      <c r="A26" s="1154" t="s">
        <v>852</v>
      </c>
      <c r="B26" s="1872"/>
      <c r="C26" s="1873"/>
      <c r="D26" s="1872" t="s">
        <v>1039</v>
      </c>
      <c r="E26" s="1874"/>
      <c r="F26" s="1874"/>
      <c r="G26" s="1873"/>
      <c r="H26" s="1157"/>
      <c r="I26" s="1158"/>
    </row>
    <row r="27" spans="1:9" ht="12.75" customHeight="1">
      <c r="A27" s="1154" t="s">
        <v>852</v>
      </c>
      <c r="B27" s="1870"/>
      <c r="C27" s="1871"/>
      <c r="D27" s="1870" t="s">
        <v>2051</v>
      </c>
      <c r="E27" s="1860"/>
      <c r="F27" s="1860"/>
      <c r="G27" s="1871"/>
      <c r="H27" s="1155"/>
      <c r="I27" s="1156"/>
    </row>
    <row r="28" spans="1:9" ht="25.5" customHeight="1">
      <c r="A28" s="1154" t="s">
        <v>852</v>
      </c>
      <c r="B28" s="1870"/>
      <c r="C28" s="1871"/>
      <c r="D28" s="1870" t="s">
        <v>2052</v>
      </c>
      <c r="E28" s="1860"/>
      <c r="F28" s="1860"/>
      <c r="G28" s="1871"/>
      <c r="H28" s="1155"/>
      <c r="I28" s="1156"/>
    </row>
    <row r="29" spans="1:9" ht="102" customHeight="1">
      <c r="A29" s="1154" t="s">
        <v>852</v>
      </c>
      <c r="B29" s="1870"/>
      <c r="C29" s="1871"/>
      <c r="D29" s="1870" t="s">
        <v>2053</v>
      </c>
      <c r="E29" s="1860"/>
      <c r="F29" s="1860"/>
      <c r="G29" s="1871"/>
      <c r="H29" s="1155"/>
      <c r="I29" s="1156"/>
    </row>
    <row r="30" spans="1:9" ht="15.75" customHeight="1">
      <c r="A30" s="1154" t="s">
        <v>852</v>
      </c>
      <c r="B30" s="1872"/>
      <c r="C30" s="1873"/>
      <c r="D30" s="1872" t="s">
        <v>2054</v>
      </c>
      <c r="E30" s="1874"/>
      <c r="F30" s="1874"/>
      <c r="G30" s="1873"/>
      <c r="H30" s="1157"/>
      <c r="I30" s="1158"/>
    </row>
    <row r="31" spans="1:9" ht="127.5" customHeight="1">
      <c r="A31" s="1154" t="s">
        <v>852</v>
      </c>
      <c r="B31" s="1870"/>
      <c r="C31" s="1871"/>
      <c r="D31" s="1870" t="s">
        <v>2055</v>
      </c>
      <c r="E31" s="1860"/>
      <c r="F31" s="1860"/>
      <c r="G31" s="1871"/>
      <c r="H31" s="1155"/>
      <c r="I31" s="1156"/>
    </row>
    <row r="32" spans="1:9" ht="12.75" customHeight="1">
      <c r="A32" s="1154" t="s">
        <v>852</v>
      </c>
      <c r="B32" s="1870"/>
      <c r="C32" s="1871"/>
      <c r="D32" s="1870" t="s">
        <v>2056</v>
      </c>
      <c r="E32" s="1860"/>
      <c r="F32" s="1860"/>
      <c r="G32" s="1871"/>
      <c r="H32" s="1155"/>
      <c r="I32" s="1156"/>
    </row>
    <row r="33" spans="1:10" ht="133.5" customHeight="1">
      <c r="A33" s="1154" t="s">
        <v>852</v>
      </c>
      <c r="B33" s="1870"/>
      <c r="C33" s="1871"/>
      <c r="D33" s="1870" t="s">
        <v>2057</v>
      </c>
      <c r="E33" s="1860"/>
      <c r="F33" s="1860"/>
      <c r="G33" s="1871"/>
      <c r="H33" s="1155"/>
      <c r="I33" s="1156"/>
    </row>
    <row r="34" spans="1:10" ht="12.75" customHeight="1">
      <c r="A34" s="1154" t="s">
        <v>852</v>
      </c>
      <c r="B34" s="1870"/>
      <c r="C34" s="1871"/>
      <c r="D34" s="1870" t="s">
        <v>2056</v>
      </c>
      <c r="E34" s="1860"/>
      <c r="F34" s="1860"/>
      <c r="G34" s="1871"/>
      <c r="H34" s="1155"/>
      <c r="I34" s="1156"/>
    </row>
    <row r="35" spans="1:10" ht="127.5" customHeight="1">
      <c r="A35" s="1154" t="s">
        <v>852</v>
      </c>
      <c r="B35" s="1870"/>
      <c r="C35" s="1871"/>
      <c r="D35" s="1870" t="s">
        <v>2058</v>
      </c>
      <c r="E35" s="1860"/>
      <c r="F35" s="1860"/>
      <c r="G35" s="1871"/>
      <c r="H35" s="1155"/>
      <c r="I35" s="1156"/>
    </row>
    <row r="36" spans="1:10" ht="12.75" customHeight="1">
      <c r="A36" s="1154" t="s">
        <v>852</v>
      </c>
      <c r="B36" s="1870"/>
      <c r="C36" s="1871"/>
      <c r="D36" s="1870" t="s">
        <v>2056</v>
      </c>
      <c r="E36" s="1860"/>
      <c r="F36" s="1860"/>
      <c r="G36" s="1871"/>
      <c r="H36" s="1155"/>
      <c r="I36" s="1156"/>
    </row>
    <row r="37" spans="1:10" ht="136.5" customHeight="1">
      <c r="A37" s="1154" t="s">
        <v>852</v>
      </c>
      <c r="B37" s="1870"/>
      <c r="C37" s="1871"/>
      <c r="D37" s="1870" t="s">
        <v>2059</v>
      </c>
      <c r="E37" s="1860"/>
      <c r="F37" s="1860"/>
      <c r="G37" s="1871"/>
      <c r="H37" s="1155"/>
      <c r="I37" s="1156"/>
    </row>
    <row r="38" spans="1:10" ht="12.75" customHeight="1">
      <c r="A38" s="1154" t="s">
        <v>852</v>
      </c>
      <c r="B38" s="1870"/>
      <c r="C38" s="1871"/>
      <c r="D38" s="1870" t="s">
        <v>2056</v>
      </c>
      <c r="E38" s="1860"/>
      <c r="F38" s="1860"/>
      <c r="G38" s="1871"/>
      <c r="H38" s="1155"/>
      <c r="I38" s="1156"/>
    </row>
    <row r="39" spans="1:10" ht="127.5" customHeight="1">
      <c r="A39" s="1154" t="s">
        <v>852</v>
      </c>
      <c r="B39" s="1870"/>
      <c r="C39" s="1871"/>
      <c r="D39" s="1870" t="s">
        <v>2060</v>
      </c>
      <c r="E39" s="1860"/>
      <c r="F39" s="1860"/>
      <c r="G39" s="1871"/>
      <c r="H39" s="1155"/>
      <c r="I39" s="1156"/>
    </row>
    <row r="40" spans="1:10" ht="12.75" customHeight="1">
      <c r="A40" s="1154" t="s">
        <v>852</v>
      </c>
      <c r="B40" s="1870"/>
      <c r="C40" s="1871"/>
      <c r="D40" s="1870" t="s">
        <v>2056</v>
      </c>
      <c r="E40" s="1860"/>
      <c r="F40" s="1860"/>
      <c r="G40" s="1871"/>
      <c r="H40" s="1155"/>
      <c r="I40" s="1156"/>
    </row>
    <row r="41" spans="1:10" ht="127.5" customHeight="1">
      <c r="A41" s="1154" t="s">
        <v>852</v>
      </c>
      <c r="B41" s="1870"/>
      <c r="C41" s="1871"/>
      <c r="D41" s="1870" t="s">
        <v>2061</v>
      </c>
      <c r="E41" s="1860"/>
      <c r="F41" s="1860"/>
      <c r="G41" s="1871"/>
      <c r="H41" s="1155"/>
      <c r="I41" s="1156"/>
    </row>
    <row r="42" spans="1:10" ht="12.75" customHeight="1">
      <c r="A42" s="1159" t="s">
        <v>852</v>
      </c>
      <c r="B42" s="1875"/>
      <c r="C42" s="1876"/>
      <c r="D42" s="1875" t="s">
        <v>2056</v>
      </c>
      <c r="E42" s="1877"/>
      <c r="F42" s="1877"/>
      <c r="G42" s="1876"/>
      <c r="H42" s="1160"/>
      <c r="I42" s="1161"/>
    </row>
    <row r="43" spans="1:10" ht="12.75" customHeight="1">
      <c r="A43" s="1162" t="s">
        <v>166</v>
      </c>
      <c r="B43" s="1878" t="s">
        <v>917</v>
      </c>
      <c r="C43" s="1879"/>
      <c r="D43" s="1878"/>
      <c r="E43" s="1880"/>
      <c r="F43" s="1880"/>
      <c r="G43" s="1879"/>
      <c r="H43" s="1163"/>
      <c r="I43" s="1164">
        <f>ROUND($I$17,0)</f>
        <v>1872</v>
      </c>
    </row>
    <row r="44" spans="1:10" ht="38.25" customHeight="1">
      <c r="A44" s="1162" t="s">
        <v>849</v>
      </c>
      <c r="B44" s="1881" t="s">
        <v>2095</v>
      </c>
      <c r="C44" s="1882"/>
      <c r="D44" s="1881" t="s">
        <v>1286</v>
      </c>
      <c r="E44" s="1883"/>
      <c r="F44" s="1883"/>
      <c r="G44" s="1882"/>
      <c r="H44" s="1165" t="s">
        <v>2096</v>
      </c>
      <c r="I44" s="1166">
        <f>ROUND(($I$43) * 6.39,0)</f>
        <v>11962</v>
      </c>
    </row>
    <row r="45" spans="1:10" ht="12.75" customHeight="1">
      <c r="A45" s="1162" t="s">
        <v>922</v>
      </c>
      <c r="B45" s="1878" t="s">
        <v>2062</v>
      </c>
      <c r="C45" s="1879"/>
      <c r="D45" s="1878"/>
      <c r="E45" s="1880"/>
      <c r="F45" s="1880"/>
      <c r="G45" s="1879"/>
      <c r="H45" s="1163"/>
      <c r="I45" s="1164">
        <f>ROUND($I$44,0)</f>
        <v>11962</v>
      </c>
    </row>
    <row r="46" spans="1:10" ht="12.75" customHeight="1"/>
    <row r="47" spans="1:10" s="1167" customFormat="1" ht="24.95" customHeight="1">
      <c r="A47" s="1884" t="s">
        <v>203</v>
      </c>
      <c r="B47" s="1884"/>
      <c r="C47" s="1884"/>
      <c r="D47" s="1885">
        <f>$I$45</f>
        <v>11962</v>
      </c>
      <c r="E47" s="1860"/>
      <c r="F47" s="1860"/>
      <c r="G47" s="1860"/>
      <c r="H47" s="1860"/>
      <c r="I47" s="1860"/>
    </row>
    <row r="48" spans="1:10" s="767" customFormat="1" ht="30.6" customHeight="1">
      <c r="A48" s="838" t="s">
        <v>1223</v>
      </c>
      <c r="B48" s="838"/>
      <c r="C48" s="838"/>
      <c r="D48" s="1764" t="s">
        <v>2377</v>
      </c>
      <c r="E48" s="1764"/>
      <c r="F48" s="1360"/>
      <c r="I48" s="749"/>
      <c r="J48" s="742"/>
    </row>
    <row r="49" spans="1:10" s="767" customFormat="1" ht="20.45" customHeight="1">
      <c r="A49" s="1513" t="s">
        <v>1222</v>
      </c>
      <c r="B49" s="1513"/>
      <c r="C49" s="1513"/>
      <c r="D49" s="1513"/>
      <c r="E49" s="1513"/>
      <c r="F49" s="1513"/>
      <c r="G49" s="1513"/>
      <c r="H49" s="1513"/>
      <c r="I49" s="742"/>
      <c r="J49" s="742"/>
    </row>
    <row r="50" spans="1:10">
      <c r="A50" s="1133"/>
      <c r="B50" s="1133"/>
      <c r="C50" s="1133"/>
      <c r="D50" s="1133"/>
      <c r="E50" s="1133"/>
      <c r="F50" s="1133"/>
      <c r="G50" s="1133"/>
    </row>
    <row r="51" spans="1:10">
      <c r="A51" s="1133"/>
      <c r="B51" s="1133"/>
      <c r="C51" s="1133"/>
      <c r="D51" s="1133"/>
      <c r="E51" s="1133"/>
      <c r="F51" s="1133"/>
      <c r="G51" s="1133"/>
    </row>
    <row r="52" spans="1:10">
      <c r="A52" s="1133"/>
      <c r="B52" s="1133"/>
      <c r="C52" s="1133"/>
      <c r="D52" s="1133"/>
      <c r="E52" s="1133"/>
      <c r="F52" s="1133"/>
      <c r="G52" s="1133"/>
    </row>
    <row r="53" spans="1:10">
      <c r="A53" s="1133"/>
      <c r="B53" s="1133"/>
      <c r="C53" s="1133"/>
      <c r="D53" s="1133"/>
      <c r="E53" s="1133"/>
      <c r="F53" s="1133"/>
      <c r="G53" s="1133"/>
    </row>
    <row r="54" spans="1:10">
      <c r="A54" s="1133"/>
      <c r="B54" s="1133"/>
      <c r="C54" s="1133"/>
      <c r="D54" s="1133"/>
      <c r="E54" s="1133"/>
      <c r="F54" s="1133"/>
      <c r="G54" s="1133"/>
    </row>
    <row r="55" spans="1:10">
      <c r="A55" s="1133"/>
      <c r="B55" s="1133"/>
      <c r="C55" s="1133"/>
      <c r="D55" s="1133"/>
      <c r="E55" s="1133"/>
      <c r="F55" s="1133"/>
      <c r="G55" s="1133"/>
    </row>
    <row r="56" spans="1:10" s="1169" customFormat="1"/>
    <row r="57" spans="1:10">
      <c r="A57" s="1133"/>
      <c r="B57" s="1133"/>
      <c r="C57" s="1133"/>
      <c r="D57" s="1133"/>
      <c r="E57" s="1133"/>
      <c r="F57" s="1133"/>
      <c r="G57" s="1133"/>
    </row>
    <row r="58" spans="1:10">
      <c r="A58" s="1133"/>
      <c r="B58" s="1133"/>
      <c r="C58" s="1133"/>
      <c r="D58" s="1133"/>
      <c r="E58" s="1133"/>
      <c r="F58" s="1133"/>
      <c r="G58" s="1133"/>
    </row>
    <row r="59" spans="1:10">
      <c r="A59" s="1133"/>
      <c r="B59" s="1133"/>
      <c r="C59" s="1133"/>
      <c r="D59" s="1133"/>
      <c r="E59" s="1133"/>
      <c r="F59" s="1133"/>
      <c r="G59" s="1133"/>
    </row>
    <row r="60" spans="1:10">
      <c r="A60" s="1168"/>
    </row>
  </sheetData>
  <sheetProtection selectLockedCells="1" selectUnlockedCells="1"/>
  <mergeCells count="78">
    <mergeCell ref="A47:C47"/>
    <mergeCell ref="D47:I47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D48:E48"/>
    <mergeCell ref="A49:H49"/>
    <mergeCell ref="A13:I13"/>
    <mergeCell ref="A1:E1"/>
    <mergeCell ref="F1:I1"/>
    <mergeCell ref="A3:I3"/>
    <mergeCell ref="A4:I4"/>
    <mergeCell ref="A6:C6"/>
    <mergeCell ref="D6:I6"/>
    <mergeCell ref="A8:I8"/>
    <mergeCell ref="A10:C10"/>
    <mergeCell ref="D10:I10"/>
    <mergeCell ref="A12:C12"/>
    <mergeCell ref="D12:I12"/>
    <mergeCell ref="B15:C15"/>
    <mergeCell ref="D15:G15"/>
  </mergeCells>
  <pageMargins left="0.39370078740157477" right="0.39370078740157477" top="0.74791666666666667" bottom="0.74861111111111112" header="0.51180555555555551" footer="0.31527777777777777"/>
  <pageSetup paperSize="9" scale="89" fitToHeight="0" orientation="portrait" useFirstPageNumber="1" horizontalDpi="300" verticalDpi="300" r:id="rId1"/>
  <headerFooter alignWithMargins="0">
    <oddFooter>&amp;CСтраница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"/>
  <dimension ref="A1:K29"/>
  <sheetViews>
    <sheetView view="pageBreakPreview" topLeftCell="A22" zoomScale="115" zoomScaleNormal="100" zoomScaleSheetLayoutView="115" workbookViewId="0">
      <selection activeCell="A27" sqref="A27:XFD29"/>
    </sheetView>
  </sheetViews>
  <sheetFormatPr defaultColWidth="11.5703125" defaultRowHeight="12.75"/>
  <cols>
    <col min="1" max="1" width="5.7109375" style="1137" customWidth="1"/>
    <col min="2" max="2" width="39.28515625" style="1138" customWidth="1"/>
    <col min="3" max="3" width="25.7109375" style="1138" customWidth="1"/>
    <col min="4" max="4" width="4.7109375" style="1138" customWidth="1"/>
    <col min="5" max="9" width="4.7109375" style="1133" customWidth="1"/>
    <col min="10" max="256" width="11.5703125" style="1133"/>
    <col min="257" max="257" width="5.7109375" style="1133" customWidth="1"/>
    <col min="258" max="258" width="39.28515625" style="1133" customWidth="1"/>
    <col min="259" max="259" width="25.7109375" style="1133" customWidth="1"/>
    <col min="260" max="265" width="4.7109375" style="1133" customWidth="1"/>
    <col min="266" max="512" width="11.5703125" style="1133"/>
    <col min="513" max="513" width="5.7109375" style="1133" customWidth="1"/>
    <col min="514" max="514" width="39.28515625" style="1133" customWidth="1"/>
    <col min="515" max="515" width="25.7109375" style="1133" customWidth="1"/>
    <col min="516" max="521" width="4.7109375" style="1133" customWidth="1"/>
    <col min="522" max="768" width="11.5703125" style="1133"/>
    <col min="769" max="769" width="5.7109375" style="1133" customWidth="1"/>
    <col min="770" max="770" width="39.28515625" style="1133" customWidth="1"/>
    <col min="771" max="771" width="25.7109375" style="1133" customWidth="1"/>
    <col min="772" max="777" width="4.7109375" style="1133" customWidth="1"/>
    <col min="778" max="1024" width="11.5703125" style="1133"/>
    <col min="1025" max="1025" width="5.7109375" style="1133" customWidth="1"/>
    <col min="1026" max="1026" width="39.28515625" style="1133" customWidth="1"/>
    <col min="1027" max="1027" width="25.7109375" style="1133" customWidth="1"/>
    <col min="1028" max="1033" width="4.7109375" style="1133" customWidth="1"/>
    <col min="1034" max="1280" width="11.5703125" style="1133"/>
    <col min="1281" max="1281" width="5.7109375" style="1133" customWidth="1"/>
    <col min="1282" max="1282" width="39.28515625" style="1133" customWidth="1"/>
    <col min="1283" max="1283" width="25.7109375" style="1133" customWidth="1"/>
    <col min="1284" max="1289" width="4.7109375" style="1133" customWidth="1"/>
    <col min="1290" max="1536" width="11.5703125" style="1133"/>
    <col min="1537" max="1537" width="5.7109375" style="1133" customWidth="1"/>
    <col min="1538" max="1538" width="39.28515625" style="1133" customWidth="1"/>
    <col min="1539" max="1539" width="25.7109375" style="1133" customWidth="1"/>
    <col min="1540" max="1545" width="4.7109375" style="1133" customWidth="1"/>
    <col min="1546" max="1792" width="11.5703125" style="1133"/>
    <col min="1793" max="1793" width="5.7109375" style="1133" customWidth="1"/>
    <col min="1794" max="1794" width="39.28515625" style="1133" customWidth="1"/>
    <col min="1795" max="1795" width="25.7109375" style="1133" customWidth="1"/>
    <col min="1796" max="1801" width="4.7109375" style="1133" customWidth="1"/>
    <col min="1802" max="2048" width="11.5703125" style="1133"/>
    <col min="2049" max="2049" width="5.7109375" style="1133" customWidth="1"/>
    <col min="2050" max="2050" width="39.28515625" style="1133" customWidth="1"/>
    <col min="2051" max="2051" width="25.7109375" style="1133" customWidth="1"/>
    <col min="2052" max="2057" width="4.7109375" style="1133" customWidth="1"/>
    <col min="2058" max="2304" width="11.5703125" style="1133"/>
    <col min="2305" max="2305" width="5.7109375" style="1133" customWidth="1"/>
    <col min="2306" max="2306" width="39.28515625" style="1133" customWidth="1"/>
    <col min="2307" max="2307" width="25.7109375" style="1133" customWidth="1"/>
    <col min="2308" max="2313" width="4.7109375" style="1133" customWidth="1"/>
    <col min="2314" max="2560" width="11.5703125" style="1133"/>
    <col min="2561" max="2561" width="5.7109375" style="1133" customWidth="1"/>
    <col min="2562" max="2562" width="39.28515625" style="1133" customWidth="1"/>
    <col min="2563" max="2563" width="25.7109375" style="1133" customWidth="1"/>
    <col min="2564" max="2569" width="4.7109375" style="1133" customWidth="1"/>
    <col min="2570" max="2816" width="11.5703125" style="1133"/>
    <col min="2817" max="2817" width="5.7109375" style="1133" customWidth="1"/>
    <col min="2818" max="2818" width="39.28515625" style="1133" customWidth="1"/>
    <col min="2819" max="2819" width="25.7109375" style="1133" customWidth="1"/>
    <col min="2820" max="2825" width="4.7109375" style="1133" customWidth="1"/>
    <col min="2826" max="3072" width="11.5703125" style="1133"/>
    <col min="3073" max="3073" width="5.7109375" style="1133" customWidth="1"/>
    <col min="3074" max="3074" width="39.28515625" style="1133" customWidth="1"/>
    <col min="3075" max="3075" width="25.7109375" style="1133" customWidth="1"/>
    <col min="3076" max="3081" width="4.7109375" style="1133" customWidth="1"/>
    <col min="3082" max="3328" width="11.5703125" style="1133"/>
    <col min="3329" max="3329" width="5.7109375" style="1133" customWidth="1"/>
    <col min="3330" max="3330" width="39.28515625" style="1133" customWidth="1"/>
    <col min="3331" max="3331" width="25.7109375" style="1133" customWidth="1"/>
    <col min="3332" max="3337" width="4.7109375" style="1133" customWidth="1"/>
    <col min="3338" max="3584" width="11.5703125" style="1133"/>
    <col min="3585" max="3585" width="5.7109375" style="1133" customWidth="1"/>
    <col min="3586" max="3586" width="39.28515625" style="1133" customWidth="1"/>
    <col min="3587" max="3587" width="25.7109375" style="1133" customWidth="1"/>
    <col min="3588" max="3593" width="4.7109375" style="1133" customWidth="1"/>
    <col min="3594" max="3840" width="11.5703125" style="1133"/>
    <col min="3841" max="3841" width="5.7109375" style="1133" customWidth="1"/>
    <col min="3842" max="3842" width="39.28515625" style="1133" customWidth="1"/>
    <col min="3843" max="3843" width="25.7109375" style="1133" customWidth="1"/>
    <col min="3844" max="3849" width="4.7109375" style="1133" customWidth="1"/>
    <col min="3850" max="4096" width="11.5703125" style="1133"/>
    <col min="4097" max="4097" width="5.7109375" style="1133" customWidth="1"/>
    <col min="4098" max="4098" width="39.28515625" style="1133" customWidth="1"/>
    <col min="4099" max="4099" width="25.7109375" style="1133" customWidth="1"/>
    <col min="4100" max="4105" width="4.7109375" style="1133" customWidth="1"/>
    <col min="4106" max="4352" width="11.5703125" style="1133"/>
    <col min="4353" max="4353" width="5.7109375" style="1133" customWidth="1"/>
    <col min="4354" max="4354" width="39.28515625" style="1133" customWidth="1"/>
    <col min="4355" max="4355" width="25.7109375" style="1133" customWidth="1"/>
    <col min="4356" max="4361" width="4.7109375" style="1133" customWidth="1"/>
    <col min="4362" max="4608" width="11.5703125" style="1133"/>
    <col min="4609" max="4609" width="5.7109375" style="1133" customWidth="1"/>
    <col min="4610" max="4610" width="39.28515625" style="1133" customWidth="1"/>
    <col min="4611" max="4611" width="25.7109375" style="1133" customWidth="1"/>
    <col min="4612" max="4617" width="4.7109375" style="1133" customWidth="1"/>
    <col min="4618" max="4864" width="11.5703125" style="1133"/>
    <col min="4865" max="4865" width="5.7109375" style="1133" customWidth="1"/>
    <col min="4866" max="4866" width="39.28515625" style="1133" customWidth="1"/>
    <col min="4867" max="4867" width="25.7109375" style="1133" customWidth="1"/>
    <col min="4868" max="4873" width="4.7109375" style="1133" customWidth="1"/>
    <col min="4874" max="5120" width="11.5703125" style="1133"/>
    <col min="5121" max="5121" width="5.7109375" style="1133" customWidth="1"/>
    <col min="5122" max="5122" width="39.28515625" style="1133" customWidth="1"/>
    <col min="5123" max="5123" width="25.7109375" style="1133" customWidth="1"/>
    <col min="5124" max="5129" width="4.7109375" style="1133" customWidth="1"/>
    <col min="5130" max="5376" width="11.5703125" style="1133"/>
    <col min="5377" max="5377" width="5.7109375" style="1133" customWidth="1"/>
    <col min="5378" max="5378" width="39.28515625" style="1133" customWidth="1"/>
    <col min="5379" max="5379" width="25.7109375" style="1133" customWidth="1"/>
    <col min="5380" max="5385" width="4.7109375" style="1133" customWidth="1"/>
    <col min="5386" max="5632" width="11.5703125" style="1133"/>
    <col min="5633" max="5633" width="5.7109375" style="1133" customWidth="1"/>
    <col min="5634" max="5634" width="39.28515625" style="1133" customWidth="1"/>
    <col min="5635" max="5635" width="25.7109375" style="1133" customWidth="1"/>
    <col min="5636" max="5641" width="4.7109375" style="1133" customWidth="1"/>
    <col min="5642" max="5888" width="11.5703125" style="1133"/>
    <col min="5889" max="5889" width="5.7109375" style="1133" customWidth="1"/>
    <col min="5890" max="5890" width="39.28515625" style="1133" customWidth="1"/>
    <col min="5891" max="5891" width="25.7109375" style="1133" customWidth="1"/>
    <col min="5892" max="5897" width="4.7109375" style="1133" customWidth="1"/>
    <col min="5898" max="6144" width="11.5703125" style="1133"/>
    <col min="6145" max="6145" width="5.7109375" style="1133" customWidth="1"/>
    <col min="6146" max="6146" width="39.28515625" style="1133" customWidth="1"/>
    <col min="6147" max="6147" width="25.7109375" style="1133" customWidth="1"/>
    <col min="6148" max="6153" width="4.7109375" style="1133" customWidth="1"/>
    <col min="6154" max="6400" width="11.5703125" style="1133"/>
    <col min="6401" max="6401" width="5.7109375" style="1133" customWidth="1"/>
    <col min="6402" max="6402" width="39.28515625" style="1133" customWidth="1"/>
    <col min="6403" max="6403" width="25.7109375" style="1133" customWidth="1"/>
    <col min="6404" max="6409" width="4.7109375" style="1133" customWidth="1"/>
    <col min="6410" max="6656" width="11.5703125" style="1133"/>
    <col min="6657" max="6657" width="5.7109375" style="1133" customWidth="1"/>
    <col min="6658" max="6658" width="39.28515625" style="1133" customWidth="1"/>
    <col min="6659" max="6659" width="25.7109375" style="1133" customWidth="1"/>
    <col min="6660" max="6665" width="4.7109375" style="1133" customWidth="1"/>
    <col min="6666" max="6912" width="11.5703125" style="1133"/>
    <col min="6913" max="6913" width="5.7109375" style="1133" customWidth="1"/>
    <col min="6914" max="6914" width="39.28515625" style="1133" customWidth="1"/>
    <col min="6915" max="6915" width="25.7109375" style="1133" customWidth="1"/>
    <col min="6916" max="6921" width="4.7109375" style="1133" customWidth="1"/>
    <col min="6922" max="7168" width="11.5703125" style="1133"/>
    <col min="7169" max="7169" width="5.7109375" style="1133" customWidth="1"/>
    <col min="7170" max="7170" width="39.28515625" style="1133" customWidth="1"/>
    <col min="7171" max="7171" width="25.7109375" style="1133" customWidth="1"/>
    <col min="7172" max="7177" width="4.7109375" style="1133" customWidth="1"/>
    <col min="7178" max="7424" width="11.5703125" style="1133"/>
    <col min="7425" max="7425" width="5.7109375" style="1133" customWidth="1"/>
    <col min="7426" max="7426" width="39.28515625" style="1133" customWidth="1"/>
    <col min="7427" max="7427" width="25.7109375" style="1133" customWidth="1"/>
    <col min="7428" max="7433" width="4.7109375" style="1133" customWidth="1"/>
    <col min="7434" max="7680" width="11.5703125" style="1133"/>
    <col min="7681" max="7681" width="5.7109375" style="1133" customWidth="1"/>
    <col min="7682" max="7682" width="39.28515625" style="1133" customWidth="1"/>
    <col min="7683" max="7683" width="25.7109375" style="1133" customWidth="1"/>
    <col min="7684" max="7689" width="4.7109375" style="1133" customWidth="1"/>
    <col min="7690" max="7936" width="11.5703125" style="1133"/>
    <col min="7937" max="7937" width="5.7109375" style="1133" customWidth="1"/>
    <col min="7938" max="7938" width="39.28515625" style="1133" customWidth="1"/>
    <col min="7939" max="7939" width="25.7109375" style="1133" customWidth="1"/>
    <col min="7940" max="7945" width="4.7109375" style="1133" customWidth="1"/>
    <col min="7946" max="8192" width="11.5703125" style="1133"/>
    <col min="8193" max="8193" width="5.7109375" style="1133" customWidth="1"/>
    <col min="8194" max="8194" width="39.28515625" style="1133" customWidth="1"/>
    <col min="8195" max="8195" width="25.7109375" style="1133" customWidth="1"/>
    <col min="8196" max="8201" width="4.7109375" style="1133" customWidth="1"/>
    <col min="8202" max="8448" width="11.5703125" style="1133"/>
    <col min="8449" max="8449" width="5.7109375" style="1133" customWidth="1"/>
    <col min="8450" max="8450" width="39.28515625" style="1133" customWidth="1"/>
    <col min="8451" max="8451" width="25.7109375" style="1133" customWidth="1"/>
    <col min="8452" max="8457" width="4.7109375" style="1133" customWidth="1"/>
    <col min="8458" max="8704" width="11.5703125" style="1133"/>
    <col min="8705" max="8705" width="5.7109375" style="1133" customWidth="1"/>
    <col min="8706" max="8706" width="39.28515625" style="1133" customWidth="1"/>
    <col min="8707" max="8707" width="25.7109375" style="1133" customWidth="1"/>
    <col min="8708" max="8713" width="4.7109375" style="1133" customWidth="1"/>
    <col min="8714" max="8960" width="11.5703125" style="1133"/>
    <col min="8961" max="8961" width="5.7109375" style="1133" customWidth="1"/>
    <col min="8962" max="8962" width="39.28515625" style="1133" customWidth="1"/>
    <col min="8963" max="8963" width="25.7109375" style="1133" customWidth="1"/>
    <col min="8964" max="8969" width="4.7109375" style="1133" customWidth="1"/>
    <col min="8970" max="9216" width="11.5703125" style="1133"/>
    <col min="9217" max="9217" width="5.7109375" style="1133" customWidth="1"/>
    <col min="9218" max="9218" width="39.28515625" style="1133" customWidth="1"/>
    <col min="9219" max="9219" width="25.7109375" style="1133" customWidth="1"/>
    <col min="9220" max="9225" width="4.7109375" style="1133" customWidth="1"/>
    <col min="9226" max="9472" width="11.5703125" style="1133"/>
    <col min="9473" max="9473" width="5.7109375" style="1133" customWidth="1"/>
    <col min="9474" max="9474" width="39.28515625" style="1133" customWidth="1"/>
    <col min="9475" max="9475" width="25.7109375" style="1133" customWidth="1"/>
    <col min="9476" max="9481" width="4.7109375" style="1133" customWidth="1"/>
    <col min="9482" max="9728" width="11.5703125" style="1133"/>
    <col min="9729" max="9729" width="5.7109375" style="1133" customWidth="1"/>
    <col min="9730" max="9730" width="39.28515625" style="1133" customWidth="1"/>
    <col min="9731" max="9731" width="25.7109375" style="1133" customWidth="1"/>
    <col min="9732" max="9737" width="4.7109375" style="1133" customWidth="1"/>
    <col min="9738" max="9984" width="11.5703125" style="1133"/>
    <col min="9985" max="9985" width="5.7109375" style="1133" customWidth="1"/>
    <col min="9986" max="9986" width="39.28515625" style="1133" customWidth="1"/>
    <col min="9987" max="9987" width="25.7109375" style="1133" customWidth="1"/>
    <col min="9988" max="9993" width="4.7109375" style="1133" customWidth="1"/>
    <col min="9994" max="10240" width="11.5703125" style="1133"/>
    <col min="10241" max="10241" width="5.7109375" style="1133" customWidth="1"/>
    <col min="10242" max="10242" width="39.28515625" style="1133" customWidth="1"/>
    <col min="10243" max="10243" width="25.7109375" style="1133" customWidth="1"/>
    <col min="10244" max="10249" width="4.7109375" style="1133" customWidth="1"/>
    <col min="10250" max="10496" width="11.5703125" style="1133"/>
    <col min="10497" max="10497" width="5.7109375" style="1133" customWidth="1"/>
    <col min="10498" max="10498" width="39.28515625" style="1133" customWidth="1"/>
    <col min="10499" max="10499" width="25.7109375" style="1133" customWidth="1"/>
    <col min="10500" max="10505" width="4.7109375" style="1133" customWidth="1"/>
    <col min="10506" max="10752" width="11.5703125" style="1133"/>
    <col min="10753" max="10753" width="5.7109375" style="1133" customWidth="1"/>
    <col min="10754" max="10754" width="39.28515625" style="1133" customWidth="1"/>
    <col min="10755" max="10755" width="25.7109375" style="1133" customWidth="1"/>
    <col min="10756" max="10761" width="4.7109375" style="1133" customWidth="1"/>
    <col min="10762" max="11008" width="11.5703125" style="1133"/>
    <col min="11009" max="11009" width="5.7109375" style="1133" customWidth="1"/>
    <col min="11010" max="11010" width="39.28515625" style="1133" customWidth="1"/>
    <col min="11011" max="11011" width="25.7109375" style="1133" customWidth="1"/>
    <col min="11012" max="11017" width="4.7109375" style="1133" customWidth="1"/>
    <col min="11018" max="11264" width="11.5703125" style="1133"/>
    <col min="11265" max="11265" width="5.7109375" style="1133" customWidth="1"/>
    <col min="11266" max="11266" width="39.28515625" style="1133" customWidth="1"/>
    <col min="11267" max="11267" width="25.7109375" style="1133" customWidth="1"/>
    <col min="11268" max="11273" width="4.7109375" style="1133" customWidth="1"/>
    <col min="11274" max="11520" width="11.5703125" style="1133"/>
    <col min="11521" max="11521" width="5.7109375" style="1133" customWidth="1"/>
    <col min="11522" max="11522" width="39.28515625" style="1133" customWidth="1"/>
    <col min="11523" max="11523" width="25.7109375" style="1133" customWidth="1"/>
    <col min="11524" max="11529" width="4.7109375" style="1133" customWidth="1"/>
    <col min="11530" max="11776" width="11.5703125" style="1133"/>
    <col min="11777" max="11777" width="5.7109375" style="1133" customWidth="1"/>
    <col min="11778" max="11778" width="39.28515625" style="1133" customWidth="1"/>
    <col min="11779" max="11779" width="25.7109375" style="1133" customWidth="1"/>
    <col min="11780" max="11785" width="4.7109375" style="1133" customWidth="1"/>
    <col min="11786" max="12032" width="11.5703125" style="1133"/>
    <col min="12033" max="12033" width="5.7109375" style="1133" customWidth="1"/>
    <col min="12034" max="12034" width="39.28515625" style="1133" customWidth="1"/>
    <col min="12035" max="12035" width="25.7109375" style="1133" customWidth="1"/>
    <col min="12036" max="12041" width="4.7109375" style="1133" customWidth="1"/>
    <col min="12042" max="12288" width="11.5703125" style="1133"/>
    <col min="12289" max="12289" width="5.7109375" style="1133" customWidth="1"/>
    <col min="12290" max="12290" width="39.28515625" style="1133" customWidth="1"/>
    <col min="12291" max="12291" width="25.7109375" style="1133" customWidth="1"/>
    <col min="12292" max="12297" width="4.7109375" style="1133" customWidth="1"/>
    <col min="12298" max="12544" width="11.5703125" style="1133"/>
    <col min="12545" max="12545" width="5.7109375" style="1133" customWidth="1"/>
    <col min="12546" max="12546" width="39.28515625" style="1133" customWidth="1"/>
    <col min="12547" max="12547" width="25.7109375" style="1133" customWidth="1"/>
    <col min="12548" max="12553" width="4.7109375" style="1133" customWidth="1"/>
    <col min="12554" max="12800" width="11.5703125" style="1133"/>
    <col min="12801" max="12801" width="5.7109375" style="1133" customWidth="1"/>
    <col min="12802" max="12802" width="39.28515625" style="1133" customWidth="1"/>
    <col min="12803" max="12803" width="25.7109375" style="1133" customWidth="1"/>
    <col min="12804" max="12809" width="4.7109375" style="1133" customWidth="1"/>
    <col min="12810" max="13056" width="11.5703125" style="1133"/>
    <col min="13057" max="13057" width="5.7109375" style="1133" customWidth="1"/>
    <col min="13058" max="13058" width="39.28515625" style="1133" customWidth="1"/>
    <col min="13059" max="13059" width="25.7109375" style="1133" customWidth="1"/>
    <col min="13060" max="13065" width="4.7109375" style="1133" customWidth="1"/>
    <col min="13066" max="13312" width="11.5703125" style="1133"/>
    <col min="13313" max="13313" width="5.7109375" style="1133" customWidth="1"/>
    <col min="13314" max="13314" width="39.28515625" style="1133" customWidth="1"/>
    <col min="13315" max="13315" width="25.7109375" style="1133" customWidth="1"/>
    <col min="13316" max="13321" width="4.7109375" style="1133" customWidth="1"/>
    <col min="13322" max="13568" width="11.5703125" style="1133"/>
    <col min="13569" max="13569" width="5.7109375" style="1133" customWidth="1"/>
    <col min="13570" max="13570" width="39.28515625" style="1133" customWidth="1"/>
    <col min="13571" max="13571" width="25.7109375" style="1133" customWidth="1"/>
    <col min="13572" max="13577" width="4.7109375" style="1133" customWidth="1"/>
    <col min="13578" max="13824" width="11.5703125" style="1133"/>
    <col min="13825" max="13825" width="5.7109375" style="1133" customWidth="1"/>
    <col min="13826" max="13826" width="39.28515625" style="1133" customWidth="1"/>
    <col min="13827" max="13827" width="25.7109375" style="1133" customWidth="1"/>
    <col min="13828" max="13833" width="4.7109375" style="1133" customWidth="1"/>
    <col min="13834" max="14080" width="11.5703125" style="1133"/>
    <col min="14081" max="14081" width="5.7109375" style="1133" customWidth="1"/>
    <col min="14082" max="14082" width="39.28515625" style="1133" customWidth="1"/>
    <col min="14083" max="14083" width="25.7109375" style="1133" customWidth="1"/>
    <col min="14084" max="14089" width="4.7109375" style="1133" customWidth="1"/>
    <col min="14090" max="14336" width="11.5703125" style="1133"/>
    <col min="14337" max="14337" width="5.7109375" style="1133" customWidth="1"/>
    <col min="14338" max="14338" width="39.28515625" style="1133" customWidth="1"/>
    <col min="14339" max="14339" width="25.7109375" style="1133" customWidth="1"/>
    <col min="14340" max="14345" width="4.7109375" style="1133" customWidth="1"/>
    <col min="14346" max="14592" width="11.5703125" style="1133"/>
    <col min="14593" max="14593" width="5.7109375" style="1133" customWidth="1"/>
    <col min="14594" max="14594" width="39.28515625" style="1133" customWidth="1"/>
    <col min="14595" max="14595" width="25.7109375" style="1133" customWidth="1"/>
    <col min="14596" max="14601" width="4.7109375" style="1133" customWidth="1"/>
    <col min="14602" max="14848" width="11.5703125" style="1133"/>
    <col min="14849" max="14849" width="5.7109375" style="1133" customWidth="1"/>
    <col min="14850" max="14850" width="39.28515625" style="1133" customWidth="1"/>
    <col min="14851" max="14851" width="25.7109375" style="1133" customWidth="1"/>
    <col min="14852" max="14857" width="4.7109375" style="1133" customWidth="1"/>
    <col min="14858" max="15104" width="11.5703125" style="1133"/>
    <col min="15105" max="15105" width="5.7109375" style="1133" customWidth="1"/>
    <col min="15106" max="15106" width="39.28515625" style="1133" customWidth="1"/>
    <col min="15107" max="15107" width="25.7109375" style="1133" customWidth="1"/>
    <col min="15108" max="15113" width="4.7109375" style="1133" customWidth="1"/>
    <col min="15114" max="15360" width="11.5703125" style="1133"/>
    <col min="15361" max="15361" width="5.7109375" style="1133" customWidth="1"/>
    <col min="15362" max="15362" width="39.28515625" style="1133" customWidth="1"/>
    <col min="15363" max="15363" width="25.7109375" style="1133" customWidth="1"/>
    <col min="15364" max="15369" width="4.7109375" style="1133" customWidth="1"/>
    <col min="15370" max="15616" width="11.5703125" style="1133"/>
    <col min="15617" max="15617" width="5.7109375" style="1133" customWidth="1"/>
    <col min="15618" max="15618" width="39.28515625" style="1133" customWidth="1"/>
    <col min="15619" max="15619" width="25.7109375" style="1133" customWidth="1"/>
    <col min="15620" max="15625" width="4.7109375" style="1133" customWidth="1"/>
    <col min="15626" max="15872" width="11.5703125" style="1133"/>
    <col min="15873" max="15873" width="5.7109375" style="1133" customWidth="1"/>
    <col min="15874" max="15874" width="39.28515625" style="1133" customWidth="1"/>
    <col min="15875" max="15875" width="25.7109375" style="1133" customWidth="1"/>
    <col min="15876" max="15881" width="4.7109375" style="1133" customWidth="1"/>
    <col min="15882" max="16128" width="11.5703125" style="1133"/>
    <col min="16129" max="16129" width="5.7109375" style="1133" customWidth="1"/>
    <col min="16130" max="16130" width="39.28515625" style="1133" customWidth="1"/>
    <col min="16131" max="16131" width="25.7109375" style="1133" customWidth="1"/>
    <col min="16132" max="16137" width="4.7109375" style="1133" customWidth="1"/>
    <col min="16138" max="16384" width="11.5703125" style="1133"/>
  </cols>
  <sheetData>
    <row r="1" spans="1:11" ht="12.75" customHeight="1">
      <c r="A1" s="1887" t="s">
        <v>2032</v>
      </c>
      <c r="B1" s="1888"/>
      <c r="C1" s="1889"/>
      <c r="D1" s="1890"/>
      <c r="E1" s="1890"/>
      <c r="F1" s="1890"/>
      <c r="G1" s="1890"/>
      <c r="H1" s="1890"/>
      <c r="I1" s="1890"/>
    </row>
    <row r="2" spans="1:11">
      <c r="B2" s="1857" t="s">
        <v>2094</v>
      </c>
      <c r="C2" s="1890"/>
      <c r="D2" s="1890"/>
      <c r="E2" s="1890"/>
      <c r="F2" s="1890"/>
      <c r="G2" s="1890"/>
      <c r="H2" s="1890"/>
      <c r="I2" s="1890"/>
    </row>
    <row r="3" spans="1:11">
      <c r="B3" s="1891" t="s">
        <v>2063</v>
      </c>
      <c r="C3" s="1890"/>
      <c r="D3" s="1890"/>
      <c r="E3" s="1890"/>
      <c r="F3" s="1890"/>
      <c r="G3" s="1890"/>
      <c r="H3" s="1890"/>
      <c r="I3" s="1890"/>
    </row>
    <row r="4" spans="1:11">
      <c r="C4" s="1892"/>
      <c r="D4" s="1890"/>
      <c r="E4" s="1890"/>
      <c r="F4" s="1890"/>
      <c r="G4" s="1890"/>
      <c r="H4" s="1890"/>
    </row>
    <row r="5" spans="1:11" ht="13.5" customHeight="1">
      <c r="A5" s="1886"/>
      <c r="B5" s="1886"/>
    </row>
    <row r="6" spans="1:11" ht="39" customHeight="1">
      <c r="A6" s="1893" t="s">
        <v>2064</v>
      </c>
      <c r="B6" s="1893"/>
      <c r="C6" s="1894" t="s">
        <v>2037</v>
      </c>
      <c r="D6" s="1895"/>
      <c r="E6" s="1895"/>
      <c r="F6" s="1895"/>
      <c r="G6" s="1895"/>
      <c r="H6" s="1895"/>
      <c r="I6" s="1895"/>
    </row>
    <row r="7" spans="1:11" customFormat="1" ht="34.15" customHeight="1">
      <c r="A7" s="1835" t="s">
        <v>1259</v>
      </c>
      <c r="B7" s="1835"/>
      <c r="C7" s="1835"/>
      <c r="D7" s="1823" t="s">
        <v>1006</v>
      </c>
      <c r="E7" s="1823"/>
      <c r="F7" s="1823"/>
      <c r="G7" s="1823"/>
      <c r="H7" s="1823"/>
      <c r="I7" s="1823"/>
      <c r="K7" s="1217"/>
    </row>
    <row r="8" spans="1:11" customFormat="1" ht="5.45" customHeight="1">
      <c r="A8" s="1208"/>
      <c r="B8" s="25"/>
      <c r="C8" s="25"/>
      <c r="D8" s="25"/>
      <c r="E8" s="25"/>
      <c r="F8" s="25"/>
      <c r="G8" s="25"/>
    </row>
    <row r="9" spans="1:11" customFormat="1" ht="21.6" customHeight="1">
      <c r="A9" s="1835" t="s">
        <v>1260</v>
      </c>
      <c r="B9" s="1835"/>
      <c r="C9" s="1835"/>
      <c r="D9" s="1823" t="s">
        <v>1004</v>
      </c>
      <c r="E9" s="1823"/>
      <c r="F9" s="1823"/>
      <c r="G9" s="1823"/>
      <c r="H9" s="1823"/>
      <c r="I9" s="1823"/>
    </row>
    <row r="10" spans="1:11">
      <c r="C10" s="1893"/>
      <c r="D10" s="1893"/>
      <c r="E10" s="1890"/>
      <c r="F10" s="1890"/>
      <c r="G10" s="1890"/>
      <c r="H10" s="1890"/>
      <c r="I10" s="1890"/>
    </row>
    <row r="11" spans="1:11" ht="12.75" customHeight="1">
      <c r="A11" s="1886" t="s">
        <v>2065</v>
      </c>
      <c r="B11" s="1886"/>
      <c r="C11" s="1886"/>
      <c r="D11" s="1890"/>
      <c r="E11" s="1890"/>
      <c r="F11" s="1890"/>
      <c r="G11" s="1890"/>
      <c r="H11" s="1890"/>
      <c r="I11" s="1890"/>
    </row>
    <row r="12" spans="1:11">
      <c r="C12" s="1890"/>
      <c r="D12" s="1890"/>
      <c r="E12" s="1890"/>
      <c r="F12" s="1890"/>
      <c r="G12" s="1890"/>
      <c r="H12" s="1890"/>
      <c r="I12" s="1890"/>
    </row>
    <row r="13" spans="1:11">
      <c r="C13" s="1893"/>
      <c r="D13" s="1890"/>
      <c r="E13" s="1890"/>
      <c r="F13" s="1890"/>
      <c r="G13" s="1890"/>
      <c r="H13" s="1890"/>
      <c r="I13" s="1890"/>
    </row>
    <row r="14" spans="1:11" ht="39" customHeight="1">
      <c r="A14" s="1898" t="s">
        <v>1225</v>
      </c>
      <c r="B14" s="1900" t="s">
        <v>2066</v>
      </c>
      <c r="C14" s="1901" t="s">
        <v>950</v>
      </c>
      <c r="D14" s="1902" t="s">
        <v>2067</v>
      </c>
      <c r="E14" s="1903"/>
      <c r="F14" s="1903"/>
      <c r="G14" s="1903"/>
      <c r="H14" s="1903"/>
      <c r="I14" s="1904"/>
    </row>
    <row r="15" spans="1:11" ht="12" customHeight="1">
      <c r="A15" s="1899"/>
      <c r="B15" s="1864"/>
      <c r="C15" s="1864"/>
      <c r="D15" s="1170" t="s">
        <v>95</v>
      </c>
      <c r="E15" s="1171" t="s">
        <v>96</v>
      </c>
      <c r="F15" s="1171" t="s">
        <v>97</v>
      </c>
      <c r="G15" s="1171" t="s">
        <v>98</v>
      </c>
      <c r="H15" s="1171" t="s">
        <v>828</v>
      </c>
      <c r="I15" s="1171" t="s">
        <v>99</v>
      </c>
    </row>
    <row r="16" spans="1:11" ht="89.25">
      <c r="A16" s="1172" t="s">
        <v>852</v>
      </c>
      <c r="B16" s="1173"/>
      <c r="C16" s="1173" t="s">
        <v>2068</v>
      </c>
      <c r="D16" s="1174"/>
      <c r="E16" s="1175"/>
      <c r="F16" s="1175"/>
      <c r="G16" s="1175"/>
      <c r="H16" s="1175"/>
      <c r="I16" s="1175"/>
    </row>
    <row r="17" spans="1:10" ht="89.25">
      <c r="A17" s="1176" t="s">
        <v>17</v>
      </c>
      <c r="B17" s="1177" t="s">
        <v>2069</v>
      </c>
      <c r="C17" s="1177" t="s">
        <v>2070</v>
      </c>
      <c r="D17" s="1175">
        <v>1</v>
      </c>
      <c r="E17" s="1178">
        <v>1</v>
      </c>
      <c r="F17" s="1178">
        <v>1</v>
      </c>
      <c r="G17" s="1175">
        <v>1</v>
      </c>
      <c r="H17" s="1178">
        <v>1</v>
      </c>
      <c r="I17" s="1178">
        <v>1</v>
      </c>
    </row>
    <row r="18" spans="1:10" ht="38.25">
      <c r="A18" s="1179" t="s">
        <v>166</v>
      </c>
      <c r="B18" s="1175" t="s">
        <v>2071</v>
      </c>
      <c r="C18" s="1175" t="s">
        <v>2072</v>
      </c>
      <c r="D18" s="1175">
        <v>1</v>
      </c>
      <c r="E18" s="1178">
        <v>1</v>
      </c>
      <c r="F18" s="1178">
        <v>1</v>
      </c>
      <c r="G18" s="1178">
        <v>1</v>
      </c>
      <c r="H18" s="1178">
        <v>1</v>
      </c>
      <c r="I18" s="1178">
        <v>1</v>
      </c>
    </row>
    <row r="19" spans="1:10" ht="63.75">
      <c r="A19" s="1179" t="s">
        <v>849</v>
      </c>
      <c r="B19" s="1175" t="s">
        <v>2073</v>
      </c>
      <c r="C19" s="1175" t="s">
        <v>2074</v>
      </c>
      <c r="D19" s="1175">
        <v>6</v>
      </c>
      <c r="E19" s="1178">
        <v>2</v>
      </c>
      <c r="F19" s="1178">
        <v>6</v>
      </c>
      <c r="G19" s="1178">
        <v>5</v>
      </c>
      <c r="H19" s="1178">
        <v>6</v>
      </c>
      <c r="I19" s="1178">
        <v>6</v>
      </c>
    </row>
    <row r="20" spans="1:10" ht="76.5">
      <c r="A20" s="1179" t="s">
        <v>922</v>
      </c>
      <c r="B20" s="1175" t="s">
        <v>2075</v>
      </c>
      <c r="C20" s="1175" t="s">
        <v>2076</v>
      </c>
      <c r="D20" s="1175">
        <v>3</v>
      </c>
      <c r="E20" s="1178">
        <v>2</v>
      </c>
      <c r="F20" s="1178">
        <v>3</v>
      </c>
      <c r="G20" s="1178">
        <v>3</v>
      </c>
      <c r="H20" s="1178">
        <v>3</v>
      </c>
      <c r="I20" s="1178">
        <v>3</v>
      </c>
    </row>
    <row r="21" spans="1:10" ht="63.75">
      <c r="A21" s="1179" t="s">
        <v>621</v>
      </c>
      <c r="B21" s="1175" t="s">
        <v>2077</v>
      </c>
      <c r="C21" s="1175" t="s">
        <v>2078</v>
      </c>
      <c r="D21" s="1175">
        <v>5</v>
      </c>
      <c r="E21" s="1178">
        <v>3</v>
      </c>
      <c r="F21" s="1178">
        <v>5</v>
      </c>
      <c r="G21" s="1178">
        <v>7</v>
      </c>
      <c r="H21" s="1178">
        <v>7</v>
      </c>
      <c r="I21" s="1178">
        <v>7</v>
      </c>
    </row>
    <row r="22" spans="1:10" ht="38.25">
      <c r="A22" s="1179" t="s">
        <v>624</v>
      </c>
      <c r="B22" s="1175" t="s">
        <v>2079</v>
      </c>
      <c r="C22" s="1175" t="s">
        <v>2080</v>
      </c>
      <c r="D22" s="1175">
        <v>9</v>
      </c>
      <c r="E22" s="1178">
        <v>7</v>
      </c>
      <c r="F22" s="1178">
        <v>13</v>
      </c>
      <c r="G22" s="1178">
        <v>13</v>
      </c>
      <c r="H22" s="1178">
        <v>13</v>
      </c>
      <c r="I22" s="1178">
        <v>13</v>
      </c>
    </row>
    <row r="23" spans="1:10" ht="25.5">
      <c r="A23" s="1179" t="s">
        <v>628</v>
      </c>
      <c r="B23" s="1175" t="s">
        <v>2081</v>
      </c>
      <c r="C23" s="1175" t="s">
        <v>2082</v>
      </c>
      <c r="D23" s="1175">
        <v>8</v>
      </c>
      <c r="E23" s="1178">
        <v>6</v>
      </c>
      <c r="F23" s="1178">
        <v>11</v>
      </c>
      <c r="G23" s="1178">
        <v>11</v>
      </c>
      <c r="H23" s="1178">
        <v>11</v>
      </c>
      <c r="I23" s="1178">
        <v>11</v>
      </c>
    </row>
    <row r="24" spans="1:10">
      <c r="A24" s="1905" t="s">
        <v>2083</v>
      </c>
      <c r="B24" s="1906"/>
      <c r="C24" s="1907"/>
      <c r="D24" s="1180">
        <v>33</v>
      </c>
      <c r="E24" s="1181">
        <v>22</v>
      </c>
      <c r="F24" s="1181">
        <v>40</v>
      </c>
      <c r="G24" s="1181">
        <v>41</v>
      </c>
      <c r="H24" s="1181">
        <v>42</v>
      </c>
      <c r="I24" s="1181">
        <v>42</v>
      </c>
    </row>
    <row r="25" spans="1:10" ht="6" customHeight="1"/>
    <row r="26" spans="1:10" ht="4.1500000000000004" customHeight="1"/>
    <row r="27" spans="1:10" s="767" customFormat="1" ht="30.6" customHeight="1">
      <c r="A27" s="838" t="s">
        <v>1223</v>
      </c>
      <c r="B27" s="838"/>
      <c r="C27" s="838"/>
      <c r="D27" s="1764" t="s">
        <v>2377</v>
      </c>
      <c r="E27" s="1764"/>
      <c r="F27" s="1764"/>
      <c r="G27" s="1764"/>
      <c r="I27" s="749"/>
      <c r="J27" s="742"/>
    </row>
    <row r="28" spans="1:10" s="767" customFormat="1" ht="20.45" customHeight="1">
      <c r="A28" s="1513" t="s">
        <v>1222</v>
      </c>
      <c r="B28" s="1513"/>
      <c r="C28" s="1513"/>
      <c r="D28" s="1513"/>
      <c r="E28" s="1513"/>
      <c r="F28" s="1513"/>
      <c r="G28" s="1513"/>
      <c r="H28" s="1513"/>
      <c r="I28" s="742"/>
      <c r="J28" s="742"/>
    </row>
    <row r="29" spans="1:10" ht="6.6" customHeight="1">
      <c r="A29" s="1896"/>
      <c r="B29" s="1896"/>
      <c r="C29" s="1897"/>
      <c r="D29" s="1897"/>
      <c r="E29" s="1897"/>
      <c r="F29" s="1897"/>
      <c r="G29" s="1897"/>
      <c r="H29" s="1897"/>
      <c r="I29" s="1897"/>
    </row>
  </sheetData>
  <mergeCells count="26">
    <mergeCell ref="A29:B29"/>
    <mergeCell ref="C29:I29"/>
    <mergeCell ref="C13:I13"/>
    <mergeCell ref="A14:A15"/>
    <mergeCell ref="B14:B15"/>
    <mergeCell ref="C14:C15"/>
    <mergeCell ref="D14:I14"/>
    <mergeCell ref="A24:C24"/>
    <mergeCell ref="A28:H28"/>
    <mergeCell ref="D27:G27"/>
    <mergeCell ref="C12:I12"/>
    <mergeCell ref="A6:B6"/>
    <mergeCell ref="C6:I6"/>
    <mergeCell ref="C10:I10"/>
    <mergeCell ref="A11:B11"/>
    <mergeCell ref="C11:I11"/>
    <mergeCell ref="A7:C7"/>
    <mergeCell ref="D7:I7"/>
    <mergeCell ref="A9:C9"/>
    <mergeCell ref="D9:I9"/>
    <mergeCell ref="A5:B5"/>
    <mergeCell ref="A1:B1"/>
    <mergeCell ref="C1:I1"/>
    <mergeCell ref="B2:I2"/>
    <mergeCell ref="B3:I3"/>
    <mergeCell ref="C4:H4"/>
  </mergeCells>
  <pageMargins left="0.39374999999999999" right="0.39374999999999999" top="0.59027777777777779" bottom="0.82777777777777783" header="0.51180555555555562" footer="0.59027777777777779"/>
  <pageSetup paperSize="9" scale="80" orientation="portrait" useFirstPageNumber="1" horizontalDpi="300" verticalDpi="300" r:id="rId1"/>
  <headerFooter alignWithMargins="0">
    <oddFooter>&amp;CСтраница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3">
    <pageSetUpPr fitToPage="1"/>
  </sheetPr>
  <dimension ref="A1:K51"/>
  <sheetViews>
    <sheetView view="pageBreakPreview" topLeftCell="A43" zoomScaleNormal="100" zoomScaleSheetLayoutView="100" workbookViewId="0">
      <selection activeCell="A49" sqref="A49:XFD50"/>
    </sheetView>
  </sheetViews>
  <sheetFormatPr defaultColWidth="11.5703125" defaultRowHeight="12.75"/>
  <cols>
    <col min="1" max="1" width="3.7109375" style="1137" customWidth="1"/>
    <col min="2" max="2" width="10.7109375" style="1138" customWidth="1"/>
    <col min="3" max="3" width="18.7109375" style="1138" customWidth="1"/>
    <col min="4" max="4" width="11.42578125" style="1138" customWidth="1"/>
    <col min="5" max="5" width="9.28515625" style="1138" customWidth="1"/>
    <col min="6" max="6" width="10.7109375" style="1138" customWidth="1"/>
    <col min="7" max="7" width="9.7109375" style="1138" customWidth="1"/>
    <col min="8" max="8" width="19.7109375" style="1133" customWidth="1"/>
    <col min="9" max="9" width="14.7109375" style="1133" customWidth="1"/>
    <col min="10" max="256" width="11.5703125" style="1133"/>
    <col min="257" max="257" width="3.7109375" style="1133" customWidth="1"/>
    <col min="258" max="258" width="10.7109375" style="1133" customWidth="1"/>
    <col min="259" max="259" width="18.7109375" style="1133" customWidth="1"/>
    <col min="260" max="260" width="11.42578125" style="1133" customWidth="1"/>
    <col min="261" max="261" width="9.28515625" style="1133" customWidth="1"/>
    <col min="262" max="262" width="10.7109375" style="1133" customWidth="1"/>
    <col min="263" max="263" width="9.7109375" style="1133" customWidth="1"/>
    <col min="264" max="264" width="19.7109375" style="1133" customWidth="1"/>
    <col min="265" max="265" width="14.7109375" style="1133" customWidth="1"/>
    <col min="266" max="512" width="11.5703125" style="1133"/>
    <col min="513" max="513" width="3.7109375" style="1133" customWidth="1"/>
    <col min="514" max="514" width="10.7109375" style="1133" customWidth="1"/>
    <col min="515" max="515" width="18.7109375" style="1133" customWidth="1"/>
    <col min="516" max="516" width="11.42578125" style="1133" customWidth="1"/>
    <col min="517" max="517" width="9.28515625" style="1133" customWidth="1"/>
    <col min="518" max="518" width="10.7109375" style="1133" customWidth="1"/>
    <col min="519" max="519" width="9.7109375" style="1133" customWidth="1"/>
    <col min="520" max="520" width="19.7109375" style="1133" customWidth="1"/>
    <col min="521" max="521" width="14.7109375" style="1133" customWidth="1"/>
    <col min="522" max="768" width="11.5703125" style="1133"/>
    <col min="769" max="769" width="3.7109375" style="1133" customWidth="1"/>
    <col min="770" max="770" width="10.7109375" style="1133" customWidth="1"/>
    <col min="771" max="771" width="18.7109375" style="1133" customWidth="1"/>
    <col min="772" max="772" width="11.42578125" style="1133" customWidth="1"/>
    <col min="773" max="773" width="9.28515625" style="1133" customWidth="1"/>
    <col min="774" max="774" width="10.7109375" style="1133" customWidth="1"/>
    <col min="775" max="775" width="9.7109375" style="1133" customWidth="1"/>
    <col min="776" max="776" width="19.7109375" style="1133" customWidth="1"/>
    <col min="777" max="777" width="14.7109375" style="1133" customWidth="1"/>
    <col min="778" max="1024" width="11.5703125" style="1133"/>
    <col min="1025" max="1025" width="3.7109375" style="1133" customWidth="1"/>
    <col min="1026" max="1026" width="10.7109375" style="1133" customWidth="1"/>
    <col min="1027" max="1027" width="18.7109375" style="1133" customWidth="1"/>
    <col min="1028" max="1028" width="11.42578125" style="1133" customWidth="1"/>
    <col min="1029" max="1029" width="9.28515625" style="1133" customWidth="1"/>
    <col min="1030" max="1030" width="10.7109375" style="1133" customWidth="1"/>
    <col min="1031" max="1031" width="9.7109375" style="1133" customWidth="1"/>
    <col min="1032" max="1032" width="19.7109375" style="1133" customWidth="1"/>
    <col min="1033" max="1033" width="14.7109375" style="1133" customWidth="1"/>
    <col min="1034" max="1280" width="11.5703125" style="1133"/>
    <col min="1281" max="1281" width="3.7109375" style="1133" customWidth="1"/>
    <col min="1282" max="1282" width="10.7109375" style="1133" customWidth="1"/>
    <col min="1283" max="1283" width="18.7109375" style="1133" customWidth="1"/>
    <col min="1284" max="1284" width="11.42578125" style="1133" customWidth="1"/>
    <col min="1285" max="1285" width="9.28515625" style="1133" customWidth="1"/>
    <col min="1286" max="1286" width="10.7109375" style="1133" customWidth="1"/>
    <col min="1287" max="1287" width="9.7109375" style="1133" customWidth="1"/>
    <col min="1288" max="1288" width="19.7109375" style="1133" customWidth="1"/>
    <col min="1289" max="1289" width="14.7109375" style="1133" customWidth="1"/>
    <col min="1290" max="1536" width="11.5703125" style="1133"/>
    <col min="1537" max="1537" width="3.7109375" style="1133" customWidth="1"/>
    <col min="1538" max="1538" width="10.7109375" style="1133" customWidth="1"/>
    <col min="1539" max="1539" width="18.7109375" style="1133" customWidth="1"/>
    <col min="1540" max="1540" width="11.42578125" style="1133" customWidth="1"/>
    <col min="1541" max="1541" width="9.28515625" style="1133" customWidth="1"/>
    <col min="1542" max="1542" width="10.7109375" style="1133" customWidth="1"/>
    <col min="1543" max="1543" width="9.7109375" style="1133" customWidth="1"/>
    <col min="1544" max="1544" width="19.7109375" style="1133" customWidth="1"/>
    <col min="1545" max="1545" width="14.7109375" style="1133" customWidth="1"/>
    <col min="1546" max="1792" width="11.5703125" style="1133"/>
    <col min="1793" max="1793" width="3.7109375" style="1133" customWidth="1"/>
    <col min="1794" max="1794" width="10.7109375" style="1133" customWidth="1"/>
    <col min="1795" max="1795" width="18.7109375" style="1133" customWidth="1"/>
    <col min="1796" max="1796" width="11.42578125" style="1133" customWidth="1"/>
    <col min="1797" max="1797" width="9.28515625" style="1133" customWidth="1"/>
    <col min="1798" max="1798" width="10.7109375" style="1133" customWidth="1"/>
    <col min="1799" max="1799" width="9.7109375" style="1133" customWidth="1"/>
    <col min="1800" max="1800" width="19.7109375" style="1133" customWidth="1"/>
    <col min="1801" max="1801" width="14.7109375" style="1133" customWidth="1"/>
    <col min="1802" max="2048" width="11.5703125" style="1133"/>
    <col min="2049" max="2049" width="3.7109375" style="1133" customWidth="1"/>
    <col min="2050" max="2050" width="10.7109375" style="1133" customWidth="1"/>
    <col min="2051" max="2051" width="18.7109375" style="1133" customWidth="1"/>
    <col min="2052" max="2052" width="11.42578125" style="1133" customWidth="1"/>
    <col min="2053" max="2053" width="9.28515625" style="1133" customWidth="1"/>
    <col min="2054" max="2054" width="10.7109375" style="1133" customWidth="1"/>
    <col min="2055" max="2055" width="9.7109375" style="1133" customWidth="1"/>
    <col min="2056" max="2056" width="19.7109375" style="1133" customWidth="1"/>
    <col min="2057" max="2057" width="14.7109375" style="1133" customWidth="1"/>
    <col min="2058" max="2304" width="11.5703125" style="1133"/>
    <col min="2305" max="2305" width="3.7109375" style="1133" customWidth="1"/>
    <col min="2306" max="2306" width="10.7109375" style="1133" customWidth="1"/>
    <col min="2307" max="2307" width="18.7109375" style="1133" customWidth="1"/>
    <col min="2308" max="2308" width="11.42578125" style="1133" customWidth="1"/>
    <col min="2309" max="2309" width="9.28515625" style="1133" customWidth="1"/>
    <col min="2310" max="2310" width="10.7109375" style="1133" customWidth="1"/>
    <col min="2311" max="2311" width="9.7109375" style="1133" customWidth="1"/>
    <col min="2312" max="2312" width="19.7109375" style="1133" customWidth="1"/>
    <col min="2313" max="2313" width="14.7109375" style="1133" customWidth="1"/>
    <col min="2314" max="2560" width="11.5703125" style="1133"/>
    <col min="2561" max="2561" width="3.7109375" style="1133" customWidth="1"/>
    <col min="2562" max="2562" width="10.7109375" style="1133" customWidth="1"/>
    <col min="2563" max="2563" width="18.7109375" style="1133" customWidth="1"/>
    <col min="2564" max="2564" width="11.42578125" style="1133" customWidth="1"/>
    <col min="2565" max="2565" width="9.28515625" style="1133" customWidth="1"/>
    <col min="2566" max="2566" width="10.7109375" style="1133" customWidth="1"/>
    <col min="2567" max="2567" width="9.7109375" style="1133" customWidth="1"/>
    <col min="2568" max="2568" width="19.7109375" style="1133" customWidth="1"/>
    <col min="2569" max="2569" width="14.7109375" style="1133" customWidth="1"/>
    <col min="2570" max="2816" width="11.5703125" style="1133"/>
    <col min="2817" max="2817" width="3.7109375" style="1133" customWidth="1"/>
    <col min="2818" max="2818" width="10.7109375" style="1133" customWidth="1"/>
    <col min="2819" max="2819" width="18.7109375" style="1133" customWidth="1"/>
    <col min="2820" max="2820" width="11.42578125" style="1133" customWidth="1"/>
    <col min="2821" max="2821" width="9.28515625" style="1133" customWidth="1"/>
    <col min="2822" max="2822" width="10.7109375" style="1133" customWidth="1"/>
    <col min="2823" max="2823" width="9.7109375" style="1133" customWidth="1"/>
    <col min="2824" max="2824" width="19.7109375" style="1133" customWidth="1"/>
    <col min="2825" max="2825" width="14.7109375" style="1133" customWidth="1"/>
    <col min="2826" max="3072" width="11.5703125" style="1133"/>
    <col min="3073" max="3073" width="3.7109375" style="1133" customWidth="1"/>
    <col min="3074" max="3074" width="10.7109375" style="1133" customWidth="1"/>
    <col min="3075" max="3075" width="18.7109375" style="1133" customWidth="1"/>
    <col min="3076" max="3076" width="11.42578125" style="1133" customWidth="1"/>
    <col min="3077" max="3077" width="9.28515625" style="1133" customWidth="1"/>
    <col min="3078" max="3078" width="10.7109375" style="1133" customWidth="1"/>
    <col min="3079" max="3079" width="9.7109375" style="1133" customWidth="1"/>
    <col min="3080" max="3080" width="19.7109375" style="1133" customWidth="1"/>
    <col min="3081" max="3081" width="14.7109375" style="1133" customWidth="1"/>
    <col min="3082" max="3328" width="11.5703125" style="1133"/>
    <col min="3329" max="3329" width="3.7109375" style="1133" customWidth="1"/>
    <col min="3330" max="3330" width="10.7109375" style="1133" customWidth="1"/>
    <col min="3331" max="3331" width="18.7109375" style="1133" customWidth="1"/>
    <col min="3332" max="3332" width="11.42578125" style="1133" customWidth="1"/>
    <col min="3333" max="3333" width="9.28515625" style="1133" customWidth="1"/>
    <col min="3334" max="3334" width="10.7109375" style="1133" customWidth="1"/>
    <col min="3335" max="3335" width="9.7109375" style="1133" customWidth="1"/>
    <col min="3336" max="3336" width="19.7109375" style="1133" customWidth="1"/>
    <col min="3337" max="3337" width="14.7109375" style="1133" customWidth="1"/>
    <col min="3338" max="3584" width="11.5703125" style="1133"/>
    <col min="3585" max="3585" width="3.7109375" style="1133" customWidth="1"/>
    <col min="3586" max="3586" width="10.7109375" style="1133" customWidth="1"/>
    <col min="3587" max="3587" width="18.7109375" style="1133" customWidth="1"/>
    <col min="3588" max="3588" width="11.42578125" style="1133" customWidth="1"/>
    <col min="3589" max="3589" width="9.28515625" style="1133" customWidth="1"/>
    <col min="3590" max="3590" width="10.7109375" style="1133" customWidth="1"/>
    <col min="3591" max="3591" width="9.7109375" style="1133" customWidth="1"/>
    <col min="3592" max="3592" width="19.7109375" style="1133" customWidth="1"/>
    <col min="3593" max="3593" width="14.7109375" style="1133" customWidth="1"/>
    <col min="3594" max="3840" width="11.5703125" style="1133"/>
    <col min="3841" max="3841" width="3.7109375" style="1133" customWidth="1"/>
    <col min="3842" max="3842" width="10.7109375" style="1133" customWidth="1"/>
    <col min="3843" max="3843" width="18.7109375" style="1133" customWidth="1"/>
    <col min="3844" max="3844" width="11.42578125" style="1133" customWidth="1"/>
    <col min="3845" max="3845" width="9.28515625" style="1133" customWidth="1"/>
    <col min="3846" max="3846" width="10.7109375" style="1133" customWidth="1"/>
    <col min="3847" max="3847" width="9.7109375" style="1133" customWidth="1"/>
    <col min="3848" max="3848" width="19.7109375" style="1133" customWidth="1"/>
    <col min="3849" max="3849" width="14.7109375" style="1133" customWidth="1"/>
    <col min="3850" max="4096" width="11.5703125" style="1133"/>
    <col min="4097" max="4097" width="3.7109375" style="1133" customWidth="1"/>
    <col min="4098" max="4098" width="10.7109375" style="1133" customWidth="1"/>
    <col min="4099" max="4099" width="18.7109375" style="1133" customWidth="1"/>
    <col min="4100" max="4100" width="11.42578125" style="1133" customWidth="1"/>
    <col min="4101" max="4101" width="9.28515625" style="1133" customWidth="1"/>
    <col min="4102" max="4102" width="10.7109375" style="1133" customWidth="1"/>
    <col min="4103" max="4103" width="9.7109375" style="1133" customWidth="1"/>
    <col min="4104" max="4104" width="19.7109375" style="1133" customWidth="1"/>
    <col min="4105" max="4105" width="14.7109375" style="1133" customWidth="1"/>
    <col min="4106" max="4352" width="11.5703125" style="1133"/>
    <col min="4353" max="4353" width="3.7109375" style="1133" customWidth="1"/>
    <col min="4354" max="4354" width="10.7109375" style="1133" customWidth="1"/>
    <col min="4355" max="4355" width="18.7109375" style="1133" customWidth="1"/>
    <col min="4356" max="4356" width="11.42578125" style="1133" customWidth="1"/>
    <col min="4357" max="4357" width="9.28515625" style="1133" customWidth="1"/>
    <col min="4358" max="4358" width="10.7109375" style="1133" customWidth="1"/>
    <col min="4359" max="4359" width="9.7109375" style="1133" customWidth="1"/>
    <col min="4360" max="4360" width="19.7109375" style="1133" customWidth="1"/>
    <col min="4361" max="4361" width="14.7109375" style="1133" customWidth="1"/>
    <col min="4362" max="4608" width="11.5703125" style="1133"/>
    <col min="4609" max="4609" width="3.7109375" style="1133" customWidth="1"/>
    <col min="4610" max="4610" width="10.7109375" style="1133" customWidth="1"/>
    <col min="4611" max="4611" width="18.7109375" style="1133" customWidth="1"/>
    <col min="4612" max="4612" width="11.42578125" style="1133" customWidth="1"/>
    <col min="4613" max="4613" width="9.28515625" style="1133" customWidth="1"/>
    <col min="4614" max="4614" width="10.7109375" style="1133" customWidth="1"/>
    <col min="4615" max="4615" width="9.7109375" style="1133" customWidth="1"/>
    <col min="4616" max="4616" width="19.7109375" style="1133" customWidth="1"/>
    <col min="4617" max="4617" width="14.7109375" style="1133" customWidth="1"/>
    <col min="4618" max="4864" width="11.5703125" style="1133"/>
    <col min="4865" max="4865" width="3.7109375" style="1133" customWidth="1"/>
    <col min="4866" max="4866" width="10.7109375" style="1133" customWidth="1"/>
    <col min="4867" max="4867" width="18.7109375" style="1133" customWidth="1"/>
    <col min="4868" max="4868" width="11.42578125" style="1133" customWidth="1"/>
    <col min="4869" max="4869" width="9.28515625" style="1133" customWidth="1"/>
    <col min="4870" max="4870" width="10.7109375" style="1133" customWidth="1"/>
    <col min="4871" max="4871" width="9.7109375" style="1133" customWidth="1"/>
    <col min="4872" max="4872" width="19.7109375" style="1133" customWidth="1"/>
    <col min="4873" max="4873" width="14.7109375" style="1133" customWidth="1"/>
    <col min="4874" max="5120" width="11.5703125" style="1133"/>
    <col min="5121" max="5121" width="3.7109375" style="1133" customWidth="1"/>
    <col min="5122" max="5122" width="10.7109375" style="1133" customWidth="1"/>
    <col min="5123" max="5123" width="18.7109375" style="1133" customWidth="1"/>
    <col min="5124" max="5124" width="11.42578125" style="1133" customWidth="1"/>
    <col min="5125" max="5125" width="9.28515625" style="1133" customWidth="1"/>
    <col min="5126" max="5126" width="10.7109375" style="1133" customWidth="1"/>
    <col min="5127" max="5127" width="9.7109375" style="1133" customWidth="1"/>
    <col min="5128" max="5128" width="19.7109375" style="1133" customWidth="1"/>
    <col min="5129" max="5129" width="14.7109375" style="1133" customWidth="1"/>
    <col min="5130" max="5376" width="11.5703125" style="1133"/>
    <col min="5377" max="5377" width="3.7109375" style="1133" customWidth="1"/>
    <col min="5378" max="5378" width="10.7109375" style="1133" customWidth="1"/>
    <col min="5379" max="5379" width="18.7109375" style="1133" customWidth="1"/>
    <col min="5380" max="5380" width="11.42578125" style="1133" customWidth="1"/>
    <col min="5381" max="5381" width="9.28515625" style="1133" customWidth="1"/>
    <col min="5382" max="5382" width="10.7109375" style="1133" customWidth="1"/>
    <col min="5383" max="5383" width="9.7109375" style="1133" customWidth="1"/>
    <col min="5384" max="5384" width="19.7109375" style="1133" customWidth="1"/>
    <col min="5385" max="5385" width="14.7109375" style="1133" customWidth="1"/>
    <col min="5386" max="5632" width="11.5703125" style="1133"/>
    <col min="5633" max="5633" width="3.7109375" style="1133" customWidth="1"/>
    <col min="5634" max="5634" width="10.7109375" style="1133" customWidth="1"/>
    <col min="5635" max="5635" width="18.7109375" style="1133" customWidth="1"/>
    <col min="5636" max="5636" width="11.42578125" style="1133" customWidth="1"/>
    <col min="5637" max="5637" width="9.28515625" style="1133" customWidth="1"/>
    <col min="5638" max="5638" width="10.7109375" style="1133" customWidth="1"/>
    <col min="5639" max="5639" width="9.7109375" style="1133" customWidth="1"/>
    <col min="5640" max="5640" width="19.7109375" style="1133" customWidth="1"/>
    <col min="5641" max="5641" width="14.7109375" style="1133" customWidth="1"/>
    <col min="5642" max="5888" width="11.5703125" style="1133"/>
    <col min="5889" max="5889" width="3.7109375" style="1133" customWidth="1"/>
    <col min="5890" max="5890" width="10.7109375" style="1133" customWidth="1"/>
    <col min="5891" max="5891" width="18.7109375" style="1133" customWidth="1"/>
    <col min="5892" max="5892" width="11.42578125" style="1133" customWidth="1"/>
    <col min="5893" max="5893" width="9.28515625" style="1133" customWidth="1"/>
    <col min="5894" max="5894" width="10.7109375" style="1133" customWidth="1"/>
    <col min="5895" max="5895" width="9.7109375" style="1133" customWidth="1"/>
    <col min="5896" max="5896" width="19.7109375" style="1133" customWidth="1"/>
    <col min="5897" max="5897" width="14.7109375" style="1133" customWidth="1"/>
    <col min="5898" max="6144" width="11.5703125" style="1133"/>
    <col min="6145" max="6145" width="3.7109375" style="1133" customWidth="1"/>
    <col min="6146" max="6146" width="10.7109375" style="1133" customWidth="1"/>
    <col min="6147" max="6147" width="18.7109375" style="1133" customWidth="1"/>
    <col min="6148" max="6148" width="11.42578125" style="1133" customWidth="1"/>
    <col min="6149" max="6149" width="9.28515625" style="1133" customWidth="1"/>
    <col min="6150" max="6150" width="10.7109375" style="1133" customWidth="1"/>
    <col min="6151" max="6151" width="9.7109375" style="1133" customWidth="1"/>
    <col min="6152" max="6152" width="19.7109375" style="1133" customWidth="1"/>
    <col min="6153" max="6153" width="14.7109375" style="1133" customWidth="1"/>
    <col min="6154" max="6400" width="11.5703125" style="1133"/>
    <col min="6401" max="6401" width="3.7109375" style="1133" customWidth="1"/>
    <col min="6402" max="6402" width="10.7109375" style="1133" customWidth="1"/>
    <col min="6403" max="6403" width="18.7109375" style="1133" customWidth="1"/>
    <col min="6404" max="6404" width="11.42578125" style="1133" customWidth="1"/>
    <col min="6405" max="6405" width="9.28515625" style="1133" customWidth="1"/>
    <col min="6406" max="6406" width="10.7109375" style="1133" customWidth="1"/>
    <col min="6407" max="6407" width="9.7109375" style="1133" customWidth="1"/>
    <col min="6408" max="6408" width="19.7109375" style="1133" customWidth="1"/>
    <col min="6409" max="6409" width="14.7109375" style="1133" customWidth="1"/>
    <col min="6410" max="6656" width="11.5703125" style="1133"/>
    <col min="6657" max="6657" width="3.7109375" style="1133" customWidth="1"/>
    <col min="6658" max="6658" width="10.7109375" style="1133" customWidth="1"/>
    <col min="6659" max="6659" width="18.7109375" style="1133" customWidth="1"/>
    <col min="6660" max="6660" width="11.42578125" style="1133" customWidth="1"/>
    <col min="6661" max="6661" width="9.28515625" style="1133" customWidth="1"/>
    <col min="6662" max="6662" width="10.7109375" style="1133" customWidth="1"/>
    <col min="6663" max="6663" width="9.7109375" style="1133" customWidth="1"/>
    <col min="6664" max="6664" width="19.7109375" style="1133" customWidth="1"/>
    <col min="6665" max="6665" width="14.7109375" style="1133" customWidth="1"/>
    <col min="6666" max="6912" width="11.5703125" style="1133"/>
    <col min="6913" max="6913" width="3.7109375" style="1133" customWidth="1"/>
    <col min="6914" max="6914" width="10.7109375" style="1133" customWidth="1"/>
    <col min="6915" max="6915" width="18.7109375" style="1133" customWidth="1"/>
    <col min="6916" max="6916" width="11.42578125" style="1133" customWidth="1"/>
    <col min="6917" max="6917" width="9.28515625" style="1133" customWidth="1"/>
    <col min="6918" max="6918" width="10.7109375" style="1133" customWidth="1"/>
    <col min="6919" max="6919" width="9.7109375" style="1133" customWidth="1"/>
    <col min="6920" max="6920" width="19.7109375" style="1133" customWidth="1"/>
    <col min="6921" max="6921" width="14.7109375" style="1133" customWidth="1"/>
    <col min="6922" max="7168" width="11.5703125" style="1133"/>
    <col min="7169" max="7169" width="3.7109375" style="1133" customWidth="1"/>
    <col min="7170" max="7170" width="10.7109375" style="1133" customWidth="1"/>
    <col min="7171" max="7171" width="18.7109375" style="1133" customWidth="1"/>
    <col min="7172" max="7172" width="11.42578125" style="1133" customWidth="1"/>
    <col min="7173" max="7173" width="9.28515625" style="1133" customWidth="1"/>
    <col min="7174" max="7174" width="10.7109375" style="1133" customWidth="1"/>
    <col min="7175" max="7175" width="9.7109375" style="1133" customWidth="1"/>
    <col min="7176" max="7176" width="19.7109375" style="1133" customWidth="1"/>
    <col min="7177" max="7177" width="14.7109375" style="1133" customWidth="1"/>
    <col min="7178" max="7424" width="11.5703125" style="1133"/>
    <col min="7425" max="7425" width="3.7109375" style="1133" customWidth="1"/>
    <col min="7426" max="7426" width="10.7109375" style="1133" customWidth="1"/>
    <col min="7427" max="7427" width="18.7109375" style="1133" customWidth="1"/>
    <col min="7428" max="7428" width="11.42578125" style="1133" customWidth="1"/>
    <col min="7429" max="7429" width="9.28515625" style="1133" customWidth="1"/>
    <col min="7430" max="7430" width="10.7109375" style="1133" customWidth="1"/>
    <col min="7431" max="7431" width="9.7109375" style="1133" customWidth="1"/>
    <col min="7432" max="7432" width="19.7109375" style="1133" customWidth="1"/>
    <col min="7433" max="7433" width="14.7109375" style="1133" customWidth="1"/>
    <col min="7434" max="7680" width="11.5703125" style="1133"/>
    <col min="7681" max="7681" width="3.7109375" style="1133" customWidth="1"/>
    <col min="7682" max="7682" width="10.7109375" style="1133" customWidth="1"/>
    <col min="7683" max="7683" width="18.7109375" style="1133" customWidth="1"/>
    <col min="7684" max="7684" width="11.42578125" style="1133" customWidth="1"/>
    <col min="7685" max="7685" width="9.28515625" style="1133" customWidth="1"/>
    <col min="7686" max="7686" width="10.7109375" style="1133" customWidth="1"/>
    <col min="7687" max="7687" width="9.7109375" style="1133" customWidth="1"/>
    <col min="7688" max="7688" width="19.7109375" style="1133" customWidth="1"/>
    <col min="7689" max="7689" width="14.7109375" style="1133" customWidth="1"/>
    <col min="7690" max="7936" width="11.5703125" style="1133"/>
    <col min="7937" max="7937" width="3.7109375" style="1133" customWidth="1"/>
    <col min="7938" max="7938" width="10.7109375" style="1133" customWidth="1"/>
    <col min="7939" max="7939" width="18.7109375" style="1133" customWidth="1"/>
    <col min="7940" max="7940" width="11.42578125" style="1133" customWidth="1"/>
    <col min="7941" max="7941" width="9.28515625" style="1133" customWidth="1"/>
    <col min="7942" max="7942" width="10.7109375" style="1133" customWidth="1"/>
    <col min="7943" max="7943" width="9.7109375" style="1133" customWidth="1"/>
    <col min="7944" max="7944" width="19.7109375" style="1133" customWidth="1"/>
    <col min="7945" max="7945" width="14.7109375" style="1133" customWidth="1"/>
    <col min="7946" max="8192" width="11.5703125" style="1133"/>
    <col min="8193" max="8193" width="3.7109375" style="1133" customWidth="1"/>
    <col min="8194" max="8194" width="10.7109375" style="1133" customWidth="1"/>
    <col min="8195" max="8195" width="18.7109375" style="1133" customWidth="1"/>
    <col min="8196" max="8196" width="11.42578125" style="1133" customWidth="1"/>
    <col min="8197" max="8197" width="9.28515625" style="1133" customWidth="1"/>
    <col min="8198" max="8198" width="10.7109375" style="1133" customWidth="1"/>
    <col min="8199" max="8199" width="9.7109375" style="1133" customWidth="1"/>
    <col min="8200" max="8200" width="19.7109375" style="1133" customWidth="1"/>
    <col min="8201" max="8201" width="14.7109375" style="1133" customWidth="1"/>
    <col min="8202" max="8448" width="11.5703125" style="1133"/>
    <col min="8449" max="8449" width="3.7109375" style="1133" customWidth="1"/>
    <col min="8450" max="8450" width="10.7109375" style="1133" customWidth="1"/>
    <col min="8451" max="8451" width="18.7109375" style="1133" customWidth="1"/>
    <col min="8452" max="8452" width="11.42578125" style="1133" customWidth="1"/>
    <col min="8453" max="8453" width="9.28515625" style="1133" customWidth="1"/>
    <col min="8454" max="8454" width="10.7109375" style="1133" customWidth="1"/>
    <col min="8455" max="8455" width="9.7109375" style="1133" customWidth="1"/>
    <col min="8456" max="8456" width="19.7109375" style="1133" customWidth="1"/>
    <col min="8457" max="8457" width="14.7109375" style="1133" customWidth="1"/>
    <col min="8458" max="8704" width="11.5703125" style="1133"/>
    <col min="8705" max="8705" width="3.7109375" style="1133" customWidth="1"/>
    <col min="8706" max="8706" width="10.7109375" style="1133" customWidth="1"/>
    <col min="8707" max="8707" width="18.7109375" style="1133" customWidth="1"/>
    <col min="8708" max="8708" width="11.42578125" style="1133" customWidth="1"/>
    <col min="8709" max="8709" width="9.28515625" style="1133" customWidth="1"/>
    <col min="8710" max="8710" width="10.7109375" style="1133" customWidth="1"/>
    <col min="8711" max="8711" width="9.7109375" style="1133" customWidth="1"/>
    <col min="8712" max="8712" width="19.7109375" style="1133" customWidth="1"/>
    <col min="8713" max="8713" width="14.7109375" style="1133" customWidth="1"/>
    <col min="8714" max="8960" width="11.5703125" style="1133"/>
    <col min="8961" max="8961" width="3.7109375" style="1133" customWidth="1"/>
    <col min="8962" max="8962" width="10.7109375" style="1133" customWidth="1"/>
    <col min="8963" max="8963" width="18.7109375" style="1133" customWidth="1"/>
    <col min="8964" max="8964" width="11.42578125" style="1133" customWidth="1"/>
    <col min="8965" max="8965" width="9.28515625" style="1133" customWidth="1"/>
    <col min="8966" max="8966" width="10.7109375" style="1133" customWidth="1"/>
    <col min="8967" max="8967" width="9.7109375" style="1133" customWidth="1"/>
    <col min="8968" max="8968" width="19.7109375" style="1133" customWidth="1"/>
    <col min="8969" max="8969" width="14.7109375" style="1133" customWidth="1"/>
    <col min="8970" max="9216" width="11.5703125" style="1133"/>
    <col min="9217" max="9217" width="3.7109375" style="1133" customWidth="1"/>
    <col min="9218" max="9218" width="10.7109375" style="1133" customWidth="1"/>
    <col min="9219" max="9219" width="18.7109375" style="1133" customWidth="1"/>
    <col min="9220" max="9220" width="11.42578125" style="1133" customWidth="1"/>
    <col min="9221" max="9221" width="9.28515625" style="1133" customWidth="1"/>
    <col min="9222" max="9222" width="10.7109375" style="1133" customWidth="1"/>
    <col min="9223" max="9223" width="9.7109375" style="1133" customWidth="1"/>
    <col min="9224" max="9224" width="19.7109375" style="1133" customWidth="1"/>
    <col min="9225" max="9225" width="14.7109375" style="1133" customWidth="1"/>
    <col min="9226" max="9472" width="11.5703125" style="1133"/>
    <col min="9473" max="9473" width="3.7109375" style="1133" customWidth="1"/>
    <col min="9474" max="9474" width="10.7109375" style="1133" customWidth="1"/>
    <col min="9475" max="9475" width="18.7109375" style="1133" customWidth="1"/>
    <col min="9476" max="9476" width="11.42578125" style="1133" customWidth="1"/>
    <col min="9477" max="9477" width="9.28515625" style="1133" customWidth="1"/>
    <col min="9478" max="9478" width="10.7109375" style="1133" customWidth="1"/>
    <col min="9479" max="9479" width="9.7109375" style="1133" customWidth="1"/>
    <col min="9480" max="9480" width="19.7109375" style="1133" customWidth="1"/>
    <col min="9481" max="9481" width="14.7109375" style="1133" customWidth="1"/>
    <col min="9482" max="9728" width="11.5703125" style="1133"/>
    <col min="9729" max="9729" width="3.7109375" style="1133" customWidth="1"/>
    <col min="9730" max="9730" width="10.7109375" style="1133" customWidth="1"/>
    <col min="9731" max="9731" width="18.7109375" style="1133" customWidth="1"/>
    <col min="9732" max="9732" width="11.42578125" style="1133" customWidth="1"/>
    <col min="9733" max="9733" width="9.28515625" style="1133" customWidth="1"/>
    <col min="9734" max="9734" width="10.7109375" style="1133" customWidth="1"/>
    <col min="9735" max="9735" width="9.7109375" style="1133" customWidth="1"/>
    <col min="9736" max="9736" width="19.7109375" style="1133" customWidth="1"/>
    <col min="9737" max="9737" width="14.7109375" style="1133" customWidth="1"/>
    <col min="9738" max="9984" width="11.5703125" style="1133"/>
    <col min="9985" max="9985" width="3.7109375" style="1133" customWidth="1"/>
    <col min="9986" max="9986" width="10.7109375" style="1133" customWidth="1"/>
    <col min="9987" max="9987" width="18.7109375" style="1133" customWidth="1"/>
    <col min="9988" max="9988" width="11.42578125" style="1133" customWidth="1"/>
    <col min="9989" max="9989" width="9.28515625" style="1133" customWidth="1"/>
    <col min="9990" max="9990" width="10.7109375" style="1133" customWidth="1"/>
    <col min="9991" max="9991" width="9.7109375" style="1133" customWidth="1"/>
    <col min="9992" max="9992" width="19.7109375" style="1133" customWidth="1"/>
    <col min="9993" max="9993" width="14.7109375" style="1133" customWidth="1"/>
    <col min="9994" max="10240" width="11.5703125" style="1133"/>
    <col min="10241" max="10241" width="3.7109375" style="1133" customWidth="1"/>
    <col min="10242" max="10242" width="10.7109375" style="1133" customWidth="1"/>
    <col min="10243" max="10243" width="18.7109375" style="1133" customWidth="1"/>
    <col min="10244" max="10244" width="11.42578125" style="1133" customWidth="1"/>
    <col min="10245" max="10245" width="9.28515625" style="1133" customWidth="1"/>
    <col min="10246" max="10246" width="10.7109375" style="1133" customWidth="1"/>
    <col min="10247" max="10247" width="9.7109375" style="1133" customWidth="1"/>
    <col min="10248" max="10248" width="19.7109375" style="1133" customWidth="1"/>
    <col min="10249" max="10249" width="14.7109375" style="1133" customWidth="1"/>
    <col min="10250" max="10496" width="11.5703125" style="1133"/>
    <col min="10497" max="10497" width="3.7109375" style="1133" customWidth="1"/>
    <col min="10498" max="10498" width="10.7109375" style="1133" customWidth="1"/>
    <col min="10499" max="10499" width="18.7109375" style="1133" customWidth="1"/>
    <col min="10500" max="10500" width="11.42578125" style="1133" customWidth="1"/>
    <col min="10501" max="10501" width="9.28515625" style="1133" customWidth="1"/>
    <col min="10502" max="10502" width="10.7109375" style="1133" customWidth="1"/>
    <col min="10503" max="10503" width="9.7109375" style="1133" customWidth="1"/>
    <col min="10504" max="10504" width="19.7109375" style="1133" customWidth="1"/>
    <col min="10505" max="10505" width="14.7109375" style="1133" customWidth="1"/>
    <col min="10506" max="10752" width="11.5703125" style="1133"/>
    <col min="10753" max="10753" width="3.7109375" style="1133" customWidth="1"/>
    <col min="10754" max="10754" width="10.7109375" style="1133" customWidth="1"/>
    <col min="10755" max="10755" width="18.7109375" style="1133" customWidth="1"/>
    <col min="10756" max="10756" width="11.42578125" style="1133" customWidth="1"/>
    <col min="10757" max="10757" width="9.28515625" style="1133" customWidth="1"/>
    <col min="10758" max="10758" width="10.7109375" style="1133" customWidth="1"/>
    <col min="10759" max="10759" width="9.7109375" style="1133" customWidth="1"/>
    <col min="10760" max="10760" width="19.7109375" style="1133" customWidth="1"/>
    <col min="10761" max="10761" width="14.7109375" style="1133" customWidth="1"/>
    <col min="10762" max="11008" width="11.5703125" style="1133"/>
    <col min="11009" max="11009" width="3.7109375" style="1133" customWidth="1"/>
    <col min="11010" max="11010" width="10.7109375" style="1133" customWidth="1"/>
    <col min="11011" max="11011" width="18.7109375" style="1133" customWidth="1"/>
    <col min="11012" max="11012" width="11.42578125" style="1133" customWidth="1"/>
    <col min="11013" max="11013" width="9.28515625" style="1133" customWidth="1"/>
    <col min="11014" max="11014" width="10.7109375" style="1133" customWidth="1"/>
    <col min="11015" max="11015" width="9.7109375" style="1133" customWidth="1"/>
    <col min="11016" max="11016" width="19.7109375" style="1133" customWidth="1"/>
    <col min="11017" max="11017" width="14.7109375" style="1133" customWidth="1"/>
    <col min="11018" max="11264" width="11.5703125" style="1133"/>
    <col min="11265" max="11265" width="3.7109375" style="1133" customWidth="1"/>
    <col min="11266" max="11266" width="10.7109375" style="1133" customWidth="1"/>
    <col min="11267" max="11267" width="18.7109375" style="1133" customWidth="1"/>
    <col min="11268" max="11268" width="11.42578125" style="1133" customWidth="1"/>
    <col min="11269" max="11269" width="9.28515625" style="1133" customWidth="1"/>
    <col min="11270" max="11270" width="10.7109375" style="1133" customWidth="1"/>
    <col min="11271" max="11271" width="9.7109375" style="1133" customWidth="1"/>
    <col min="11272" max="11272" width="19.7109375" style="1133" customWidth="1"/>
    <col min="11273" max="11273" width="14.7109375" style="1133" customWidth="1"/>
    <col min="11274" max="11520" width="11.5703125" style="1133"/>
    <col min="11521" max="11521" width="3.7109375" style="1133" customWidth="1"/>
    <col min="11522" max="11522" width="10.7109375" style="1133" customWidth="1"/>
    <col min="11523" max="11523" width="18.7109375" style="1133" customWidth="1"/>
    <col min="11524" max="11524" width="11.42578125" style="1133" customWidth="1"/>
    <col min="11525" max="11525" width="9.28515625" style="1133" customWidth="1"/>
    <col min="11526" max="11526" width="10.7109375" style="1133" customWidth="1"/>
    <col min="11527" max="11527" width="9.7109375" style="1133" customWidth="1"/>
    <col min="11528" max="11528" width="19.7109375" style="1133" customWidth="1"/>
    <col min="11529" max="11529" width="14.7109375" style="1133" customWidth="1"/>
    <col min="11530" max="11776" width="11.5703125" style="1133"/>
    <col min="11777" max="11777" width="3.7109375" style="1133" customWidth="1"/>
    <col min="11778" max="11778" width="10.7109375" style="1133" customWidth="1"/>
    <col min="11779" max="11779" width="18.7109375" style="1133" customWidth="1"/>
    <col min="11780" max="11780" width="11.42578125" style="1133" customWidth="1"/>
    <col min="11781" max="11781" width="9.28515625" style="1133" customWidth="1"/>
    <col min="11782" max="11782" width="10.7109375" style="1133" customWidth="1"/>
    <col min="11783" max="11783" width="9.7109375" style="1133" customWidth="1"/>
    <col min="11784" max="11784" width="19.7109375" style="1133" customWidth="1"/>
    <col min="11785" max="11785" width="14.7109375" style="1133" customWidth="1"/>
    <col min="11786" max="12032" width="11.5703125" style="1133"/>
    <col min="12033" max="12033" width="3.7109375" style="1133" customWidth="1"/>
    <col min="12034" max="12034" width="10.7109375" style="1133" customWidth="1"/>
    <col min="12035" max="12035" width="18.7109375" style="1133" customWidth="1"/>
    <col min="12036" max="12036" width="11.42578125" style="1133" customWidth="1"/>
    <col min="12037" max="12037" width="9.28515625" style="1133" customWidth="1"/>
    <col min="12038" max="12038" width="10.7109375" style="1133" customWidth="1"/>
    <col min="12039" max="12039" width="9.7109375" style="1133" customWidth="1"/>
    <col min="12040" max="12040" width="19.7109375" style="1133" customWidth="1"/>
    <col min="12041" max="12041" width="14.7109375" style="1133" customWidth="1"/>
    <col min="12042" max="12288" width="11.5703125" style="1133"/>
    <col min="12289" max="12289" width="3.7109375" style="1133" customWidth="1"/>
    <col min="12290" max="12290" width="10.7109375" style="1133" customWidth="1"/>
    <col min="12291" max="12291" width="18.7109375" style="1133" customWidth="1"/>
    <col min="12292" max="12292" width="11.42578125" style="1133" customWidth="1"/>
    <col min="12293" max="12293" width="9.28515625" style="1133" customWidth="1"/>
    <col min="12294" max="12294" width="10.7109375" style="1133" customWidth="1"/>
    <col min="12295" max="12295" width="9.7109375" style="1133" customWidth="1"/>
    <col min="12296" max="12296" width="19.7109375" style="1133" customWidth="1"/>
    <col min="12297" max="12297" width="14.7109375" style="1133" customWidth="1"/>
    <col min="12298" max="12544" width="11.5703125" style="1133"/>
    <col min="12545" max="12545" width="3.7109375" style="1133" customWidth="1"/>
    <col min="12546" max="12546" width="10.7109375" style="1133" customWidth="1"/>
    <col min="12547" max="12547" width="18.7109375" style="1133" customWidth="1"/>
    <col min="12548" max="12548" width="11.42578125" style="1133" customWidth="1"/>
    <col min="12549" max="12549" width="9.28515625" style="1133" customWidth="1"/>
    <col min="12550" max="12550" width="10.7109375" style="1133" customWidth="1"/>
    <col min="12551" max="12551" width="9.7109375" style="1133" customWidth="1"/>
    <col min="12552" max="12552" width="19.7109375" style="1133" customWidth="1"/>
    <col min="12553" max="12553" width="14.7109375" style="1133" customWidth="1"/>
    <col min="12554" max="12800" width="11.5703125" style="1133"/>
    <col min="12801" max="12801" width="3.7109375" style="1133" customWidth="1"/>
    <col min="12802" max="12802" width="10.7109375" style="1133" customWidth="1"/>
    <col min="12803" max="12803" width="18.7109375" style="1133" customWidth="1"/>
    <col min="12804" max="12804" width="11.42578125" style="1133" customWidth="1"/>
    <col min="12805" max="12805" width="9.28515625" style="1133" customWidth="1"/>
    <col min="12806" max="12806" width="10.7109375" style="1133" customWidth="1"/>
    <col min="12807" max="12807" width="9.7109375" style="1133" customWidth="1"/>
    <col min="12808" max="12808" width="19.7109375" style="1133" customWidth="1"/>
    <col min="12809" max="12809" width="14.7109375" style="1133" customWidth="1"/>
    <col min="12810" max="13056" width="11.5703125" style="1133"/>
    <col min="13057" max="13057" width="3.7109375" style="1133" customWidth="1"/>
    <col min="13058" max="13058" width="10.7109375" style="1133" customWidth="1"/>
    <col min="13059" max="13059" width="18.7109375" style="1133" customWidth="1"/>
    <col min="13060" max="13060" width="11.42578125" style="1133" customWidth="1"/>
    <col min="13061" max="13061" width="9.28515625" style="1133" customWidth="1"/>
    <col min="13062" max="13062" width="10.7109375" style="1133" customWidth="1"/>
    <col min="13063" max="13063" width="9.7109375" style="1133" customWidth="1"/>
    <col min="13064" max="13064" width="19.7109375" style="1133" customWidth="1"/>
    <col min="13065" max="13065" width="14.7109375" style="1133" customWidth="1"/>
    <col min="13066" max="13312" width="11.5703125" style="1133"/>
    <col min="13313" max="13313" width="3.7109375" style="1133" customWidth="1"/>
    <col min="13314" max="13314" width="10.7109375" style="1133" customWidth="1"/>
    <col min="13315" max="13315" width="18.7109375" style="1133" customWidth="1"/>
    <col min="13316" max="13316" width="11.42578125" style="1133" customWidth="1"/>
    <col min="13317" max="13317" width="9.28515625" style="1133" customWidth="1"/>
    <col min="13318" max="13318" width="10.7109375" style="1133" customWidth="1"/>
    <col min="13319" max="13319" width="9.7109375" style="1133" customWidth="1"/>
    <col min="13320" max="13320" width="19.7109375" style="1133" customWidth="1"/>
    <col min="13321" max="13321" width="14.7109375" style="1133" customWidth="1"/>
    <col min="13322" max="13568" width="11.5703125" style="1133"/>
    <col min="13569" max="13569" width="3.7109375" style="1133" customWidth="1"/>
    <col min="13570" max="13570" width="10.7109375" style="1133" customWidth="1"/>
    <col min="13571" max="13571" width="18.7109375" style="1133" customWidth="1"/>
    <col min="13572" max="13572" width="11.42578125" style="1133" customWidth="1"/>
    <col min="13573" max="13573" width="9.28515625" style="1133" customWidth="1"/>
    <col min="13574" max="13574" width="10.7109375" style="1133" customWidth="1"/>
    <col min="13575" max="13575" width="9.7109375" style="1133" customWidth="1"/>
    <col min="13576" max="13576" width="19.7109375" style="1133" customWidth="1"/>
    <col min="13577" max="13577" width="14.7109375" style="1133" customWidth="1"/>
    <col min="13578" max="13824" width="11.5703125" style="1133"/>
    <col min="13825" max="13825" width="3.7109375" style="1133" customWidth="1"/>
    <col min="13826" max="13826" width="10.7109375" style="1133" customWidth="1"/>
    <col min="13827" max="13827" width="18.7109375" style="1133" customWidth="1"/>
    <col min="13828" max="13828" width="11.42578125" style="1133" customWidth="1"/>
    <col min="13829" max="13829" width="9.28515625" style="1133" customWidth="1"/>
    <col min="13830" max="13830" width="10.7109375" style="1133" customWidth="1"/>
    <col min="13831" max="13831" width="9.7109375" style="1133" customWidth="1"/>
    <col min="13832" max="13832" width="19.7109375" style="1133" customWidth="1"/>
    <col min="13833" max="13833" width="14.7109375" style="1133" customWidth="1"/>
    <col min="13834" max="14080" width="11.5703125" style="1133"/>
    <col min="14081" max="14081" width="3.7109375" style="1133" customWidth="1"/>
    <col min="14082" max="14082" width="10.7109375" style="1133" customWidth="1"/>
    <col min="14083" max="14083" width="18.7109375" style="1133" customWidth="1"/>
    <col min="14084" max="14084" width="11.42578125" style="1133" customWidth="1"/>
    <col min="14085" max="14085" width="9.28515625" style="1133" customWidth="1"/>
    <col min="14086" max="14086" width="10.7109375" style="1133" customWidth="1"/>
    <col min="14087" max="14087" width="9.7109375" style="1133" customWidth="1"/>
    <col min="14088" max="14088" width="19.7109375" style="1133" customWidth="1"/>
    <col min="14089" max="14089" width="14.7109375" style="1133" customWidth="1"/>
    <col min="14090" max="14336" width="11.5703125" style="1133"/>
    <col min="14337" max="14337" width="3.7109375" style="1133" customWidth="1"/>
    <col min="14338" max="14338" width="10.7109375" style="1133" customWidth="1"/>
    <col min="14339" max="14339" width="18.7109375" style="1133" customWidth="1"/>
    <col min="14340" max="14340" width="11.42578125" style="1133" customWidth="1"/>
    <col min="14341" max="14341" width="9.28515625" style="1133" customWidth="1"/>
    <col min="14342" max="14342" width="10.7109375" style="1133" customWidth="1"/>
    <col min="14343" max="14343" width="9.7109375" style="1133" customWidth="1"/>
    <col min="14344" max="14344" width="19.7109375" style="1133" customWidth="1"/>
    <col min="14345" max="14345" width="14.7109375" style="1133" customWidth="1"/>
    <col min="14346" max="14592" width="11.5703125" style="1133"/>
    <col min="14593" max="14593" width="3.7109375" style="1133" customWidth="1"/>
    <col min="14594" max="14594" width="10.7109375" style="1133" customWidth="1"/>
    <col min="14595" max="14595" width="18.7109375" style="1133" customWidth="1"/>
    <col min="14596" max="14596" width="11.42578125" style="1133" customWidth="1"/>
    <col min="14597" max="14597" width="9.28515625" style="1133" customWidth="1"/>
    <col min="14598" max="14598" width="10.7109375" style="1133" customWidth="1"/>
    <col min="14599" max="14599" width="9.7109375" style="1133" customWidth="1"/>
    <col min="14600" max="14600" width="19.7109375" style="1133" customWidth="1"/>
    <col min="14601" max="14601" width="14.7109375" style="1133" customWidth="1"/>
    <col min="14602" max="14848" width="11.5703125" style="1133"/>
    <col min="14849" max="14849" width="3.7109375" style="1133" customWidth="1"/>
    <col min="14850" max="14850" width="10.7109375" style="1133" customWidth="1"/>
    <col min="14851" max="14851" width="18.7109375" style="1133" customWidth="1"/>
    <col min="14852" max="14852" width="11.42578125" style="1133" customWidth="1"/>
    <col min="14853" max="14853" width="9.28515625" style="1133" customWidth="1"/>
    <col min="14854" max="14854" width="10.7109375" style="1133" customWidth="1"/>
    <col min="14855" max="14855" width="9.7109375" style="1133" customWidth="1"/>
    <col min="14856" max="14856" width="19.7109375" style="1133" customWidth="1"/>
    <col min="14857" max="14857" width="14.7109375" style="1133" customWidth="1"/>
    <col min="14858" max="15104" width="11.5703125" style="1133"/>
    <col min="15105" max="15105" width="3.7109375" style="1133" customWidth="1"/>
    <col min="15106" max="15106" width="10.7109375" style="1133" customWidth="1"/>
    <col min="15107" max="15107" width="18.7109375" style="1133" customWidth="1"/>
    <col min="15108" max="15108" width="11.42578125" style="1133" customWidth="1"/>
    <col min="15109" max="15109" width="9.28515625" style="1133" customWidth="1"/>
    <col min="15110" max="15110" width="10.7109375" style="1133" customWidth="1"/>
    <col min="15111" max="15111" width="9.7109375" style="1133" customWidth="1"/>
    <col min="15112" max="15112" width="19.7109375" style="1133" customWidth="1"/>
    <col min="15113" max="15113" width="14.7109375" style="1133" customWidth="1"/>
    <col min="15114" max="15360" width="11.5703125" style="1133"/>
    <col min="15361" max="15361" width="3.7109375" style="1133" customWidth="1"/>
    <col min="15362" max="15362" width="10.7109375" style="1133" customWidth="1"/>
    <col min="15363" max="15363" width="18.7109375" style="1133" customWidth="1"/>
    <col min="15364" max="15364" width="11.42578125" style="1133" customWidth="1"/>
    <col min="15365" max="15365" width="9.28515625" style="1133" customWidth="1"/>
    <col min="15366" max="15366" width="10.7109375" style="1133" customWidth="1"/>
    <col min="15367" max="15367" width="9.7109375" style="1133" customWidth="1"/>
    <col min="15368" max="15368" width="19.7109375" style="1133" customWidth="1"/>
    <col min="15369" max="15369" width="14.7109375" style="1133" customWidth="1"/>
    <col min="15370" max="15616" width="11.5703125" style="1133"/>
    <col min="15617" max="15617" width="3.7109375" style="1133" customWidth="1"/>
    <col min="15618" max="15618" width="10.7109375" style="1133" customWidth="1"/>
    <col min="15619" max="15619" width="18.7109375" style="1133" customWidth="1"/>
    <col min="15620" max="15620" width="11.42578125" style="1133" customWidth="1"/>
    <col min="15621" max="15621" width="9.28515625" style="1133" customWidth="1"/>
    <col min="15622" max="15622" width="10.7109375" style="1133" customWidth="1"/>
    <col min="15623" max="15623" width="9.7109375" style="1133" customWidth="1"/>
    <col min="15624" max="15624" width="19.7109375" style="1133" customWidth="1"/>
    <col min="15625" max="15625" width="14.7109375" style="1133" customWidth="1"/>
    <col min="15626" max="15872" width="11.5703125" style="1133"/>
    <col min="15873" max="15873" width="3.7109375" style="1133" customWidth="1"/>
    <col min="15874" max="15874" width="10.7109375" style="1133" customWidth="1"/>
    <col min="15875" max="15875" width="18.7109375" style="1133" customWidth="1"/>
    <col min="15876" max="15876" width="11.42578125" style="1133" customWidth="1"/>
    <col min="15877" max="15877" width="9.28515625" style="1133" customWidth="1"/>
    <col min="15878" max="15878" width="10.7109375" style="1133" customWidth="1"/>
    <col min="15879" max="15879" width="9.7109375" style="1133" customWidth="1"/>
    <col min="15880" max="15880" width="19.7109375" style="1133" customWidth="1"/>
    <col min="15881" max="15881" width="14.7109375" style="1133" customWidth="1"/>
    <col min="15882" max="16128" width="11.5703125" style="1133"/>
    <col min="16129" max="16129" width="3.7109375" style="1133" customWidth="1"/>
    <col min="16130" max="16130" width="10.7109375" style="1133" customWidth="1"/>
    <col min="16131" max="16131" width="18.7109375" style="1133" customWidth="1"/>
    <col min="16132" max="16132" width="11.42578125" style="1133" customWidth="1"/>
    <col min="16133" max="16133" width="9.28515625" style="1133" customWidth="1"/>
    <col min="16134" max="16134" width="10.7109375" style="1133" customWidth="1"/>
    <col min="16135" max="16135" width="9.7109375" style="1133" customWidth="1"/>
    <col min="16136" max="16136" width="19.7109375" style="1133" customWidth="1"/>
    <col min="16137" max="16137" width="14.7109375" style="1133" customWidth="1"/>
    <col min="16138" max="16384" width="11.5703125" style="1133"/>
  </cols>
  <sheetData>
    <row r="1" spans="1:11" ht="38.25" customHeight="1">
      <c r="A1" s="1855" t="s">
        <v>2032</v>
      </c>
      <c r="B1" s="1855"/>
      <c r="C1" s="1855"/>
      <c r="D1" s="1855"/>
      <c r="E1" s="1855"/>
      <c r="F1" s="1856" t="s">
        <v>2033</v>
      </c>
      <c r="G1" s="1856"/>
      <c r="H1" s="1856"/>
      <c r="I1" s="1856"/>
    </row>
    <row r="2" spans="1:11">
      <c r="A2" s="1134"/>
      <c r="B2" s="1134"/>
      <c r="C2" s="1134"/>
      <c r="D2" s="1134"/>
      <c r="E2" s="1134"/>
      <c r="F2" s="1135"/>
      <c r="G2" s="1135"/>
      <c r="H2" s="1135"/>
      <c r="I2" s="1135"/>
    </row>
    <row r="3" spans="1:11" ht="12.4" customHeight="1">
      <c r="A3" s="1857" t="s">
        <v>2084</v>
      </c>
      <c r="B3" s="1857"/>
      <c r="C3" s="1857"/>
      <c r="D3" s="1857"/>
      <c r="E3" s="1857"/>
      <c r="F3" s="1857"/>
      <c r="G3" s="1857"/>
      <c r="H3" s="1857"/>
      <c r="I3" s="1857"/>
    </row>
    <row r="4" spans="1:11">
      <c r="A4" s="1858" t="s">
        <v>921</v>
      </c>
      <c r="B4" s="1858"/>
      <c r="C4" s="1858"/>
      <c r="D4" s="1858"/>
      <c r="E4" s="1858"/>
      <c r="F4" s="1858"/>
      <c r="G4" s="1858"/>
      <c r="H4" s="1858"/>
      <c r="I4" s="1858"/>
    </row>
    <row r="5" spans="1:11">
      <c r="A5" s="1136"/>
      <c r="B5" s="1136"/>
      <c r="C5" s="1136"/>
      <c r="D5" s="1136"/>
      <c r="E5" s="1136"/>
      <c r="F5" s="1136"/>
      <c r="G5" s="1136"/>
      <c r="H5" s="1136"/>
      <c r="I5" s="1136"/>
    </row>
    <row r="6" spans="1:11" ht="55.5" customHeight="1">
      <c r="A6" s="1859" t="s">
        <v>2035</v>
      </c>
      <c r="B6" s="1859"/>
      <c r="C6" s="1859"/>
      <c r="D6" s="1860" t="s">
        <v>2036</v>
      </c>
      <c r="E6" s="1860"/>
      <c r="F6" s="1860"/>
      <c r="G6" s="1860"/>
      <c r="H6" s="1860"/>
      <c r="I6" s="1860"/>
    </row>
    <row r="7" spans="1:11" ht="3.75" customHeight="1">
      <c r="D7" s="1139"/>
      <c r="E7" s="1139"/>
      <c r="F7" s="1139"/>
      <c r="G7" s="1139"/>
    </row>
    <row r="8" spans="1:11" ht="47.25" customHeight="1">
      <c r="A8" s="1860" t="s">
        <v>2037</v>
      </c>
      <c r="B8" s="1860"/>
      <c r="C8" s="1860"/>
      <c r="D8" s="1860"/>
      <c r="E8" s="1860"/>
      <c r="F8" s="1860"/>
      <c r="G8" s="1860"/>
      <c r="H8" s="1860"/>
      <c r="I8" s="1860"/>
    </row>
    <row r="9" spans="1:11" ht="3.75" customHeight="1">
      <c r="A9" s="1140"/>
      <c r="B9" s="1141"/>
      <c r="C9" s="1141"/>
      <c r="D9" s="1142"/>
      <c r="E9" s="1142"/>
      <c r="F9" s="1142"/>
      <c r="G9" s="1142"/>
    </row>
    <row r="10" spans="1:11" customFormat="1" ht="34.15" customHeight="1">
      <c r="A10" s="1835" t="s">
        <v>1259</v>
      </c>
      <c r="B10" s="1835"/>
      <c r="C10" s="1835"/>
      <c r="D10" s="1823" t="s">
        <v>1006</v>
      </c>
      <c r="E10" s="1823"/>
      <c r="F10" s="1823"/>
      <c r="G10" s="1823"/>
      <c r="H10" s="1823"/>
      <c r="I10" s="1823"/>
      <c r="K10" s="1217"/>
    </row>
    <row r="11" spans="1:11" customFormat="1" ht="5.45" customHeight="1">
      <c r="A11" s="1208"/>
      <c r="B11" s="25"/>
      <c r="C11" s="25"/>
      <c r="D11" s="25"/>
      <c r="E11" s="25"/>
      <c r="F11" s="25"/>
      <c r="G11" s="25"/>
    </row>
    <row r="12" spans="1:11" customFormat="1" ht="21.6" customHeight="1">
      <c r="A12" s="1835" t="s">
        <v>1260</v>
      </c>
      <c r="B12" s="1835"/>
      <c r="C12" s="1835"/>
      <c r="D12" s="1823" t="s">
        <v>1004</v>
      </c>
      <c r="E12" s="1823"/>
      <c r="F12" s="1823"/>
      <c r="G12" s="1823"/>
      <c r="H12" s="1823"/>
      <c r="I12" s="1823"/>
    </row>
    <row r="13" spans="1:11" ht="14.25" customHeight="1">
      <c r="A13" s="1854" t="s">
        <v>2099</v>
      </c>
      <c r="B13" s="1854"/>
      <c r="C13" s="1854"/>
      <c r="D13" s="1854"/>
      <c r="E13" s="1854"/>
      <c r="F13" s="1854"/>
      <c r="G13" s="1854"/>
      <c r="H13" s="1854"/>
      <c r="I13" s="1854"/>
    </row>
    <row r="14" spans="1:11" ht="3.75" customHeight="1">
      <c r="A14" s="1143"/>
      <c r="B14" s="1144"/>
      <c r="C14" s="1144"/>
      <c r="D14" s="1144"/>
      <c r="E14" s="1144"/>
      <c r="F14" s="1144"/>
      <c r="G14" s="1144"/>
      <c r="H14" s="1144"/>
      <c r="I14" s="1144"/>
    </row>
    <row r="15" spans="1:11" s="1148" customFormat="1" ht="78" customHeight="1">
      <c r="A15" s="1145" t="s">
        <v>1225</v>
      </c>
      <c r="B15" s="1861" t="s">
        <v>10</v>
      </c>
      <c r="C15" s="1862"/>
      <c r="D15" s="1861" t="s">
        <v>11</v>
      </c>
      <c r="E15" s="1863"/>
      <c r="F15" s="1863"/>
      <c r="G15" s="1862"/>
      <c r="H15" s="1146" t="s">
        <v>2038</v>
      </c>
      <c r="I15" s="1147" t="s">
        <v>2039</v>
      </c>
    </row>
    <row r="16" spans="1:11" ht="12.4" customHeight="1">
      <c r="A16" s="1149" t="s">
        <v>17</v>
      </c>
      <c r="B16" s="1864">
        <v>2</v>
      </c>
      <c r="C16" s="1864"/>
      <c r="D16" s="1864">
        <v>3</v>
      </c>
      <c r="E16" s="1864"/>
      <c r="F16" s="1864"/>
      <c r="G16" s="1864"/>
      <c r="H16" s="1150">
        <v>4</v>
      </c>
      <c r="I16" s="1150">
        <v>5</v>
      </c>
    </row>
    <row r="17" spans="1:9" ht="145.35" customHeight="1">
      <c r="A17" s="1151" t="s">
        <v>17</v>
      </c>
      <c r="B17" s="1865" t="s">
        <v>2040</v>
      </c>
      <c r="C17" s="1866"/>
      <c r="D17" s="1867" t="s">
        <v>2041</v>
      </c>
      <c r="E17" s="1868"/>
      <c r="F17" s="1868"/>
      <c r="G17" s="1869"/>
      <c r="H17" s="1152" t="s">
        <v>2085</v>
      </c>
      <c r="I17" s="1153">
        <f>ROUND(109 + 103 + 237 + 582 + 223 + 1224,0)</f>
        <v>2478</v>
      </c>
    </row>
    <row r="18" spans="1:9" ht="12.75" customHeight="1">
      <c r="A18" s="1154" t="s">
        <v>852</v>
      </c>
      <c r="B18" s="1870"/>
      <c r="C18" s="1871"/>
      <c r="D18" s="1870" t="s">
        <v>2043</v>
      </c>
      <c r="E18" s="1860"/>
      <c r="F18" s="1860"/>
      <c r="G18" s="1871"/>
      <c r="H18" s="1155"/>
      <c r="I18" s="1156"/>
    </row>
    <row r="19" spans="1:9" ht="102" customHeight="1">
      <c r="A19" s="1154" t="s">
        <v>852</v>
      </c>
      <c r="B19" s="1870"/>
      <c r="C19" s="1871"/>
      <c r="D19" s="1870" t="s">
        <v>2044</v>
      </c>
      <c r="E19" s="1860"/>
      <c r="F19" s="1860"/>
      <c r="G19" s="1871"/>
      <c r="H19" s="1155"/>
      <c r="I19" s="1156"/>
    </row>
    <row r="20" spans="1:9" ht="51" customHeight="1">
      <c r="A20" s="1154" t="s">
        <v>852</v>
      </c>
      <c r="B20" s="1870"/>
      <c r="C20" s="1871"/>
      <c r="D20" s="1870" t="s">
        <v>2045</v>
      </c>
      <c r="E20" s="1860"/>
      <c r="F20" s="1860"/>
      <c r="G20" s="1871"/>
      <c r="H20" s="1155"/>
      <c r="I20" s="1156"/>
    </row>
    <row r="21" spans="1:9" ht="89.25" customHeight="1">
      <c r="A21" s="1154" t="s">
        <v>852</v>
      </c>
      <c r="B21" s="1870"/>
      <c r="C21" s="1871"/>
      <c r="D21" s="1870" t="s">
        <v>2046</v>
      </c>
      <c r="E21" s="1860"/>
      <c r="F21" s="1860"/>
      <c r="G21" s="1871"/>
      <c r="H21" s="1155"/>
      <c r="I21" s="1156"/>
    </row>
    <row r="22" spans="1:9" ht="89.25" customHeight="1">
      <c r="A22" s="1154" t="s">
        <v>852</v>
      </c>
      <c r="B22" s="1870"/>
      <c r="C22" s="1871"/>
      <c r="D22" s="1870" t="s">
        <v>2047</v>
      </c>
      <c r="E22" s="1860"/>
      <c r="F22" s="1860"/>
      <c r="G22" s="1871"/>
      <c r="H22" s="1155"/>
      <c r="I22" s="1156"/>
    </row>
    <row r="23" spans="1:9" ht="76.5" customHeight="1">
      <c r="A23" s="1154" t="s">
        <v>852</v>
      </c>
      <c r="B23" s="1870"/>
      <c r="C23" s="1871"/>
      <c r="D23" s="1870" t="s">
        <v>2048</v>
      </c>
      <c r="E23" s="1860"/>
      <c r="F23" s="1860"/>
      <c r="G23" s="1871"/>
      <c r="H23" s="1155"/>
      <c r="I23" s="1156"/>
    </row>
    <row r="24" spans="1:9" ht="51" customHeight="1">
      <c r="A24" s="1154" t="s">
        <v>852</v>
      </c>
      <c r="B24" s="1870"/>
      <c r="C24" s="1871"/>
      <c r="D24" s="1870" t="s">
        <v>2049</v>
      </c>
      <c r="E24" s="1860"/>
      <c r="F24" s="1860"/>
      <c r="G24" s="1871"/>
      <c r="H24" s="1155"/>
      <c r="I24" s="1156"/>
    </row>
    <row r="25" spans="1:9" ht="51" customHeight="1">
      <c r="A25" s="1154" t="s">
        <v>852</v>
      </c>
      <c r="B25" s="1870"/>
      <c r="C25" s="1871"/>
      <c r="D25" s="1870" t="s">
        <v>2050</v>
      </c>
      <c r="E25" s="1860"/>
      <c r="F25" s="1860"/>
      <c r="G25" s="1871"/>
      <c r="H25" s="1155"/>
      <c r="I25" s="1156"/>
    </row>
    <row r="26" spans="1:9" ht="15.75" customHeight="1">
      <c r="A26" s="1154" t="s">
        <v>852</v>
      </c>
      <c r="B26" s="1872"/>
      <c r="C26" s="1873"/>
      <c r="D26" s="1872" t="s">
        <v>1039</v>
      </c>
      <c r="E26" s="1874"/>
      <c r="F26" s="1874"/>
      <c r="G26" s="1873"/>
      <c r="H26" s="1157"/>
      <c r="I26" s="1158"/>
    </row>
    <row r="27" spans="1:9" ht="12.75" customHeight="1">
      <c r="A27" s="1154" t="s">
        <v>852</v>
      </c>
      <c r="B27" s="1870"/>
      <c r="C27" s="1871"/>
      <c r="D27" s="1870" t="s">
        <v>2086</v>
      </c>
      <c r="E27" s="1860"/>
      <c r="F27" s="1860"/>
      <c r="G27" s="1871"/>
      <c r="H27" s="1155"/>
      <c r="I27" s="1156"/>
    </row>
    <row r="28" spans="1:9" ht="25.5" customHeight="1">
      <c r="A28" s="1154" t="s">
        <v>852</v>
      </c>
      <c r="B28" s="1870"/>
      <c r="C28" s="1871"/>
      <c r="D28" s="1870" t="s">
        <v>2052</v>
      </c>
      <c r="E28" s="1860"/>
      <c r="F28" s="1860"/>
      <c r="G28" s="1871"/>
      <c r="H28" s="1155"/>
      <c r="I28" s="1156"/>
    </row>
    <row r="29" spans="1:9" ht="102" customHeight="1">
      <c r="A29" s="1154" t="s">
        <v>852</v>
      </c>
      <c r="B29" s="1870"/>
      <c r="C29" s="1871"/>
      <c r="D29" s="1870" t="s">
        <v>2053</v>
      </c>
      <c r="E29" s="1860"/>
      <c r="F29" s="1860"/>
      <c r="G29" s="1871"/>
      <c r="H29" s="1155"/>
      <c r="I29" s="1156"/>
    </row>
    <row r="30" spans="1:9" ht="15.75" customHeight="1">
      <c r="A30" s="1154" t="s">
        <v>852</v>
      </c>
      <c r="B30" s="1872"/>
      <c r="C30" s="1873"/>
      <c r="D30" s="1872" t="s">
        <v>2054</v>
      </c>
      <c r="E30" s="1874"/>
      <c r="F30" s="1874"/>
      <c r="G30" s="1873"/>
      <c r="H30" s="1157"/>
      <c r="I30" s="1158"/>
    </row>
    <row r="31" spans="1:9" ht="127.5" customHeight="1">
      <c r="A31" s="1154" t="s">
        <v>852</v>
      </c>
      <c r="B31" s="1870"/>
      <c r="C31" s="1871"/>
      <c r="D31" s="1870" t="s">
        <v>2087</v>
      </c>
      <c r="E31" s="1860"/>
      <c r="F31" s="1860"/>
      <c r="G31" s="1871"/>
      <c r="H31" s="1155"/>
      <c r="I31" s="1156"/>
    </row>
    <row r="32" spans="1:9" ht="12.75" customHeight="1">
      <c r="A32" s="1154" t="s">
        <v>852</v>
      </c>
      <c r="B32" s="1870"/>
      <c r="C32" s="1871"/>
      <c r="D32" s="1870" t="s">
        <v>2056</v>
      </c>
      <c r="E32" s="1860"/>
      <c r="F32" s="1860"/>
      <c r="G32" s="1871"/>
      <c r="H32" s="1155"/>
      <c r="I32" s="1156"/>
    </row>
    <row r="33" spans="1:9" ht="127.5" customHeight="1">
      <c r="A33" s="1154" t="s">
        <v>852</v>
      </c>
      <c r="B33" s="1870"/>
      <c r="C33" s="1871"/>
      <c r="D33" s="1870" t="s">
        <v>2088</v>
      </c>
      <c r="E33" s="1860"/>
      <c r="F33" s="1860"/>
      <c r="G33" s="1871"/>
      <c r="H33" s="1155"/>
      <c r="I33" s="1156"/>
    </row>
    <row r="34" spans="1:9" ht="12.75" customHeight="1">
      <c r="A34" s="1154" t="s">
        <v>852</v>
      </c>
      <c r="B34" s="1870"/>
      <c r="C34" s="1871"/>
      <c r="D34" s="1870" t="s">
        <v>2056</v>
      </c>
      <c r="E34" s="1860"/>
      <c r="F34" s="1860"/>
      <c r="G34" s="1871"/>
      <c r="H34" s="1155"/>
      <c r="I34" s="1156"/>
    </row>
    <row r="35" spans="1:9" ht="127.5" customHeight="1">
      <c r="A35" s="1154" t="s">
        <v>852</v>
      </c>
      <c r="B35" s="1870"/>
      <c r="C35" s="1871"/>
      <c r="D35" s="1870" t="s">
        <v>2089</v>
      </c>
      <c r="E35" s="1860"/>
      <c r="F35" s="1860"/>
      <c r="G35" s="1871"/>
      <c r="H35" s="1155"/>
      <c r="I35" s="1156"/>
    </row>
    <row r="36" spans="1:9" ht="12.75" customHeight="1">
      <c r="A36" s="1154" t="s">
        <v>852</v>
      </c>
      <c r="B36" s="1870"/>
      <c r="C36" s="1871"/>
      <c r="D36" s="1870" t="s">
        <v>2056</v>
      </c>
      <c r="E36" s="1860"/>
      <c r="F36" s="1860"/>
      <c r="G36" s="1871"/>
      <c r="H36" s="1155"/>
      <c r="I36" s="1156"/>
    </row>
    <row r="37" spans="1:9" ht="127.5" customHeight="1">
      <c r="A37" s="1154" t="s">
        <v>852</v>
      </c>
      <c r="B37" s="1870"/>
      <c r="C37" s="1871"/>
      <c r="D37" s="1870" t="s">
        <v>2090</v>
      </c>
      <c r="E37" s="1860"/>
      <c r="F37" s="1860"/>
      <c r="G37" s="1871"/>
      <c r="H37" s="1155"/>
      <c r="I37" s="1156"/>
    </row>
    <row r="38" spans="1:9" ht="12.75" customHeight="1">
      <c r="A38" s="1154" t="s">
        <v>852</v>
      </c>
      <c r="B38" s="1870"/>
      <c r="C38" s="1871"/>
      <c r="D38" s="1870" t="s">
        <v>2056</v>
      </c>
      <c r="E38" s="1860"/>
      <c r="F38" s="1860"/>
      <c r="G38" s="1871"/>
      <c r="H38" s="1155"/>
      <c r="I38" s="1156"/>
    </row>
    <row r="39" spans="1:9" ht="127.5" customHeight="1">
      <c r="A39" s="1154" t="s">
        <v>852</v>
      </c>
      <c r="B39" s="1870"/>
      <c r="C39" s="1871"/>
      <c r="D39" s="1870" t="s">
        <v>2091</v>
      </c>
      <c r="E39" s="1860"/>
      <c r="F39" s="1860"/>
      <c r="G39" s="1871"/>
      <c r="H39" s="1155"/>
      <c r="I39" s="1156"/>
    </row>
    <row r="40" spans="1:9" ht="12.75" customHeight="1">
      <c r="A40" s="1154" t="s">
        <v>852</v>
      </c>
      <c r="B40" s="1870"/>
      <c r="C40" s="1871"/>
      <c r="D40" s="1870" t="s">
        <v>2056</v>
      </c>
      <c r="E40" s="1860"/>
      <c r="F40" s="1860"/>
      <c r="G40" s="1871"/>
      <c r="H40" s="1155"/>
      <c r="I40" s="1156"/>
    </row>
    <row r="41" spans="1:9" ht="127.5" customHeight="1">
      <c r="A41" s="1154" t="s">
        <v>852</v>
      </c>
      <c r="B41" s="1870"/>
      <c r="C41" s="1871"/>
      <c r="D41" s="1870" t="s">
        <v>2092</v>
      </c>
      <c r="E41" s="1860"/>
      <c r="F41" s="1860"/>
      <c r="G41" s="1871"/>
      <c r="H41" s="1155"/>
      <c r="I41" s="1156"/>
    </row>
    <row r="42" spans="1:9" ht="12.75" customHeight="1">
      <c r="A42" s="1159" t="s">
        <v>852</v>
      </c>
      <c r="B42" s="1875"/>
      <c r="C42" s="1876"/>
      <c r="D42" s="1875" t="s">
        <v>2056</v>
      </c>
      <c r="E42" s="1877"/>
      <c r="F42" s="1877"/>
      <c r="G42" s="1876"/>
      <c r="H42" s="1160"/>
      <c r="I42" s="1161"/>
    </row>
    <row r="43" spans="1:9" ht="12.75" customHeight="1">
      <c r="A43" s="1182" t="s">
        <v>166</v>
      </c>
      <c r="B43" s="1908" t="s">
        <v>917</v>
      </c>
      <c r="C43" s="1879"/>
      <c r="D43" s="1908"/>
      <c r="E43" s="1880"/>
      <c r="F43" s="1880"/>
      <c r="G43" s="1879"/>
      <c r="H43" s="1183"/>
      <c r="I43" s="1184">
        <f>ROUND($I$17,0)</f>
        <v>2478</v>
      </c>
    </row>
    <row r="44" spans="1:9" ht="38.25" customHeight="1">
      <c r="A44" s="1182" t="s">
        <v>849</v>
      </c>
      <c r="B44" s="1909" t="s">
        <v>2095</v>
      </c>
      <c r="C44" s="1882"/>
      <c r="D44" s="1909" t="s">
        <v>1286</v>
      </c>
      <c r="E44" s="1883"/>
      <c r="F44" s="1883"/>
      <c r="G44" s="1882"/>
      <c r="H44" s="1175" t="s">
        <v>2096</v>
      </c>
      <c r="I44" s="1185">
        <f>ROUND(($I$43) * 6.39,0)</f>
        <v>15834</v>
      </c>
    </row>
    <row r="45" spans="1:9" ht="12.75" customHeight="1">
      <c r="A45" s="1182" t="s">
        <v>922</v>
      </c>
      <c r="B45" s="1908" t="s">
        <v>2062</v>
      </c>
      <c r="C45" s="1879"/>
      <c r="D45" s="1908"/>
      <c r="E45" s="1880"/>
      <c r="F45" s="1880"/>
      <c r="G45" s="1879"/>
      <c r="H45" s="1183"/>
      <c r="I45" s="1184">
        <f>ROUND($I$44,0)</f>
        <v>15834</v>
      </c>
    </row>
    <row r="46" spans="1:9" ht="12.75" customHeight="1"/>
    <row r="47" spans="1:9" s="1167" customFormat="1" ht="24.95" customHeight="1">
      <c r="A47" s="1884" t="s">
        <v>203</v>
      </c>
      <c r="B47" s="1884"/>
      <c r="C47" s="1884"/>
      <c r="D47" s="1885">
        <f>$I$45</f>
        <v>15834</v>
      </c>
      <c r="E47" s="1860"/>
      <c r="F47" s="1860"/>
      <c r="G47" s="1860"/>
      <c r="H47" s="1860"/>
      <c r="I47" s="1860"/>
    </row>
    <row r="48" spans="1:9" ht="12.75" customHeight="1">
      <c r="D48" s="1144"/>
    </row>
    <row r="49" spans="1:10" s="767" customFormat="1" ht="30.6" customHeight="1">
      <c r="A49" s="838" t="s">
        <v>1223</v>
      </c>
      <c r="B49" s="838"/>
      <c r="C49" s="838"/>
      <c r="D49" s="1764" t="s">
        <v>2377</v>
      </c>
      <c r="E49" s="1764"/>
      <c r="F49" s="1764"/>
      <c r="G49" s="1764"/>
      <c r="I49" s="749"/>
      <c r="J49" s="742"/>
    </row>
    <row r="50" spans="1:10" s="767" customFormat="1" ht="20.45" customHeight="1">
      <c r="A50" s="1513" t="s">
        <v>1222</v>
      </c>
      <c r="B50" s="1513"/>
      <c r="C50" s="1513"/>
      <c r="D50" s="1513"/>
      <c r="E50" s="1513"/>
      <c r="F50" s="1513"/>
      <c r="G50" s="1513"/>
      <c r="H50" s="1513"/>
      <c r="I50" s="742"/>
      <c r="J50" s="742"/>
    </row>
    <row r="51" spans="1:10" ht="6.6" customHeight="1">
      <c r="A51" s="1896"/>
      <c r="B51" s="1896"/>
      <c r="C51" s="1897"/>
      <c r="D51" s="1897"/>
      <c r="E51" s="1897"/>
      <c r="F51" s="1897"/>
      <c r="G51" s="1897"/>
      <c r="H51" s="1897"/>
      <c r="I51" s="1897"/>
    </row>
  </sheetData>
  <sheetProtection selectLockedCells="1" selectUnlockedCells="1"/>
  <mergeCells count="80">
    <mergeCell ref="A50:H50"/>
    <mergeCell ref="A51:B51"/>
    <mergeCell ref="C51:I51"/>
    <mergeCell ref="B45:C45"/>
    <mergeCell ref="D45:G45"/>
    <mergeCell ref="A47:C47"/>
    <mergeCell ref="D47:I47"/>
    <mergeCell ref="D49:G49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36:C36"/>
    <mergeCell ref="D36:G36"/>
    <mergeCell ref="B37:C37"/>
    <mergeCell ref="D37:G37"/>
    <mergeCell ref="B38:C38"/>
    <mergeCell ref="D38:G38"/>
    <mergeCell ref="B33:C33"/>
    <mergeCell ref="D33:G33"/>
    <mergeCell ref="B34:C34"/>
    <mergeCell ref="D34:G34"/>
    <mergeCell ref="B35:C35"/>
    <mergeCell ref="D35:G35"/>
    <mergeCell ref="B30:C30"/>
    <mergeCell ref="D30:G30"/>
    <mergeCell ref="B31:C31"/>
    <mergeCell ref="D31:G31"/>
    <mergeCell ref="B32:C32"/>
    <mergeCell ref="D32:G32"/>
    <mergeCell ref="B27:C27"/>
    <mergeCell ref="D27:G27"/>
    <mergeCell ref="B28:C28"/>
    <mergeCell ref="D28:G28"/>
    <mergeCell ref="B29:C29"/>
    <mergeCell ref="D29:G29"/>
    <mergeCell ref="B24:C24"/>
    <mergeCell ref="D24:G24"/>
    <mergeCell ref="B25:C25"/>
    <mergeCell ref="D25:G25"/>
    <mergeCell ref="B26:C26"/>
    <mergeCell ref="D26:G26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A13:I13"/>
    <mergeCell ref="A1:E1"/>
    <mergeCell ref="F1:I1"/>
    <mergeCell ref="A3:I3"/>
    <mergeCell ref="A4:I4"/>
    <mergeCell ref="A6:C6"/>
    <mergeCell ref="D6:I6"/>
    <mergeCell ref="A8:I8"/>
    <mergeCell ref="A10:C10"/>
    <mergeCell ref="D10:I10"/>
    <mergeCell ref="A12:C12"/>
    <mergeCell ref="D12:I12"/>
  </mergeCells>
  <pageMargins left="0.39370078740157477" right="0.39370078740157477" top="0.74791666666666667" bottom="0.74861111111111112" header="0.51180555555555551" footer="0.31527777777777777"/>
  <pageSetup paperSize="9" scale="89" fitToHeight="0" orientation="portrait" useFirstPageNumber="1" horizontalDpi="300" verticalDpi="300" r:id="rId1"/>
  <headerFooter alignWithMargins="0">
    <oddFooter>&amp;CСтраница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4"/>
  <dimension ref="A1:K27"/>
  <sheetViews>
    <sheetView view="pageBreakPreview" topLeftCell="A22" zoomScale="115" zoomScaleNormal="100" zoomScaleSheetLayoutView="115" workbookViewId="0">
      <selection activeCell="A26" sqref="A26:XFD27"/>
    </sheetView>
  </sheetViews>
  <sheetFormatPr defaultColWidth="11.5703125" defaultRowHeight="12.75"/>
  <cols>
    <col min="1" max="1" width="5.7109375" style="1137" customWidth="1"/>
    <col min="2" max="2" width="45" style="1138" customWidth="1"/>
    <col min="3" max="3" width="25.7109375" style="1138" customWidth="1"/>
    <col min="4" max="4" width="4.7109375" style="1138" customWidth="1"/>
    <col min="5" max="9" width="4.7109375" style="1133" customWidth="1"/>
    <col min="10" max="256" width="11.5703125" style="1133"/>
    <col min="257" max="257" width="5.7109375" style="1133" customWidth="1"/>
    <col min="258" max="258" width="39.28515625" style="1133" customWidth="1"/>
    <col min="259" max="259" width="25.7109375" style="1133" customWidth="1"/>
    <col min="260" max="265" width="4.7109375" style="1133" customWidth="1"/>
    <col min="266" max="512" width="11.5703125" style="1133"/>
    <col min="513" max="513" width="5.7109375" style="1133" customWidth="1"/>
    <col min="514" max="514" width="39.28515625" style="1133" customWidth="1"/>
    <col min="515" max="515" width="25.7109375" style="1133" customWidth="1"/>
    <col min="516" max="521" width="4.7109375" style="1133" customWidth="1"/>
    <col min="522" max="768" width="11.5703125" style="1133"/>
    <col min="769" max="769" width="5.7109375" style="1133" customWidth="1"/>
    <col min="770" max="770" width="39.28515625" style="1133" customWidth="1"/>
    <col min="771" max="771" width="25.7109375" style="1133" customWidth="1"/>
    <col min="772" max="777" width="4.7109375" style="1133" customWidth="1"/>
    <col min="778" max="1024" width="11.5703125" style="1133"/>
    <col min="1025" max="1025" width="5.7109375" style="1133" customWidth="1"/>
    <col min="1026" max="1026" width="39.28515625" style="1133" customWidth="1"/>
    <col min="1027" max="1027" width="25.7109375" style="1133" customWidth="1"/>
    <col min="1028" max="1033" width="4.7109375" style="1133" customWidth="1"/>
    <col min="1034" max="1280" width="11.5703125" style="1133"/>
    <col min="1281" max="1281" width="5.7109375" style="1133" customWidth="1"/>
    <col min="1282" max="1282" width="39.28515625" style="1133" customWidth="1"/>
    <col min="1283" max="1283" width="25.7109375" style="1133" customWidth="1"/>
    <col min="1284" max="1289" width="4.7109375" style="1133" customWidth="1"/>
    <col min="1290" max="1536" width="11.5703125" style="1133"/>
    <col min="1537" max="1537" width="5.7109375" style="1133" customWidth="1"/>
    <col min="1538" max="1538" width="39.28515625" style="1133" customWidth="1"/>
    <col min="1539" max="1539" width="25.7109375" style="1133" customWidth="1"/>
    <col min="1540" max="1545" width="4.7109375" style="1133" customWidth="1"/>
    <col min="1546" max="1792" width="11.5703125" style="1133"/>
    <col min="1793" max="1793" width="5.7109375" style="1133" customWidth="1"/>
    <col min="1794" max="1794" width="39.28515625" style="1133" customWidth="1"/>
    <col min="1795" max="1795" width="25.7109375" style="1133" customWidth="1"/>
    <col min="1796" max="1801" width="4.7109375" style="1133" customWidth="1"/>
    <col min="1802" max="2048" width="11.5703125" style="1133"/>
    <col min="2049" max="2049" width="5.7109375" style="1133" customWidth="1"/>
    <col min="2050" max="2050" width="39.28515625" style="1133" customWidth="1"/>
    <col min="2051" max="2051" width="25.7109375" style="1133" customWidth="1"/>
    <col min="2052" max="2057" width="4.7109375" style="1133" customWidth="1"/>
    <col min="2058" max="2304" width="11.5703125" style="1133"/>
    <col min="2305" max="2305" width="5.7109375" style="1133" customWidth="1"/>
    <col min="2306" max="2306" width="39.28515625" style="1133" customWidth="1"/>
    <col min="2307" max="2307" width="25.7109375" style="1133" customWidth="1"/>
    <col min="2308" max="2313" width="4.7109375" style="1133" customWidth="1"/>
    <col min="2314" max="2560" width="11.5703125" style="1133"/>
    <col min="2561" max="2561" width="5.7109375" style="1133" customWidth="1"/>
    <col min="2562" max="2562" width="39.28515625" style="1133" customWidth="1"/>
    <col min="2563" max="2563" width="25.7109375" style="1133" customWidth="1"/>
    <col min="2564" max="2569" width="4.7109375" style="1133" customWidth="1"/>
    <col min="2570" max="2816" width="11.5703125" style="1133"/>
    <col min="2817" max="2817" width="5.7109375" style="1133" customWidth="1"/>
    <col min="2818" max="2818" width="39.28515625" style="1133" customWidth="1"/>
    <col min="2819" max="2819" width="25.7109375" style="1133" customWidth="1"/>
    <col min="2820" max="2825" width="4.7109375" style="1133" customWidth="1"/>
    <col min="2826" max="3072" width="11.5703125" style="1133"/>
    <col min="3073" max="3073" width="5.7109375" style="1133" customWidth="1"/>
    <col min="3074" max="3074" width="39.28515625" style="1133" customWidth="1"/>
    <col min="3075" max="3075" width="25.7109375" style="1133" customWidth="1"/>
    <col min="3076" max="3081" width="4.7109375" style="1133" customWidth="1"/>
    <col min="3082" max="3328" width="11.5703125" style="1133"/>
    <col min="3329" max="3329" width="5.7109375" style="1133" customWidth="1"/>
    <col min="3330" max="3330" width="39.28515625" style="1133" customWidth="1"/>
    <col min="3331" max="3331" width="25.7109375" style="1133" customWidth="1"/>
    <col min="3332" max="3337" width="4.7109375" style="1133" customWidth="1"/>
    <col min="3338" max="3584" width="11.5703125" style="1133"/>
    <col min="3585" max="3585" width="5.7109375" style="1133" customWidth="1"/>
    <col min="3586" max="3586" width="39.28515625" style="1133" customWidth="1"/>
    <col min="3587" max="3587" width="25.7109375" style="1133" customWidth="1"/>
    <col min="3588" max="3593" width="4.7109375" style="1133" customWidth="1"/>
    <col min="3594" max="3840" width="11.5703125" style="1133"/>
    <col min="3841" max="3841" width="5.7109375" style="1133" customWidth="1"/>
    <col min="3842" max="3842" width="39.28515625" style="1133" customWidth="1"/>
    <col min="3843" max="3843" width="25.7109375" style="1133" customWidth="1"/>
    <col min="3844" max="3849" width="4.7109375" style="1133" customWidth="1"/>
    <col min="3850" max="4096" width="11.5703125" style="1133"/>
    <col min="4097" max="4097" width="5.7109375" style="1133" customWidth="1"/>
    <col min="4098" max="4098" width="39.28515625" style="1133" customWidth="1"/>
    <col min="4099" max="4099" width="25.7109375" style="1133" customWidth="1"/>
    <col min="4100" max="4105" width="4.7109375" style="1133" customWidth="1"/>
    <col min="4106" max="4352" width="11.5703125" style="1133"/>
    <col min="4353" max="4353" width="5.7109375" style="1133" customWidth="1"/>
    <col min="4354" max="4354" width="39.28515625" style="1133" customWidth="1"/>
    <col min="4355" max="4355" width="25.7109375" style="1133" customWidth="1"/>
    <col min="4356" max="4361" width="4.7109375" style="1133" customWidth="1"/>
    <col min="4362" max="4608" width="11.5703125" style="1133"/>
    <col min="4609" max="4609" width="5.7109375" style="1133" customWidth="1"/>
    <col min="4610" max="4610" width="39.28515625" style="1133" customWidth="1"/>
    <col min="4611" max="4611" width="25.7109375" style="1133" customWidth="1"/>
    <col min="4612" max="4617" width="4.7109375" style="1133" customWidth="1"/>
    <col min="4618" max="4864" width="11.5703125" style="1133"/>
    <col min="4865" max="4865" width="5.7109375" style="1133" customWidth="1"/>
    <col min="4866" max="4866" width="39.28515625" style="1133" customWidth="1"/>
    <col min="4867" max="4867" width="25.7109375" style="1133" customWidth="1"/>
    <col min="4868" max="4873" width="4.7109375" style="1133" customWidth="1"/>
    <col min="4874" max="5120" width="11.5703125" style="1133"/>
    <col min="5121" max="5121" width="5.7109375" style="1133" customWidth="1"/>
    <col min="5122" max="5122" width="39.28515625" style="1133" customWidth="1"/>
    <col min="5123" max="5123" width="25.7109375" style="1133" customWidth="1"/>
    <col min="5124" max="5129" width="4.7109375" style="1133" customWidth="1"/>
    <col min="5130" max="5376" width="11.5703125" style="1133"/>
    <col min="5377" max="5377" width="5.7109375" style="1133" customWidth="1"/>
    <col min="5378" max="5378" width="39.28515625" style="1133" customWidth="1"/>
    <col min="5379" max="5379" width="25.7109375" style="1133" customWidth="1"/>
    <col min="5380" max="5385" width="4.7109375" style="1133" customWidth="1"/>
    <col min="5386" max="5632" width="11.5703125" style="1133"/>
    <col min="5633" max="5633" width="5.7109375" style="1133" customWidth="1"/>
    <col min="5634" max="5634" width="39.28515625" style="1133" customWidth="1"/>
    <col min="5635" max="5635" width="25.7109375" style="1133" customWidth="1"/>
    <col min="5636" max="5641" width="4.7109375" style="1133" customWidth="1"/>
    <col min="5642" max="5888" width="11.5703125" style="1133"/>
    <col min="5889" max="5889" width="5.7109375" style="1133" customWidth="1"/>
    <col min="5890" max="5890" width="39.28515625" style="1133" customWidth="1"/>
    <col min="5891" max="5891" width="25.7109375" style="1133" customWidth="1"/>
    <col min="5892" max="5897" width="4.7109375" style="1133" customWidth="1"/>
    <col min="5898" max="6144" width="11.5703125" style="1133"/>
    <col min="6145" max="6145" width="5.7109375" style="1133" customWidth="1"/>
    <col min="6146" max="6146" width="39.28515625" style="1133" customWidth="1"/>
    <col min="6147" max="6147" width="25.7109375" style="1133" customWidth="1"/>
    <col min="6148" max="6153" width="4.7109375" style="1133" customWidth="1"/>
    <col min="6154" max="6400" width="11.5703125" style="1133"/>
    <col min="6401" max="6401" width="5.7109375" style="1133" customWidth="1"/>
    <col min="6402" max="6402" width="39.28515625" style="1133" customWidth="1"/>
    <col min="6403" max="6403" width="25.7109375" style="1133" customWidth="1"/>
    <col min="6404" max="6409" width="4.7109375" style="1133" customWidth="1"/>
    <col min="6410" max="6656" width="11.5703125" style="1133"/>
    <col min="6657" max="6657" width="5.7109375" style="1133" customWidth="1"/>
    <col min="6658" max="6658" width="39.28515625" style="1133" customWidth="1"/>
    <col min="6659" max="6659" width="25.7109375" style="1133" customWidth="1"/>
    <col min="6660" max="6665" width="4.7109375" style="1133" customWidth="1"/>
    <col min="6666" max="6912" width="11.5703125" style="1133"/>
    <col min="6913" max="6913" width="5.7109375" style="1133" customWidth="1"/>
    <col min="6914" max="6914" width="39.28515625" style="1133" customWidth="1"/>
    <col min="6915" max="6915" width="25.7109375" style="1133" customWidth="1"/>
    <col min="6916" max="6921" width="4.7109375" style="1133" customWidth="1"/>
    <col min="6922" max="7168" width="11.5703125" style="1133"/>
    <col min="7169" max="7169" width="5.7109375" style="1133" customWidth="1"/>
    <col min="7170" max="7170" width="39.28515625" style="1133" customWidth="1"/>
    <col min="7171" max="7171" width="25.7109375" style="1133" customWidth="1"/>
    <col min="7172" max="7177" width="4.7109375" style="1133" customWidth="1"/>
    <col min="7178" max="7424" width="11.5703125" style="1133"/>
    <col min="7425" max="7425" width="5.7109375" style="1133" customWidth="1"/>
    <col min="7426" max="7426" width="39.28515625" style="1133" customWidth="1"/>
    <col min="7427" max="7427" width="25.7109375" style="1133" customWidth="1"/>
    <col min="7428" max="7433" width="4.7109375" style="1133" customWidth="1"/>
    <col min="7434" max="7680" width="11.5703125" style="1133"/>
    <col min="7681" max="7681" width="5.7109375" style="1133" customWidth="1"/>
    <col min="7682" max="7682" width="39.28515625" style="1133" customWidth="1"/>
    <col min="7683" max="7683" width="25.7109375" style="1133" customWidth="1"/>
    <col min="7684" max="7689" width="4.7109375" style="1133" customWidth="1"/>
    <col min="7690" max="7936" width="11.5703125" style="1133"/>
    <col min="7937" max="7937" width="5.7109375" style="1133" customWidth="1"/>
    <col min="7938" max="7938" width="39.28515625" style="1133" customWidth="1"/>
    <col min="7939" max="7939" width="25.7109375" style="1133" customWidth="1"/>
    <col min="7940" max="7945" width="4.7109375" style="1133" customWidth="1"/>
    <col min="7946" max="8192" width="11.5703125" style="1133"/>
    <col min="8193" max="8193" width="5.7109375" style="1133" customWidth="1"/>
    <col min="8194" max="8194" width="39.28515625" style="1133" customWidth="1"/>
    <col min="8195" max="8195" width="25.7109375" style="1133" customWidth="1"/>
    <col min="8196" max="8201" width="4.7109375" style="1133" customWidth="1"/>
    <col min="8202" max="8448" width="11.5703125" style="1133"/>
    <col min="8449" max="8449" width="5.7109375" style="1133" customWidth="1"/>
    <col min="8450" max="8450" width="39.28515625" style="1133" customWidth="1"/>
    <col min="8451" max="8451" width="25.7109375" style="1133" customWidth="1"/>
    <col min="8452" max="8457" width="4.7109375" style="1133" customWidth="1"/>
    <col min="8458" max="8704" width="11.5703125" style="1133"/>
    <col min="8705" max="8705" width="5.7109375" style="1133" customWidth="1"/>
    <col min="8706" max="8706" width="39.28515625" style="1133" customWidth="1"/>
    <col min="8707" max="8707" width="25.7109375" style="1133" customWidth="1"/>
    <col min="8708" max="8713" width="4.7109375" style="1133" customWidth="1"/>
    <col min="8714" max="8960" width="11.5703125" style="1133"/>
    <col min="8961" max="8961" width="5.7109375" style="1133" customWidth="1"/>
    <col min="8962" max="8962" width="39.28515625" style="1133" customWidth="1"/>
    <col min="8963" max="8963" width="25.7109375" style="1133" customWidth="1"/>
    <col min="8964" max="8969" width="4.7109375" style="1133" customWidth="1"/>
    <col min="8970" max="9216" width="11.5703125" style="1133"/>
    <col min="9217" max="9217" width="5.7109375" style="1133" customWidth="1"/>
    <col min="9218" max="9218" width="39.28515625" style="1133" customWidth="1"/>
    <col min="9219" max="9219" width="25.7109375" style="1133" customWidth="1"/>
    <col min="9220" max="9225" width="4.7109375" style="1133" customWidth="1"/>
    <col min="9226" max="9472" width="11.5703125" style="1133"/>
    <col min="9473" max="9473" width="5.7109375" style="1133" customWidth="1"/>
    <col min="9474" max="9474" width="39.28515625" style="1133" customWidth="1"/>
    <col min="9475" max="9475" width="25.7109375" style="1133" customWidth="1"/>
    <col min="9476" max="9481" width="4.7109375" style="1133" customWidth="1"/>
    <col min="9482" max="9728" width="11.5703125" style="1133"/>
    <col min="9729" max="9729" width="5.7109375" style="1133" customWidth="1"/>
    <col min="9730" max="9730" width="39.28515625" style="1133" customWidth="1"/>
    <col min="9731" max="9731" width="25.7109375" style="1133" customWidth="1"/>
    <col min="9732" max="9737" width="4.7109375" style="1133" customWidth="1"/>
    <col min="9738" max="9984" width="11.5703125" style="1133"/>
    <col min="9985" max="9985" width="5.7109375" style="1133" customWidth="1"/>
    <col min="9986" max="9986" width="39.28515625" style="1133" customWidth="1"/>
    <col min="9987" max="9987" width="25.7109375" style="1133" customWidth="1"/>
    <col min="9988" max="9993" width="4.7109375" style="1133" customWidth="1"/>
    <col min="9994" max="10240" width="11.5703125" style="1133"/>
    <col min="10241" max="10241" width="5.7109375" style="1133" customWidth="1"/>
    <col min="10242" max="10242" width="39.28515625" style="1133" customWidth="1"/>
    <col min="10243" max="10243" width="25.7109375" style="1133" customWidth="1"/>
    <col min="10244" max="10249" width="4.7109375" style="1133" customWidth="1"/>
    <col min="10250" max="10496" width="11.5703125" style="1133"/>
    <col min="10497" max="10497" width="5.7109375" style="1133" customWidth="1"/>
    <col min="10498" max="10498" width="39.28515625" style="1133" customWidth="1"/>
    <col min="10499" max="10499" width="25.7109375" style="1133" customWidth="1"/>
    <col min="10500" max="10505" width="4.7109375" style="1133" customWidth="1"/>
    <col min="10506" max="10752" width="11.5703125" style="1133"/>
    <col min="10753" max="10753" width="5.7109375" style="1133" customWidth="1"/>
    <col min="10754" max="10754" width="39.28515625" style="1133" customWidth="1"/>
    <col min="10755" max="10755" width="25.7109375" style="1133" customWidth="1"/>
    <col min="10756" max="10761" width="4.7109375" style="1133" customWidth="1"/>
    <col min="10762" max="11008" width="11.5703125" style="1133"/>
    <col min="11009" max="11009" width="5.7109375" style="1133" customWidth="1"/>
    <col min="11010" max="11010" width="39.28515625" style="1133" customWidth="1"/>
    <col min="11011" max="11011" width="25.7109375" style="1133" customWidth="1"/>
    <col min="11012" max="11017" width="4.7109375" style="1133" customWidth="1"/>
    <col min="11018" max="11264" width="11.5703125" style="1133"/>
    <col min="11265" max="11265" width="5.7109375" style="1133" customWidth="1"/>
    <col min="11266" max="11266" width="39.28515625" style="1133" customWidth="1"/>
    <col min="11267" max="11267" width="25.7109375" style="1133" customWidth="1"/>
    <col min="11268" max="11273" width="4.7109375" style="1133" customWidth="1"/>
    <col min="11274" max="11520" width="11.5703125" style="1133"/>
    <col min="11521" max="11521" width="5.7109375" style="1133" customWidth="1"/>
    <col min="11522" max="11522" width="39.28515625" style="1133" customWidth="1"/>
    <col min="11523" max="11523" width="25.7109375" style="1133" customWidth="1"/>
    <col min="11524" max="11529" width="4.7109375" style="1133" customWidth="1"/>
    <col min="11530" max="11776" width="11.5703125" style="1133"/>
    <col min="11777" max="11777" width="5.7109375" style="1133" customWidth="1"/>
    <col min="11778" max="11778" width="39.28515625" style="1133" customWidth="1"/>
    <col min="11779" max="11779" width="25.7109375" style="1133" customWidth="1"/>
    <col min="11780" max="11785" width="4.7109375" style="1133" customWidth="1"/>
    <col min="11786" max="12032" width="11.5703125" style="1133"/>
    <col min="12033" max="12033" width="5.7109375" style="1133" customWidth="1"/>
    <col min="12034" max="12034" width="39.28515625" style="1133" customWidth="1"/>
    <col min="12035" max="12035" width="25.7109375" style="1133" customWidth="1"/>
    <col min="12036" max="12041" width="4.7109375" style="1133" customWidth="1"/>
    <col min="12042" max="12288" width="11.5703125" style="1133"/>
    <col min="12289" max="12289" width="5.7109375" style="1133" customWidth="1"/>
    <col min="12290" max="12290" width="39.28515625" style="1133" customWidth="1"/>
    <col min="12291" max="12291" width="25.7109375" style="1133" customWidth="1"/>
    <col min="12292" max="12297" width="4.7109375" style="1133" customWidth="1"/>
    <col min="12298" max="12544" width="11.5703125" style="1133"/>
    <col min="12545" max="12545" width="5.7109375" style="1133" customWidth="1"/>
    <col min="12546" max="12546" width="39.28515625" style="1133" customWidth="1"/>
    <col min="12547" max="12547" width="25.7109375" style="1133" customWidth="1"/>
    <col min="12548" max="12553" width="4.7109375" style="1133" customWidth="1"/>
    <col min="12554" max="12800" width="11.5703125" style="1133"/>
    <col min="12801" max="12801" width="5.7109375" style="1133" customWidth="1"/>
    <col min="12802" max="12802" width="39.28515625" style="1133" customWidth="1"/>
    <col min="12803" max="12803" width="25.7109375" style="1133" customWidth="1"/>
    <col min="12804" max="12809" width="4.7109375" style="1133" customWidth="1"/>
    <col min="12810" max="13056" width="11.5703125" style="1133"/>
    <col min="13057" max="13057" width="5.7109375" style="1133" customWidth="1"/>
    <col min="13058" max="13058" width="39.28515625" style="1133" customWidth="1"/>
    <col min="13059" max="13059" width="25.7109375" style="1133" customWidth="1"/>
    <col min="13060" max="13065" width="4.7109375" style="1133" customWidth="1"/>
    <col min="13066" max="13312" width="11.5703125" style="1133"/>
    <col min="13313" max="13313" width="5.7109375" style="1133" customWidth="1"/>
    <col min="13314" max="13314" width="39.28515625" style="1133" customWidth="1"/>
    <col min="13315" max="13315" width="25.7109375" style="1133" customWidth="1"/>
    <col min="13316" max="13321" width="4.7109375" style="1133" customWidth="1"/>
    <col min="13322" max="13568" width="11.5703125" style="1133"/>
    <col min="13569" max="13569" width="5.7109375" style="1133" customWidth="1"/>
    <col min="13570" max="13570" width="39.28515625" style="1133" customWidth="1"/>
    <col min="13571" max="13571" width="25.7109375" style="1133" customWidth="1"/>
    <col min="13572" max="13577" width="4.7109375" style="1133" customWidth="1"/>
    <col min="13578" max="13824" width="11.5703125" style="1133"/>
    <col min="13825" max="13825" width="5.7109375" style="1133" customWidth="1"/>
    <col min="13826" max="13826" width="39.28515625" style="1133" customWidth="1"/>
    <col min="13827" max="13827" width="25.7109375" style="1133" customWidth="1"/>
    <col min="13828" max="13833" width="4.7109375" style="1133" customWidth="1"/>
    <col min="13834" max="14080" width="11.5703125" style="1133"/>
    <col min="14081" max="14081" width="5.7109375" style="1133" customWidth="1"/>
    <col min="14082" max="14082" width="39.28515625" style="1133" customWidth="1"/>
    <col min="14083" max="14083" width="25.7109375" style="1133" customWidth="1"/>
    <col min="14084" max="14089" width="4.7109375" style="1133" customWidth="1"/>
    <col min="14090" max="14336" width="11.5703125" style="1133"/>
    <col min="14337" max="14337" width="5.7109375" style="1133" customWidth="1"/>
    <col min="14338" max="14338" width="39.28515625" style="1133" customWidth="1"/>
    <col min="14339" max="14339" width="25.7109375" style="1133" customWidth="1"/>
    <col min="14340" max="14345" width="4.7109375" style="1133" customWidth="1"/>
    <col min="14346" max="14592" width="11.5703125" style="1133"/>
    <col min="14593" max="14593" width="5.7109375" style="1133" customWidth="1"/>
    <col min="14594" max="14594" width="39.28515625" style="1133" customWidth="1"/>
    <col min="14595" max="14595" width="25.7109375" style="1133" customWidth="1"/>
    <col min="14596" max="14601" width="4.7109375" style="1133" customWidth="1"/>
    <col min="14602" max="14848" width="11.5703125" style="1133"/>
    <col min="14849" max="14849" width="5.7109375" style="1133" customWidth="1"/>
    <col min="14850" max="14850" width="39.28515625" style="1133" customWidth="1"/>
    <col min="14851" max="14851" width="25.7109375" style="1133" customWidth="1"/>
    <col min="14852" max="14857" width="4.7109375" style="1133" customWidth="1"/>
    <col min="14858" max="15104" width="11.5703125" style="1133"/>
    <col min="15105" max="15105" width="5.7109375" style="1133" customWidth="1"/>
    <col min="15106" max="15106" width="39.28515625" style="1133" customWidth="1"/>
    <col min="15107" max="15107" width="25.7109375" style="1133" customWidth="1"/>
    <col min="15108" max="15113" width="4.7109375" style="1133" customWidth="1"/>
    <col min="15114" max="15360" width="11.5703125" style="1133"/>
    <col min="15361" max="15361" width="5.7109375" style="1133" customWidth="1"/>
    <col min="15362" max="15362" width="39.28515625" style="1133" customWidth="1"/>
    <col min="15363" max="15363" width="25.7109375" style="1133" customWidth="1"/>
    <col min="15364" max="15369" width="4.7109375" style="1133" customWidth="1"/>
    <col min="15370" max="15616" width="11.5703125" style="1133"/>
    <col min="15617" max="15617" width="5.7109375" style="1133" customWidth="1"/>
    <col min="15618" max="15618" width="39.28515625" style="1133" customWidth="1"/>
    <col min="15619" max="15619" width="25.7109375" style="1133" customWidth="1"/>
    <col min="15620" max="15625" width="4.7109375" style="1133" customWidth="1"/>
    <col min="15626" max="15872" width="11.5703125" style="1133"/>
    <col min="15873" max="15873" width="5.7109375" style="1133" customWidth="1"/>
    <col min="15874" max="15874" width="39.28515625" style="1133" customWidth="1"/>
    <col min="15875" max="15875" width="25.7109375" style="1133" customWidth="1"/>
    <col min="15876" max="15881" width="4.7109375" style="1133" customWidth="1"/>
    <col min="15882" max="16128" width="11.5703125" style="1133"/>
    <col min="16129" max="16129" width="5.7109375" style="1133" customWidth="1"/>
    <col min="16130" max="16130" width="39.28515625" style="1133" customWidth="1"/>
    <col min="16131" max="16131" width="25.7109375" style="1133" customWidth="1"/>
    <col min="16132" max="16137" width="4.7109375" style="1133" customWidth="1"/>
    <col min="16138" max="16384" width="11.5703125" style="1133"/>
  </cols>
  <sheetData>
    <row r="1" spans="1:11" ht="12.75" customHeight="1">
      <c r="A1" s="1887" t="s">
        <v>2032</v>
      </c>
      <c r="B1" s="1888"/>
      <c r="C1" s="1889"/>
      <c r="D1" s="1890"/>
      <c r="E1" s="1890"/>
      <c r="F1" s="1890"/>
      <c r="G1" s="1890"/>
      <c r="H1" s="1890"/>
      <c r="I1" s="1890"/>
    </row>
    <row r="2" spans="1:11">
      <c r="B2" s="1857" t="s">
        <v>2093</v>
      </c>
      <c r="C2" s="1890"/>
      <c r="D2" s="1890"/>
      <c r="E2" s="1890"/>
      <c r="F2" s="1890"/>
      <c r="G2" s="1890"/>
      <c r="H2" s="1890"/>
      <c r="I2" s="1890"/>
    </row>
    <row r="3" spans="1:11">
      <c r="B3" s="1891" t="s">
        <v>2063</v>
      </c>
      <c r="C3" s="1890"/>
      <c r="D3" s="1890"/>
      <c r="E3" s="1890"/>
      <c r="F3" s="1890"/>
      <c r="G3" s="1890"/>
      <c r="H3" s="1890"/>
      <c r="I3" s="1890"/>
    </row>
    <row r="4" spans="1:11">
      <c r="C4" s="1892"/>
      <c r="D4" s="1890"/>
      <c r="E4" s="1890"/>
      <c r="F4" s="1890"/>
      <c r="G4" s="1890"/>
      <c r="H4" s="1890"/>
    </row>
    <row r="5" spans="1:11" ht="13.5" customHeight="1">
      <c r="A5" s="1886"/>
      <c r="B5" s="1886"/>
    </row>
    <row r="6" spans="1:11" ht="39" customHeight="1">
      <c r="A6" s="1893" t="s">
        <v>2064</v>
      </c>
      <c r="B6" s="1893"/>
      <c r="C6" s="1894" t="s">
        <v>2037</v>
      </c>
      <c r="D6" s="1895"/>
      <c r="E6" s="1895"/>
      <c r="F6" s="1895"/>
      <c r="G6" s="1895"/>
      <c r="H6" s="1895"/>
      <c r="I6" s="1895"/>
    </row>
    <row r="7" spans="1:11">
      <c r="C7" s="1893"/>
      <c r="D7" s="1893"/>
      <c r="E7" s="1890"/>
      <c r="F7" s="1890"/>
      <c r="G7" s="1890"/>
      <c r="H7" s="1890"/>
      <c r="I7" s="1890"/>
    </row>
    <row r="8" spans="1:11" customFormat="1" ht="34.15" customHeight="1">
      <c r="A8" s="1835" t="s">
        <v>1259</v>
      </c>
      <c r="B8" s="1835"/>
      <c r="C8" s="1835"/>
      <c r="D8" s="1823" t="s">
        <v>1006</v>
      </c>
      <c r="E8" s="1823"/>
      <c r="F8" s="1823"/>
      <c r="G8" s="1823"/>
      <c r="H8" s="1823"/>
      <c r="I8" s="1823"/>
      <c r="K8" s="1217"/>
    </row>
    <row r="9" spans="1:11" customFormat="1" ht="5.45" customHeight="1">
      <c r="A9" s="1208"/>
      <c r="B9" s="25"/>
      <c r="C9" s="25"/>
      <c r="D9" s="25"/>
      <c r="E9" s="25"/>
      <c r="F9" s="25"/>
      <c r="G9" s="25"/>
    </row>
    <row r="10" spans="1:11" customFormat="1" ht="21.6" customHeight="1">
      <c r="A10" s="1835" t="s">
        <v>1260</v>
      </c>
      <c r="B10" s="1835"/>
      <c r="C10" s="1835"/>
      <c r="D10" s="1823" t="s">
        <v>1004</v>
      </c>
      <c r="E10" s="1823"/>
      <c r="F10" s="1823"/>
      <c r="G10" s="1823"/>
      <c r="H10" s="1823"/>
      <c r="I10" s="1823"/>
    </row>
    <row r="11" spans="1:11" ht="12.75" customHeight="1">
      <c r="A11" s="1886" t="s">
        <v>2065</v>
      </c>
      <c r="B11" s="1886"/>
      <c r="C11" s="1886"/>
      <c r="D11" s="1890"/>
      <c r="E11" s="1890"/>
      <c r="F11" s="1890"/>
      <c r="G11" s="1890"/>
      <c r="H11" s="1890"/>
      <c r="I11" s="1890"/>
    </row>
    <row r="12" spans="1:11">
      <c r="C12" s="1890"/>
      <c r="D12" s="1890"/>
      <c r="E12" s="1890"/>
      <c r="F12" s="1890"/>
      <c r="G12" s="1890"/>
      <c r="H12" s="1890"/>
      <c r="I12" s="1890"/>
    </row>
    <row r="13" spans="1:11">
      <c r="C13" s="1893"/>
      <c r="D13" s="1890"/>
      <c r="E13" s="1890"/>
      <c r="F13" s="1890"/>
      <c r="G13" s="1890"/>
      <c r="H13" s="1890"/>
      <c r="I13" s="1890"/>
    </row>
    <row r="14" spans="1:11" ht="39" customHeight="1">
      <c r="A14" s="1898" t="s">
        <v>1225</v>
      </c>
      <c r="B14" s="1900" t="s">
        <v>2066</v>
      </c>
      <c r="C14" s="1901" t="s">
        <v>950</v>
      </c>
      <c r="D14" s="1902" t="s">
        <v>2067</v>
      </c>
      <c r="E14" s="1903"/>
      <c r="F14" s="1903"/>
      <c r="G14" s="1903"/>
      <c r="H14" s="1903"/>
      <c r="I14" s="1904"/>
    </row>
    <row r="15" spans="1:11" ht="12" customHeight="1">
      <c r="A15" s="1899"/>
      <c r="B15" s="1864"/>
      <c r="C15" s="1864"/>
      <c r="D15" s="1170" t="s">
        <v>95</v>
      </c>
      <c r="E15" s="1171" t="s">
        <v>96</v>
      </c>
      <c r="F15" s="1171" t="s">
        <v>97</v>
      </c>
      <c r="G15" s="1171" t="s">
        <v>98</v>
      </c>
      <c r="H15" s="1171" t="s">
        <v>828</v>
      </c>
      <c r="I15" s="1171" t="s">
        <v>99</v>
      </c>
    </row>
    <row r="16" spans="1:11" ht="89.25">
      <c r="A16" s="1172" t="s">
        <v>852</v>
      </c>
      <c r="B16" s="1173"/>
      <c r="C16" s="1173" t="s">
        <v>2068</v>
      </c>
      <c r="D16" s="1174"/>
      <c r="E16" s="1175"/>
      <c r="F16" s="1175"/>
      <c r="G16" s="1175"/>
      <c r="H16" s="1175"/>
      <c r="I16" s="1175"/>
    </row>
    <row r="17" spans="1:10" ht="76.5">
      <c r="A17" s="1176" t="s">
        <v>17</v>
      </c>
      <c r="B17" s="1177" t="s">
        <v>2069</v>
      </c>
      <c r="C17" s="1177" t="s">
        <v>2070</v>
      </c>
      <c r="D17" s="1175">
        <v>1</v>
      </c>
      <c r="E17" s="1178">
        <v>1</v>
      </c>
      <c r="F17" s="1178">
        <v>1</v>
      </c>
      <c r="G17" s="1175">
        <v>1</v>
      </c>
      <c r="H17" s="1178">
        <v>1</v>
      </c>
      <c r="I17" s="1178">
        <v>1</v>
      </c>
    </row>
    <row r="18" spans="1:10" ht="38.25">
      <c r="A18" s="1179" t="s">
        <v>166</v>
      </c>
      <c r="B18" s="1175" t="s">
        <v>2071</v>
      </c>
      <c r="C18" s="1175" t="s">
        <v>2072</v>
      </c>
      <c r="D18" s="1175">
        <v>1</v>
      </c>
      <c r="E18" s="1178">
        <v>1</v>
      </c>
      <c r="F18" s="1178">
        <v>1</v>
      </c>
      <c r="G18" s="1178">
        <v>1</v>
      </c>
      <c r="H18" s="1178">
        <v>1</v>
      </c>
      <c r="I18" s="1178">
        <v>1</v>
      </c>
    </row>
    <row r="19" spans="1:10" ht="51">
      <c r="A19" s="1179" t="s">
        <v>849</v>
      </c>
      <c r="B19" s="1175" t="s">
        <v>2073</v>
      </c>
      <c r="C19" s="1175" t="s">
        <v>2074</v>
      </c>
      <c r="D19" s="1175">
        <v>6</v>
      </c>
      <c r="E19" s="1178">
        <v>2</v>
      </c>
      <c r="F19" s="1178">
        <v>6</v>
      </c>
      <c r="G19" s="1178">
        <v>5</v>
      </c>
      <c r="H19" s="1178">
        <v>6</v>
      </c>
      <c r="I19" s="1178">
        <v>6</v>
      </c>
    </row>
    <row r="20" spans="1:10" ht="63.75">
      <c r="A20" s="1179" t="s">
        <v>922</v>
      </c>
      <c r="B20" s="1175" t="s">
        <v>2075</v>
      </c>
      <c r="C20" s="1175" t="s">
        <v>2076</v>
      </c>
      <c r="D20" s="1175">
        <v>3</v>
      </c>
      <c r="E20" s="1178">
        <v>2</v>
      </c>
      <c r="F20" s="1178">
        <v>3</v>
      </c>
      <c r="G20" s="1178">
        <v>3</v>
      </c>
      <c r="H20" s="1178">
        <v>3</v>
      </c>
      <c r="I20" s="1178">
        <v>3</v>
      </c>
    </row>
    <row r="21" spans="1:10" ht="51">
      <c r="A21" s="1179" t="s">
        <v>621</v>
      </c>
      <c r="B21" s="1175" t="s">
        <v>2077</v>
      </c>
      <c r="C21" s="1175" t="s">
        <v>2078</v>
      </c>
      <c r="D21" s="1175">
        <v>5</v>
      </c>
      <c r="E21" s="1178">
        <v>3</v>
      </c>
      <c r="F21" s="1178">
        <v>5</v>
      </c>
      <c r="G21" s="1178">
        <v>7</v>
      </c>
      <c r="H21" s="1178">
        <v>7</v>
      </c>
      <c r="I21" s="1178">
        <v>7</v>
      </c>
    </row>
    <row r="22" spans="1:10" ht="38.25">
      <c r="A22" s="1179" t="s">
        <v>624</v>
      </c>
      <c r="B22" s="1175" t="s">
        <v>2079</v>
      </c>
      <c r="C22" s="1175" t="s">
        <v>2080</v>
      </c>
      <c r="D22" s="1175">
        <v>9</v>
      </c>
      <c r="E22" s="1178">
        <v>7</v>
      </c>
      <c r="F22" s="1178">
        <v>13</v>
      </c>
      <c r="G22" s="1178">
        <v>13</v>
      </c>
      <c r="H22" s="1178">
        <v>13</v>
      </c>
      <c r="I22" s="1178">
        <v>13</v>
      </c>
    </row>
    <row r="23" spans="1:10" ht="25.5">
      <c r="A23" s="1179" t="s">
        <v>628</v>
      </c>
      <c r="B23" s="1175" t="s">
        <v>2081</v>
      </c>
      <c r="C23" s="1175" t="s">
        <v>2082</v>
      </c>
      <c r="D23" s="1175">
        <v>8</v>
      </c>
      <c r="E23" s="1178">
        <v>6</v>
      </c>
      <c r="F23" s="1178">
        <v>11</v>
      </c>
      <c r="G23" s="1178">
        <v>11</v>
      </c>
      <c r="H23" s="1178">
        <v>11</v>
      </c>
      <c r="I23" s="1178">
        <v>11</v>
      </c>
    </row>
    <row r="24" spans="1:10">
      <c r="A24" s="1905" t="s">
        <v>2083</v>
      </c>
      <c r="B24" s="1906"/>
      <c r="C24" s="1907"/>
      <c r="D24" s="1180">
        <v>33</v>
      </c>
      <c r="E24" s="1181">
        <v>22</v>
      </c>
      <c r="F24" s="1181">
        <v>40</v>
      </c>
      <c r="G24" s="1181">
        <v>41</v>
      </c>
      <c r="H24" s="1181">
        <v>42</v>
      </c>
      <c r="I24" s="1181">
        <v>42</v>
      </c>
    </row>
    <row r="26" spans="1:10" s="767" customFormat="1" ht="30.6" customHeight="1">
      <c r="A26" s="838" t="s">
        <v>1223</v>
      </c>
      <c r="B26" s="838"/>
      <c r="C26" s="838"/>
      <c r="D26" s="1764" t="s">
        <v>2377</v>
      </c>
      <c r="E26" s="1764"/>
      <c r="F26" s="1764"/>
      <c r="G26" s="1764"/>
      <c r="I26" s="749"/>
      <c r="J26" s="742"/>
    </row>
    <row r="27" spans="1:10" s="767" customFormat="1" ht="20.45" customHeight="1">
      <c r="A27" s="1513" t="s">
        <v>1222</v>
      </c>
      <c r="B27" s="1513"/>
      <c r="C27" s="1513"/>
      <c r="D27" s="1513"/>
      <c r="E27" s="1513"/>
      <c r="F27" s="1513"/>
      <c r="G27" s="1513"/>
      <c r="H27" s="1513"/>
      <c r="I27" s="742"/>
      <c r="J27" s="742"/>
    </row>
  </sheetData>
  <mergeCells count="24">
    <mergeCell ref="A24:C24"/>
    <mergeCell ref="D26:G26"/>
    <mergeCell ref="A27:H27"/>
    <mergeCell ref="C13:I13"/>
    <mergeCell ref="A14:A15"/>
    <mergeCell ref="B14:B15"/>
    <mergeCell ref="C14:C15"/>
    <mergeCell ref="D14:I14"/>
    <mergeCell ref="C12:I12"/>
    <mergeCell ref="A6:B6"/>
    <mergeCell ref="C6:I6"/>
    <mergeCell ref="C7:I7"/>
    <mergeCell ref="A11:B11"/>
    <mergeCell ref="C11:I11"/>
    <mergeCell ref="A8:C8"/>
    <mergeCell ref="D8:I8"/>
    <mergeCell ref="A10:C10"/>
    <mergeCell ref="D10:I10"/>
    <mergeCell ref="A5:B5"/>
    <mergeCell ref="A1:B1"/>
    <mergeCell ref="C1:I1"/>
    <mergeCell ref="B2:I2"/>
    <mergeCell ref="B3:I3"/>
    <mergeCell ref="C4:H4"/>
  </mergeCells>
  <pageMargins left="0.39374999999999999" right="0.39374999999999999" top="0.59027777777777779" bottom="0.82777777777777783" header="0.51180555555555562" footer="0.59027777777777779"/>
  <pageSetup paperSize="9" scale="91" orientation="portrait" useFirstPageNumber="1" horizontalDpi="300" verticalDpi="300" r:id="rId1"/>
  <headerFooter alignWithMargins="0">
    <oddFooter>&amp;CСтраница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0000"/>
  </sheetPr>
  <dimension ref="A1:K26"/>
  <sheetViews>
    <sheetView topLeftCell="A4" workbookViewId="0">
      <selection activeCell="C10" sqref="C10"/>
    </sheetView>
  </sheetViews>
  <sheetFormatPr defaultColWidth="9.140625" defaultRowHeight="15"/>
  <cols>
    <col min="1" max="1" width="3.5703125" customWidth="1"/>
    <col min="2" max="2" width="20.5703125" customWidth="1"/>
    <col min="3" max="3" width="50.5703125" customWidth="1"/>
    <col min="4" max="4" width="8.5703125" customWidth="1"/>
    <col min="5" max="5" width="22" customWidth="1"/>
    <col min="6" max="6" width="11.42578125" customWidth="1"/>
    <col min="7" max="7" width="51.42578125" hidden="1" customWidth="1"/>
    <col min="9" max="9" width="13.42578125" bestFit="1" customWidth="1"/>
    <col min="10" max="10" width="11.5703125" bestFit="1" customWidth="1"/>
  </cols>
  <sheetData>
    <row r="1" spans="1:10">
      <c r="A1" s="1915">
        <f>F17*1000</f>
        <v>16447295.029999999</v>
      </c>
      <c r="B1" s="1916"/>
      <c r="C1" s="1916"/>
      <c r="D1" s="1916"/>
      <c r="E1" s="6"/>
    </row>
    <row r="2" spans="1:10">
      <c r="A2" s="5"/>
      <c r="B2" s="6"/>
      <c r="C2" s="6"/>
      <c r="D2" s="6"/>
      <c r="E2" s="6"/>
    </row>
    <row r="3" spans="1:10" s="11" customFormat="1" ht="15.75">
      <c r="A3" s="1377" t="s">
        <v>14</v>
      </c>
      <c r="B3" s="1377"/>
      <c r="C3" s="1377"/>
      <c r="D3" s="1377"/>
      <c r="E3" s="1377"/>
      <c r="F3" s="1377"/>
    </row>
    <row r="4" spans="1:10" s="11" customFormat="1" ht="84" customHeight="1">
      <c r="A4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4" s="1377"/>
      <c r="C4" s="1377"/>
      <c r="D4" s="1377"/>
      <c r="E4" s="1377"/>
      <c r="F4" s="1377"/>
    </row>
    <row r="5" spans="1:10" ht="18">
      <c r="A5" s="8"/>
      <c r="B5" s="8"/>
      <c r="C5" s="8"/>
      <c r="D5" s="8"/>
      <c r="E5" s="8"/>
    </row>
    <row r="6" spans="1:10" ht="43.5" customHeight="1">
      <c r="A6" s="1917" t="s">
        <v>13</v>
      </c>
      <c r="B6" s="1918"/>
      <c r="C6" s="29" t="s">
        <v>320</v>
      </c>
      <c r="D6" s="30"/>
      <c r="E6" s="30"/>
      <c r="F6" s="30"/>
    </row>
    <row r="7" spans="1:10">
      <c r="C7" s="671" t="e">
        <f>Сводная!#REF!</f>
        <v>#REF!</v>
      </c>
    </row>
    <row r="8" spans="1:10" s="25" customFormat="1" ht="45">
      <c r="A8" s="201" t="s">
        <v>0</v>
      </c>
      <c r="B8" s="201" t="s">
        <v>10</v>
      </c>
      <c r="C8" s="202" t="s">
        <v>11</v>
      </c>
      <c r="D8" s="201" t="s">
        <v>1</v>
      </c>
      <c r="E8" s="201" t="s">
        <v>16</v>
      </c>
      <c r="F8" s="201" t="s">
        <v>4</v>
      </c>
    </row>
    <row r="9" spans="1:10" s="25" customFormat="1">
      <c r="A9" s="1919">
        <v>1</v>
      </c>
      <c r="B9" s="1921" t="s">
        <v>920</v>
      </c>
      <c r="C9" s="203" t="s">
        <v>372</v>
      </c>
      <c r="D9" s="1923" t="s">
        <v>321</v>
      </c>
      <c r="E9" s="1925" t="s">
        <v>924</v>
      </c>
      <c r="F9" s="1927">
        <f>(1496.98+71.28*49.29)*(100%)*((0.3*0.55)+0.4)</f>
        <v>2830.8597300000001</v>
      </c>
    </row>
    <row r="10" spans="1:10" s="25" customFormat="1" ht="24" customHeight="1">
      <c r="A10" s="1920"/>
      <c r="B10" s="1922"/>
      <c r="C10" s="204" t="s">
        <v>371</v>
      </c>
      <c r="D10" s="1924"/>
      <c r="E10" s="1926"/>
      <c r="F10" s="1928"/>
      <c r="G10" s="205" t="s">
        <v>322</v>
      </c>
    </row>
    <row r="11" spans="1:10" s="25" customFormat="1">
      <c r="A11" s="1920"/>
      <c r="B11" s="1922"/>
      <c r="C11" s="206" t="s">
        <v>323</v>
      </c>
      <c r="D11" s="1924"/>
      <c r="E11" s="1926"/>
      <c r="F11" s="1928"/>
    </row>
    <row r="12" spans="1:10" s="25" customFormat="1" ht="32.25" customHeight="1">
      <c r="A12" s="1920"/>
      <c r="B12" s="1922"/>
      <c r="C12" s="204" t="s">
        <v>324</v>
      </c>
      <c r="D12" s="1924"/>
      <c r="E12" s="1926"/>
      <c r="F12" s="1928"/>
      <c r="G12" s="205" t="s">
        <v>325</v>
      </c>
      <c r="I12" s="25">
        <f>(1496.98+71.28*49.29)*(100%)*(0.3+0.4)</f>
        <v>3507.2598400000002</v>
      </c>
    </row>
    <row r="13" spans="1:10" s="25" customFormat="1" ht="27" customHeight="1">
      <c r="A13" s="1920"/>
      <c r="B13" s="1922"/>
      <c r="C13" s="204" t="s">
        <v>326</v>
      </c>
      <c r="D13" s="1924"/>
      <c r="E13" s="1926"/>
      <c r="F13" s="1928"/>
      <c r="J13" s="205">
        <f>1800*20/10000</f>
        <v>3.6</v>
      </c>
    </row>
    <row r="14" spans="1:10" s="25" customFormat="1" ht="25.5" customHeight="1">
      <c r="A14" s="1920"/>
      <c r="B14" s="1922"/>
      <c r="C14" s="204" t="s">
        <v>923</v>
      </c>
      <c r="D14" s="1924"/>
      <c r="E14" s="1926"/>
      <c r="F14" s="1928"/>
      <c r="I14" s="25">
        <f>F9*4.83</f>
        <v>13673.052495899999</v>
      </c>
    </row>
    <row r="15" spans="1:10" s="25" customFormat="1" ht="34.5" customHeight="1">
      <c r="A15" s="1920"/>
      <c r="B15" s="1922"/>
      <c r="C15" s="207"/>
      <c r="D15" s="1924"/>
      <c r="E15" s="1926"/>
      <c r="F15" s="1928"/>
      <c r="G15" s="205" t="s">
        <v>327</v>
      </c>
    </row>
    <row r="16" spans="1:10" s="25" customFormat="1">
      <c r="A16" s="1920"/>
      <c r="B16" s="1922"/>
      <c r="C16" s="208"/>
      <c r="D16" s="1924"/>
      <c r="E16" s="1926"/>
      <c r="F16" s="1928"/>
    </row>
    <row r="17" spans="1:11" s="2" customFormat="1" ht="30" customHeight="1">
      <c r="A17" s="209">
        <v>2</v>
      </c>
      <c r="B17" s="1910" t="e">
        <f>#REF!</f>
        <v>#REF!</v>
      </c>
      <c r="C17" s="1911"/>
      <c r="D17" s="1912"/>
      <c r="E17" s="210">
        <v>5.81</v>
      </c>
      <c r="F17" s="672">
        <f>(F9)*E17</f>
        <v>16447.295030000001</v>
      </c>
      <c r="G17" s="211"/>
    </row>
    <row r="18" spans="1:11" s="2" customFormat="1" ht="337.5" hidden="1">
      <c r="A18" s="20" t="s">
        <v>18</v>
      </c>
      <c r="B18" s="17"/>
      <c r="C18" s="17"/>
      <c r="D18" s="17"/>
      <c r="E18" s="17"/>
      <c r="F18" s="18"/>
    </row>
    <row r="19" spans="1:11" s="2" customFormat="1" ht="15.75">
      <c r="A19" s="17">
        <f>ROUND(F17*1000,0)</f>
        <v>16447295</v>
      </c>
      <c r="B19" s="20"/>
      <c r="C19" s="20"/>
      <c r="D19" s="20"/>
      <c r="E19" s="20"/>
      <c r="F19" s="19"/>
      <c r="G19" s="211"/>
    </row>
    <row r="20" spans="1:11" ht="18.75">
      <c r="A20" s="1390" t="s">
        <v>344</v>
      </c>
      <c r="B20" s="1390"/>
      <c r="C20" s="1390"/>
      <c r="D20" s="1390"/>
      <c r="E20" s="1390"/>
      <c r="F20" s="1390"/>
      <c r="G20" s="10"/>
      <c r="H20" s="22"/>
      <c r="I20" s="22"/>
      <c r="J20" s="22"/>
      <c r="K20" s="22"/>
    </row>
    <row r="21" spans="1:11" s="2" customFormat="1" ht="15.75" hidden="1">
      <c r="A21" s="17">
        <f>F17*1000</f>
        <v>16447295.029999999</v>
      </c>
      <c r="B21" s="20"/>
      <c r="C21" s="20"/>
      <c r="D21" s="20"/>
      <c r="E21" s="20"/>
      <c r="F21" s="20"/>
      <c r="G21" s="19"/>
    </row>
    <row r="22" spans="1:11" s="2" customFormat="1" ht="24.75" hidden="1" customHeight="1">
      <c r="A22" s="1390" t="e">
        <f>INDEX(сот,MOD(TRUNC(A21/10^8),10)+1)&amp;IF(MOD(TRUNC(A21/10^7),10)=1,INDEX(цать,MOD(TRUNC(A21/10^6),10)+1),INDEX(дек,MOD(TRUNC(A21/10^7),10)))&amp;IF(MOD(TRUNC(A21/10^7),10)&lt;&gt;1,INDEX(ед,MOD(TRUNC(A21/10^6),10)+1),"")&amp;IF(MOD(TRUNC(A21/10^6),1000),IF(MOD(TRUNC(A21/10^7),10)=1,"миллионов ",VLOOKUP(MOD(TRUNC(A21/10^6),10),мил,2)),"")&amp;INDEX(сот,MOD(TRUNC(A21/10^5),10)+1)&amp;IF(MOD(TRUNC(A21/10^4),10)=1,INDEX(цать,MOD(TRUNC(A21/10^3),10)+1),INDEX(дек,MOD(TRUNC(A21/10^4),10)))&amp;IF(MOD(TRUNC(A21/10^4),10)&lt;&gt;1,INDEX(едж,MOD(TRUNC(A21/1000),10)+1),"")&amp;IF(MOD(TRUNC(A21/1000),1000),IF(MOD(TRUNC(A21/10^4),10)=1,"тысяч ",VLOOKUP(MOD(TRUNC(A21/1000),10),тыс,2)),"")&amp;INDEX(сот,MOD(TRUNC(A21/100),10)+1)&amp;IF(MOD(TRUNC(A21/10),10)=1,INDEX(цать,MOD(TRUNC(A21),10)+1),INDEX(дек,MOD(TRUNC(A21/10),10)))&amp;IF(TRUNC(A21)=0,"ноль ",IF(MOD(TRUNC(A21/10),10)&lt;&gt;1,INDEX(ед,MOD(TRUNC(A21),10)+1),""))&amp;IF(MOD(TRUNC(A21/10),10)=1,"рублей",VLOOKUP(MOD(TRUNC(A21),10),руб,2))&amp;TEXT(TRUNC((A21-TRUNC(A21)+0.00001)*100)," 00_ коп.")</f>
        <v>#NAME?</v>
      </c>
      <c r="B22" s="1390"/>
      <c r="C22" s="1390"/>
      <c r="D22" s="1390"/>
      <c r="E22" s="1390"/>
      <c r="F22" s="1390"/>
      <c r="G22" s="1390"/>
    </row>
    <row r="23" spans="1:11" s="2" customFormat="1" ht="15" hidden="1" customHeight="1">
      <c r="A23" s="1390" t="e">
        <f>INDEX(сот,MOD(TRUNC(A19/10^8),10)+1)&amp;IF(MOD(TRUNC(A19/10^7),10)=1,INDEX(цать,MOD(TRUNC(A19/10^6),10)+1),INDEX(дес,MOD(TRUNC(A19/10^7),10)))&amp;IF(MOD(TRUNC(A19/10^7),10)&lt;&gt;1,INDEX(ед,MOD(TRUNC(A19/10^6),10)+1),"")&amp;IF(MOD(TRUNC(A19/10^6),1000),IF(MOD(TRUNC(A19/10^7),10)=1,"миллионов ",VLOOKUP(MOD(TRUNC(A19/10^6),10),мил,2)),"")&amp;INDEX(сот,MOD(TRUNC(A19/10^5),10)+1)&amp;IF(MOD(TRUNC(A19/10^4),10)=1,INDEX(цать,MOD(TRUNC(A19/10^3),10)+1),INDEX(дес,MOD(TRUNC(A19/10^4),10)))&amp;IF(MOD(TRUNC(A19/10^4),10)&lt;&gt;1,INDEX(едж,MOD(TRUNC(A19/1000),10)+1),"")&amp;IF(MOD(TRUNC(A19/1000),1000),IF(MOD(TRUNC(A19/10^4),10)=1,"тысяч ",VLOOKUP(MOD(TRUNC(A19/1000),10),тыс,2)),"")&amp;INDEX(сот,MOD(TRUNC(A19/100),10)+1)&amp;IF(MOD(TRUNC(A19/10),10)=1,INDEX(цать,MOD(TRUNC(A19),10)+1),INDEX(дес,MOD(TRUNC(A19/10),10)))&amp;IF(TRUNC(A19)=0,"ноль ",IF(MOD(TRUNC(A19/10),10)&lt;&gt;1,INDEX(ед,MOD(TRUNC(A19),10)+1),""))&amp;IF(MOD(TRUNC(A19/10),10)=1,"рублей",VLOOKUP(MOD(TRUNC(A19),10),руб,2))&amp;TEXT(TRUNC((A19-TRUNC(A19)+0.00001)*100)," 27_ коп.")</f>
        <v>#NAME?</v>
      </c>
      <c r="B23" s="1390"/>
      <c r="C23" s="1390"/>
      <c r="D23" s="1390"/>
      <c r="E23" s="1390"/>
      <c r="F23" s="1390"/>
    </row>
    <row r="24" spans="1:11" s="12" customFormat="1" ht="12.75" hidden="1">
      <c r="A24" s="1913"/>
      <c r="B24" s="1913"/>
      <c r="C24" s="1913"/>
      <c r="D24" s="1913"/>
      <c r="E24" s="1913"/>
      <c r="F24" s="1913"/>
    </row>
    <row r="25" spans="1:11" hidden="1">
      <c r="A25" s="1914">
        <v>43515</v>
      </c>
      <c r="B25" s="1914"/>
      <c r="C25" s="1914"/>
      <c r="D25" s="1914"/>
      <c r="E25" s="1914"/>
    </row>
    <row r="26" spans="1:11">
      <c r="B26" s="212" t="str">
        <f>SUBSTITUTE(SUBSTITUTE(PROPER(SUBSTITUTE(SUBSTITUTE(SUBSTITUTE(SUBSTITUTE(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F(LEN(ROUNDDOWN(A1,0))&gt;6,ROMAN(MID(ROUNDDOWN(A1,0),1,LEN(ROUNDDOWN(A1,0))-6)+0)&amp;" миллионов "&amp;ROMAN(MID(ROUNDDOWN(A1,0),LEN(ROUNDDOWN(A1,0))-5,3)+0)&amp;" тысяч "&amp;ROMAN(MID(ROUNDDOWN(A1,0),LEN(ROUNDDOWN(A1,0))-2,3)+0)&amp;" рублей",IF(LEN(ROUNDDOWN(A1,0))&gt;3,ROMAN(MID(ROUNDDOWN(A1,0),1,LEN(ROUNDDOWN(A1,0))-3)+0)&amp;" тысяч "&amp;ROMAN(MID(ROUNDDOWN(A1,0),LEN(ROUNDDOWN(A1,0))-2,3)+0)&amp;" рублей",ROMAN(ROUNDDOWN(A1,0))&amp;" рублей")),"DCCC"," восемьсот"),"DCC"," семьсот"),"DC"," шестьсот"),"CD"," четыреста"),"XC"," девяносто"),"CCC"," триста"),"CC"," двести"),"D"," пятьсот"),"CM"," девятьсот"),"C"," сто"),"XL"," сорок"),"LXXX"," восемьдесят"),"LXX"," семьдесят"),"LX"," шестьдесят"),"L"," пятьдесят"),"XXX"," тридцать"),"XX"," двадцать"),"XIX"," девятнадцать"),"XVIII"," восемнадцать"),"XVII"," семнадцать"),"XVI"," шестнадцать"),"XV"," пятнадцать"),"XIV"," четырнадцать"),"XIII"," тринадцать"),"XII"," двенадцать"),"XI"," одиннадцать"),"IX"," девять"),"X"," десять"),"VIII"," восемь"),"VII"," семь"),"VI"," шесть"),"IV"," четыре"),"V"," пять"),"III"," три"),"II"," два"),"I"," один"),"один тысяч","одна тысяча"),"два тысяч","две тысячи"),"три тысяч","три тысячи"),"четыре тысяч","четыре тысячи"),"один миллионов","один миллион"),"два миллионов","два миллиона"),"три миллионов","три миллиона"),"четыре миллионов","четыре миллиона"),"один рублей","один рубль"),"два рублей","два рубля"),"три рублей","три рубля"),"четыре рублей","четыре рубля")),"миллион тысяч","миллион"),"миллиона тысяч","миллиона"),"миллионов тысяч","миллионов")&amp;" "&amp;SUBSTITUTE(SUBSTITUTE(SUBSTITUTE(SUBSTITUTE(SUBSTITUTE(SUBSTITUTE(SUBSTITUTE(SUBSTITUTE(RIGHT(TEXT(A1,"0,00"),2)&amp;" копеек","1 копеек","1 копейка"),"2 копеек","2 копейки"),"3 копеек","3 копейки"),"4 копеек","4 копейки"),"11 копейка","11 копеек"),"12 копейки","12 копеек"),"13 копейки","13 копеек"),"14 копейки","14 копеек")," ","Z")),"z"," "),"Z"," ")</f>
        <v>Шестнадцать миллионов четыреста сорок семь тысяч двести девяносто пять рублей 95 копеек</v>
      </c>
    </row>
  </sheetData>
  <mergeCells count="15">
    <mergeCell ref="A1:D1"/>
    <mergeCell ref="A3:F3"/>
    <mergeCell ref="A4:F4"/>
    <mergeCell ref="A6:B6"/>
    <mergeCell ref="A9:A16"/>
    <mergeCell ref="B9:B16"/>
    <mergeCell ref="D9:D16"/>
    <mergeCell ref="E9:E16"/>
    <mergeCell ref="F9:F16"/>
    <mergeCell ref="B17:D17"/>
    <mergeCell ref="A20:F20"/>
    <mergeCell ref="A23:F23"/>
    <mergeCell ref="A24:F24"/>
    <mergeCell ref="A25:E25"/>
    <mergeCell ref="A22:G22"/>
  </mergeCells>
  <pageMargins left="0.31496062992125984" right="0.11811023622047245" top="0.74803149606299213" bottom="0.74803149606299213" header="0.31496062992125984" footer="0.31496062992125984"/>
  <pageSetup paperSize="9" scale="85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63"/>
  <sheetViews>
    <sheetView zoomScaleNormal="100" workbookViewId="0">
      <selection activeCell="D14" sqref="D14"/>
    </sheetView>
  </sheetViews>
  <sheetFormatPr defaultColWidth="9.140625" defaultRowHeight="15"/>
  <cols>
    <col min="1" max="1" width="9.140625" style="513"/>
    <col min="2" max="2" width="28.42578125" style="513" customWidth="1"/>
    <col min="3" max="3" width="38.140625" style="513" customWidth="1"/>
    <col min="4" max="4" width="23.5703125" style="513" customWidth="1"/>
    <col min="5" max="5" width="23.42578125" style="513" customWidth="1"/>
    <col min="6" max="6" width="17.85546875" style="513" customWidth="1"/>
    <col min="7" max="9" width="9.140625" style="513"/>
    <col min="10" max="10" width="13.42578125" style="513" customWidth="1"/>
    <col min="11" max="16384" width="9.140625" style="513"/>
  </cols>
  <sheetData>
    <row r="1" spans="1:10">
      <c r="A1" s="1938" t="s">
        <v>373</v>
      </c>
      <c r="B1" s="1938"/>
      <c r="C1" s="1938"/>
      <c r="D1" s="1938"/>
      <c r="E1" s="1938"/>
      <c r="F1" s="1938"/>
      <c r="G1" s="1938"/>
      <c r="H1" s="1938"/>
      <c r="I1" s="1938"/>
      <c r="J1" s="1938"/>
    </row>
    <row r="2" spans="1:10">
      <c r="A2" s="1939" t="s">
        <v>745</v>
      </c>
      <c r="B2" s="1940"/>
      <c r="C2" s="1940"/>
      <c r="D2" s="1940"/>
      <c r="E2" s="1940"/>
      <c r="F2" s="1940"/>
      <c r="G2" s="1940"/>
      <c r="H2" s="1940"/>
      <c r="I2" s="1940"/>
      <c r="J2" s="1940"/>
    </row>
    <row r="3" spans="1:10">
      <c r="A3" s="514"/>
      <c r="B3" s="515"/>
      <c r="C3" s="514"/>
      <c r="D3" s="515"/>
      <c r="E3" s="515"/>
      <c r="F3" s="515"/>
      <c r="G3" s="516"/>
      <c r="H3" s="515"/>
      <c r="I3" s="517"/>
      <c r="J3" s="518"/>
    </row>
    <row r="4" spans="1:10">
      <c r="A4" s="519" t="s">
        <v>375</v>
      </c>
      <c r="B4" s="515"/>
      <c r="C4" s="514"/>
      <c r="D4" s="1941"/>
      <c r="E4" s="1941"/>
      <c r="F4" s="1941"/>
      <c r="G4" s="1941"/>
      <c r="H4" s="1941"/>
      <c r="I4" s="1941"/>
      <c r="J4" s="515"/>
    </row>
    <row r="5" spans="1:10">
      <c r="A5" s="519"/>
      <c r="B5" s="515"/>
      <c r="C5" s="514"/>
      <c r="D5" s="515"/>
      <c r="E5" s="515"/>
      <c r="F5" s="515"/>
      <c r="G5" s="516"/>
      <c r="H5" s="515"/>
      <c r="I5" s="517"/>
      <c r="J5" s="515"/>
    </row>
    <row r="6" spans="1:10">
      <c r="A6" s="519" t="s">
        <v>376</v>
      </c>
      <c r="B6" s="515"/>
      <c r="C6" s="514"/>
      <c r="D6" s="1941" t="s">
        <v>377</v>
      </c>
      <c r="E6" s="1941"/>
      <c r="F6" s="1941"/>
      <c r="G6" s="1941"/>
      <c r="H6" s="1941"/>
      <c r="I6" s="1941"/>
      <c r="J6" s="515"/>
    </row>
    <row r="7" spans="1:10">
      <c r="A7" s="517"/>
      <c r="B7" s="515"/>
      <c r="C7" s="515"/>
      <c r="D7" s="515"/>
      <c r="E7" s="515"/>
      <c r="F7" s="515"/>
      <c r="G7" s="515"/>
      <c r="H7" s="515"/>
      <c r="I7" s="516"/>
      <c r="J7" s="515"/>
    </row>
    <row r="8" spans="1:10">
      <c r="A8" s="520"/>
      <c r="B8" s="520"/>
      <c r="C8" s="520"/>
      <c r="D8" s="520"/>
      <c r="E8" s="520"/>
      <c r="F8" s="520"/>
      <c r="G8" s="520"/>
      <c r="H8" s="520"/>
      <c r="I8" s="521"/>
      <c r="J8" s="520"/>
    </row>
    <row r="9" spans="1:10" ht="15.75" thickBot="1"/>
    <row r="10" spans="1:10" ht="76.7" customHeight="1" thickBot="1">
      <c r="A10" s="1942" t="s">
        <v>749</v>
      </c>
      <c r="B10" s="1944" t="s">
        <v>750</v>
      </c>
      <c r="C10" s="1944" t="s">
        <v>751</v>
      </c>
      <c r="D10" s="522" t="s">
        <v>752</v>
      </c>
      <c r="E10" s="1946" t="s">
        <v>753</v>
      </c>
    </row>
    <row r="11" spans="1:10" ht="27" customHeight="1" thickBot="1">
      <c r="A11" s="1943"/>
      <c r="B11" s="1945"/>
      <c r="C11" s="1945"/>
      <c r="D11" s="523" t="s">
        <v>754</v>
      </c>
      <c r="E11" s="1947"/>
    </row>
    <row r="12" spans="1:10" ht="15.75" thickBot="1">
      <c r="A12" s="524" t="s">
        <v>755</v>
      </c>
      <c r="B12" s="1948" t="s">
        <v>756</v>
      </c>
      <c r="C12" s="1949"/>
      <c r="D12" s="524" t="s">
        <v>757</v>
      </c>
      <c r="E12" s="524" t="s">
        <v>758</v>
      </c>
    </row>
    <row r="13" spans="1:10" ht="15.75" thickBot="1">
      <c r="A13" s="1950" t="s">
        <v>759</v>
      </c>
      <c r="B13" s="1951"/>
      <c r="C13" s="1951"/>
      <c r="D13" s="1951"/>
      <c r="E13" s="1952"/>
    </row>
    <row r="14" spans="1:10" ht="186" thickBot="1">
      <c r="A14" s="524" t="s">
        <v>755</v>
      </c>
      <c r="B14" s="1936" t="s">
        <v>760</v>
      </c>
      <c r="C14" s="525" t="s">
        <v>761</v>
      </c>
      <c r="D14" s="526"/>
      <c r="E14" s="527"/>
    </row>
    <row r="15" spans="1:10" ht="29.25" thickBot="1">
      <c r="A15" s="524" t="s">
        <v>762</v>
      </c>
      <c r="B15" s="1953"/>
      <c r="C15" s="525" t="s">
        <v>763</v>
      </c>
      <c r="D15" s="524" t="s">
        <v>764</v>
      </c>
      <c r="E15" s="528" t="s">
        <v>765</v>
      </c>
    </row>
    <row r="16" spans="1:10" ht="33.4" customHeight="1" thickBot="1">
      <c r="A16" s="524" t="s">
        <v>766</v>
      </c>
      <c r="B16" s="1953"/>
      <c r="C16" s="525" t="s">
        <v>767</v>
      </c>
      <c r="D16" s="524" t="s">
        <v>768</v>
      </c>
      <c r="E16" s="528" t="s">
        <v>769</v>
      </c>
    </row>
    <row r="17" spans="1:5" ht="114.75" thickBot="1">
      <c r="A17" s="524" t="s">
        <v>757</v>
      </c>
      <c r="B17" s="1953"/>
      <c r="C17" s="525" t="s">
        <v>770</v>
      </c>
      <c r="D17" s="524" t="s">
        <v>771</v>
      </c>
      <c r="E17" s="528" t="s">
        <v>772</v>
      </c>
    </row>
    <row r="18" spans="1:5" ht="43.5" thickBot="1">
      <c r="A18" s="524">
        <v>5</v>
      </c>
      <c r="B18" s="1937"/>
      <c r="C18" s="525" t="s">
        <v>773</v>
      </c>
      <c r="D18" s="531" t="s">
        <v>814</v>
      </c>
      <c r="E18" s="528" t="e">
        <f>(E15+E16+E17)*1.2</f>
        <v>#VALUE!</v>
      </c>
    </row>
    <row r="19" spans="1:5" ht="15.75" thickBot="1">
      <c r="A19" s="524">
        <v>6</v>
      </c>
      <c r="B19" s="526"/>
      <c r="C19" s="529" t="s">
        <v>774</v>
      </c>
      <c r="D19" s="526"/>
      <c r="E19" s="551" t="e">
        <f>E18</f>
        <v>#VALUE!</v>
      </c>
    </row>
    <row r="20" spans="1:5" ht="57.75" thickBot="1">
      <c r="A20" s="524">
        <v>7</v>
      </c>
      <c r="B20" s="526"/>
      <c r="C20" s="530" t="s">
        <v>738</v>
      </c>
      <c r="D20" s="531" t="s">
        <v>815</v>
      </c>
      <c r="E20" s="532" t="e">
        <f>E19*1.27</f>
        <v>#VALUE!</v>
      </c>
    </row>
    <row r="21" spans="1:5" ht="15.75" thickBot="1">
      <c r="A21" s="524">
        <v>8</v>
      </c>
      <c r="B21" s="526"/>
      <c r="C21" s="533" t="s">
        <v>739</v>
      </c>
      <c r="D21" s="526"/>
      <c r="E21" s="532" t="e">
        <f>E20</f>
        <v>#VALUE!</v>
      </c>
    </row>
    <row r="22" spans="1:5" ht="15.75" thickBot="1">
      <c r="A22" s="1929" t="s">
        <v>775</v>
      </c>
      <c r="B22" s="1930"/>
      <c r="C22" s="1930"/>
      <c r="D22" s="1930"/>
      <c r="E22" s="1931"/>
    </row>
    <row r="23" spans="1:5" ht="142.35" customHeight="1" thickBot="1">
      <c r="A23" s="524">
        <v>9</v>
      </c>
      <c r="B23" s="1933" t="s">
        <v>776</v>
      </c>
      <c r="C23" s="525" t="s">
        <v>777</v>
      </c>
      <c r="D23" s="526"/>
      <c r="E23" s="527"/>
    </row>
    <row r="24" spans="1:5" ht="155.1" customHeight="1" thickBot="1">
      <c r="A24" s="524">
        <v>10</v>
      </c>
      <c r="B24" s="1934"/>
      <c r="C24" s="525" t="s">
        <v>778</v>
      </c>
      <c r="D24" s="524" t="s">
        <v>779</v>
      </c>
      <c r="E24" s="528">
        <f>0.186*2616+53.1</f>
        <v>539.67600000000004</v>
      </c>
    </row>
    <row r="25" spans="1:5" ht="57.75" thickBot="1">
      <c r="A25" s="524">
        <v>11</v>
      </c>
      <c r="B25" s="1935"/>
      <c r="C25" s="525" t="s">
        <v>780</v>
      </c>
      <c r="D25" s="531" t="s">
        <v>816</v>
      </c>
      <c r="E25" s="528">
        <f>E24*0.8</f>
        <v>431.74079999999998</v>
      </c>
    </row>
    <row r="26" spans="1:5" ht="15.75" thickBot="1">
      <c r="A26" s="524">
        <v>12</v>
      </c>
      <c r="B26" s="526"/>
      <c r="C26" s="529" t="s">
        <v>781</v>
      </c>
      <c r="D26" s="526"/>
      <c r="E26" s="551">
        <f>E25</f>
        <v>431.74079999999998</v>
      </c>
    </row>
    <row r="28" spans="1:5" ht="57">
      <c r="A28" s="541">
        <v>13</v>
      </c>
      <c r="B28" s="542"/>
      <c r="C28" s="557" t="s">
        <v>738</v>
      </c>
      <c r="D28" s="546" t="s">
        <v>741</v>
      </c>
      <c r="E28" s="547">
        <f>259.045*1.37</f>
        <v>354.892</v>
      </c>
    </row>
    <row r="29" spans="1:5" ht="15.75" thickBot="1">
      <c r="A29" s="553">
        <v>14</v>
      </c>
      <c r="B29" s="534"/>
      <c r="C29" s="554" t="s">
        <v>740</v>
      </c>
      <c r="D29" s="555"/>
      <c r="E29" s="556">
        <f>E28</f>
        <v>354.892</v>
      </c>
    </row>
    <row r="30" spans="1:5" ht="15.75" thickBot="1">
      <c r="A30" s="1929" t="s">
        <v>782</v>
      </c>
      <c r="B30" s="1930"/>
      <c r="C30" s="1930"/>
      <c r="D30" s="1930"/>
      <c r="E30" s="1931"/>
    </row>
    <row r="31" spans="1:5" ht="171.75" thickBot="1">
      <c r="A31" s="524">
        <v>15</v>
      </c>
      <c r="B31" s="1933" t="s">
        <v>776</v>
      </c>
      <c r="C31" s="525" t="s">
        <v>783</v>
      </c>
      <c r="D31" s="524" t="s">
        <v>784</v>
      </c>
      <c r="E31" s="528">
        <f>0.088*2616+44.7</f>
        <v>274.90800000000002</v>
      </c>
    </row>
    <row r="32" spans="1:5" ht="43.5" thickBot="1">
      <c r="A32" s="524">
        <v>16</v>
      </c>
      <c r="B32" s="1935"/>
      <c r="C32" s="525" t="s">
        <v>773</v>
      </c>
      <c r="D32" s="531" t="s">
        <v>817</v>
      </c>
      <c r="E32" s="528">
        <f>E31*1.2</f>
        <v>329.88959999999997</v>
      </c>
    </row>
    <row r="33" spans="1:5" ht="15.75" thickBot="1">
      <c r="A33" s="524">
        <v>17</v>
      </c>
      <c r="B33" s="526"/>
      <c r="C33" s="529" t="s">
        <v>786</v>
      </c>
      <c r="D33" s="527"/>
      <c r="E33" s="551">
        <f>E32</f>
        <v>329.88959999999997</v>
      </c>
    </row>
    <row r="34" spans="1:5" ht="57.75" thickBot="1">
      <c r="A34" s="524">
        <v>18</v>
      </c>
      <c r="B34" s="526"/>
      <c r="C34" s="530" t="s">
        <v>738</v>
      </c>
      <c r="D34" s="531" t="s">
        <v>819</v>
      </c>
      <c r="E34" s="532">
        <f>E32*1.37</f>
        <v>451.94900000000001</v>
      </c>
    </row>
    <row r="35" spans="1:5" ht="15.75" thickBot="1">
      <c r="A35" s="524">
        <v>19</v>
      </c>
      <c r="B35" s="526"/>
      <c r="C35" s="533" t="s">
        <v>742</v>
      </c>
      <c r="D35" s="527"/>
      <c r="E35" s="552">
        <f>E34</f>
        <v>451.94900000000001</v>
      </c>
    </row>
    <row r="36" spans="1:5" ht="15.75" thickBot="1">
      <c r="A36" s="1929" t="s">
        <v>789</v>
      </c>
      <c r="B36" s="1930"/>
      <c r="C36" s="1930"/>
      <c r="D36" s="1930"/>
      <c r="E36" s="1931"/>
    </row>
    <row r="37" spans="1:5" ht="171.75" thickBot="1">
      <c r="A37" s="524">
        <v>20</v>
      </c>
      <c r="B37" s="1933" t="s">
        <v>776</v>
      </c>
      <c r="C37" s="535" t="s">
        <v>783</v>
      </c>
      <c r="D37" s="524" t="s">
        <v>784</v>
      </c>
      <c r="E37" s="528">
        <f>0.088*2616+44.7</f>
        <v>274.90800000000002</v>
      </c>
    </row>
    <row r="38" spans="1:5" ht="43.5" thickBot="1">
      <c r="A38" s="524">
        <v>21</v>
      </c>
      <c r="B38" s="1934"/>
      <c r="C38" s="525" t="s">
        <v>773</v>
      </c>
      <c r="D38" s="531" t="s">
        <v>818</v>
      </c>
      <c r="E38" s="528">
        <f>E37*1.2</f>
        <v>329.88959999999997</v>
      </c>
    </row>
    <row r="39" spans="1:5" ht="72" thickBot="1">
      <c r="A39" s="524">
        <v>22</v>
      </c>
      <c r="B39" s="1935"/>
      <c r="C39" s="525" t="s">
        <v>793</v>
      </c>
      <c r="D39" s="531" t="s">
        <v>820</v>
      </c>
      <c r="E39" s="528">
        <f>E38*0.5</f>
        <v>164.94479999999999</v>
      </c>
    </row>
    <row r="40" spans="1:5" ht="15.75" thickBot="1">
      <c r="A40" s="524">
        <v>23</v>
      </c>
      <c r="B40" s="526"/>
      <c r="C40" s="529" t="s">
        <v>794</v>
      </c>
      <c r="D40" s="527"/>
      <c r="E40" s="528">
        <f>E39</f>
        <v>164.94479999999999</v>
      </c>
    </row>
    <row r="41" spans="1:5" ht="57.75" thickBot="1">
      <c r="A41" s="524">
        <v>24</v>
      </c>
      <c r="B41" s="526"/>
      <c r="C41" s="536" t="s">
        <v>738</v>
      </c>
      <c r="D41" s="531" t="s">
        <v>821</v>
      </c>
      <c r="E41" s="532">
        <f>E40*1.37</f>
        <v>225.97399999999999</v>
      </c>
    </row>
    <row r="42" spans="1:5" ht="15.75" thickBot="1">
      <c r="A42" s="524">
        <v>25</v>
      </c>
      <c r="B42" s="526"/>
      <c r="C42" s="533" t="s">
        <v>746</v>
      </c>
      <c r="D42" s="527"/>
      <c r="E42" s="552">
        <f>E41</f>
        <v>225.97399999999999</v>
      </c>
    </row>
    <row r="43" spans="1:5" ht="15.75" thickBot="1">
      <c r="A43" s="1929" t="s">
        <v>795</v>
      </c>
      <c r="B43" s="1930"/>
      <c r="C43" s="1930"/>
      <c r="D43" s="1930"/>
      <c r="E43" s="1931"/>
    </row>
    <row r="44" spans="1:5" ht="62.25" customHeight="1" thickBot="1">
      <c r="A44" s="524">
        <v>26</v>
      </c>
      <c r="B44" s="1936" t="s">
        <v>796</v>
      </c>
      <c r="C44" s="535" t="s">
        <v>797</v>
      </c>
      <c r="D44" s="524" t="s">
        <v>798</v>
      </c>
      <c r="E44" s="528" t="s">
        <v>799</v>
      </c>
    </row>
    <row r="45" spans="1:5" ht="43.5" thickBot="1">
      <c r="A45" s="524">
        <v>27</v>
      </c>
      <c r="B45" s="1937"/>
      <c r="C45" s="535" t="s">
        <v>773</v>
      </c>
      <c r="D45" s="531" t="s">
        <v>822</v>
      </c>
      <c r="E45" s="528" t="e">
        <f>E44*1.2</f>
        <v>#VALUE!</v>
      </c>
    </row>
    <row r="46" spans="1:5" ht="15.75" thickBot="1">
      <c r="A46" s="524">
        <v>28</v>
      </c>
      <c r="B46" s="526"/>
      <c r="C46" s="529" t="s">
        <v>800</v>
      </c>
      <c r="D46" s="527"/>
      <c r="E46" s="528" t="e">
        <f>E45</f>
        <v>#VALUE!</v>
      </c>
    </row>
    <row r="47" spans="1:5" ht="57.75" thickBot="1">
      <c r="A47" s="524">
        <v>29</v>
      </c>
      <c r="B47" s="526"/>
      <c r="C47" s="536" t="s">
        <v>738</v>
      </c>
      <c r="D47" s="531" t="s">
        <v>823</v>
      </c>
      <c r="E47" s="532" t="e">
        <f>E46*1.37</f>
        <v>#VALUE!</v>
      </c>
    </row>
    <row r="48" spans="1:5" ht="15.75" thickBot="1">
      <c r="A48" s="524">
        <v>30</v>
      </c>
      <c r="B48" s="526"/>
      <c r="C48" s="533" t="s">
        <v>747</v>
      </c>
      <c r="D48" s="527"/>
      <c r="E48" s="552" t="e">
        <f>E47</f>
        <v>#VALUE!</v>
      </c>
    </row>
    <row r="49" spans="1:6" ht="15.75" thickBot="1">
      <c r="A49" s="1929" t="s">
        <v>801</v>
      </c>
      <c r="B49" s="1930"/>
      <c r="C49" s="1930"/>
      <c r="D49" s="1930"/>
      <c r="E49" s="1931"/>
    </row>
    <row r="50" spans="1:6" ht="130.5" customHeight="1" thickBot="1">
      <c r="A50" s="524">
        <v>31</v>
      </c>
      <c r="B50" s="558" t="s">
        <v>776</v>
      </c>
      <c r="C50" s="525" t="s">
        <v>802</v>
      </c>
      <c r="D50" s="524" t="s">
        <v>803</v>
      </c>
      <c r="E50" s="528" t="s">
        <v>804</v>
      </c>
    </row>
    <row r="51" spans="1:6" ht="15.75" thickBot="1">
      <c r="A51" s="524">
        <v>32</v>
      </c>
      <c r="B51" s="526"/>
      <c r="C51" s="529" t="s">
        <v>805</v>
      </c>
      <c r="D51" s="527"/>
      <c r="E51" s="537"/>
    </row>
    <row r="52" spans="1:6" ht="57.75" thickBot="1">
      <c r="A52" s="524">
        <v>33</v>
      </c>
      <c r="B52" s="526"/>
      <c r="C52" s="530" t="s">
        <v>738</v>
      </c>
      <c r="D52" s="531" t="s">
        <v>824</v>
      </c>
      <c r="E52" s="532" t="e">
        <f>E50*1.37</f>
        <v>#VALUE!</v>
      </c>
    </row>
    <row r="53" spans="1:6" ht="15.75" thickBot="1">
      <c r="A53" s="524">
        <v>34</v>
      </c>
      <c r="B53" s="526"/>
      <c r="C53" s="533" t="s">
        <v>748</v>
      </c>
      <c r="D53" s="527"/>
      <c r="E53" s="552" t="e">
        <f>E52</f>
        <v>#VALUE!</v>
      </c>
    </row>
    <row r="54" spans="1:6" ht="15.75" thickBot="1">
      <c r="A54" s="1929" t="s">
        <v>806</v>
      </c>
      <c r="B54" s="1930"/>
      <c r="C54" s="1930"/>
      <c r="D54" s="1930"/>
      <c r="E54" s="1931"/>
    </row>
    <row r="55" spans="1:6" ht="187.9" customHeight="1" thickBot="1">
      <c r="A55" s="526"/>
      <c r="B55" s="558" t="s">
        <v>776</v>
      </c>
      <c r="C55" s="525" t="s">
        <v>807</v>
      </c>
      <c r="D55" s="524" t="s">
        <v>808</v>
      </c>
      <c r="E55" s="528" t="s">
        <v>809</v>
      </c>
    </row>
    <row r="57" spans="1:6" ht="156.75">
      <c r="A57" s="538" t="s">
        <v>785</v>
      </c>
      <c r="B57" s="539" t="s">
        <v>810</v>
      </c>
      <c r="C57" s="540" t="s">
        <v>811</v>
      </c>
      <c r="D57" s="541" t="s">
        <v>812</v>
      </c>
      <c r="E57" s="560" t="s">
        <v>827</v>
      </c>
      <c r="F57" s="559"/>
    </row>
    <row r="58" spans="1:6" ht="42.75">
      <c r="A58" s="541" t="s">
        <v>787</v>
      </c>
      <c r="B58" s="542"/>
      <c r="C58" s="540" t="s">
        <v>773</v>
      </c>
      <c r="D58" s="546" t="s">
        <v>825</v>
      </c>
      <c r="E58" s="538" t="e">
        <f>E57*1.2</f>
        <v>#VALUE!</v>
      </c>
    </row>
    <row r="59" spans="1:6">
      <c r="A59" s="538" t="s">
        <v>788</v>
      </c>
      <c r="B59" s="542"/>
      <c r="C59" s="543" t="s">
        <v>813</v>
      </c>
      <c r="D59" s="544"/>
      <c r="E59" s="538" t="e">
        <f>E58</f>
        <v>#VALUE!</v>
      </c>
    </row>
    <row r="60" spans="1:6" ht="60">
      <c r="A60" s="538" t="s">
        <v>790</v>
      </c>
      <c r="B60" s="542"/>
      <c r="C60" s="545" t="s">
        <v>738</v>
      </c>
      <c r="D60" s="546" t="s">
        <v>826</v>
      </c>
      <c r="E60" s="561" t="e">
        <f>(E55+E59)*1.37</f>
        <v>#VALUE!</v>
      </c>
    </row>
    <row r="61" spans="1:6">
      <c r="A61" s="538" t="s">
        <v>791</v>
      </c>
      <c r="B61" s="542"/>
      <c r="C61" s="548" t="s">
        <v>743</v>
      </c>
      <c r="D61" s="544"/>
      <c r="E61" s="562" t="e">
        <f>E60</f>
        <v>#VALUE!</v>
      </c>
    </row>
    <row r="62" spans="1:6">
      <c r="A62" s="538" t="s">
        <v>792</v>
      </c>
      <c r="B62" s="542"/>
      <c r="C62" s="548" t="s">
        <v>744</v>
      </c>
      <c r="D62" s="549"/>
      <c r="E62" s="561" t="e">
        <f>E21+E29+E35+E42+E48+E53+E61</f>
        <v>#VALUE!</v>
      </c>
    </row>
    <row r="63" spans="1:6" ht="22.7" customHeight="1">
      <c r="A63" s="550"/>
      <c r="B63" s="1932" t="s">
        <v>73</v>
      </c>
      <c r="C63" s="1932"/>
      <c r="D63" s="550">
        <v>5.81</v>
      </c>
      <c r="E63" s="561" t="e">
        <f>E62/D63</f>
        <v>#VALUE!</v>
      </c>
    </row>
  </sheetData>
  <mergeCells count="22">
    <mergeCell ref="A1:J1"/>
    <mergeCell ref="A2:J2"/>
    <mergeCell ref="D4:I4"/>
    <mergeCell ref="D6:I6"/>
    <mergeCell ref="B31:B32"/>
    <mergeCell ref="A10:A11"/>
    <mergeCell ref="B10:B11"/>
    <mergeCell ref="C10:C11"/>
    <mergeCell ref="E10:E11"/>
    <mergeCell ref="B12:C12"/>
    <mergeCell ref="A13:E13"/>
    <mergeCell ref="B14:B18"/>
    <mergeCell ref="A22:E22"/>
    <mergeCell ref="B23:B25"/>
    <mergeCell ref="A30:E30"/>
    <mergeCell ref="A54:E54"/>
    <mergeCell ref="B63:C63"/>
    <mergeCell ref="A36:E36"/>
    <mergeCell ref="B37:B39"/>
    <mergeCell ref="A43:E43"/>
    <mergeCell ref="B44:B45"/>
    <mergeCell ref="A49:E49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26"/>
  <sheetViews>
    <sheetView topLeftCell="A4" workbookViewId="0">
      <selection activeCell="F8" sqref="A8:J12"/>
    </sheetView>
  </sheetViews>
  <sheetFormatPr defaultRowHeight="15"/>
  <cols>
    <col min="2" max="2" width="28.42578125" customWidth="1"/>
    <col min="6" max="6" width="17.85546875" customWidth="1"/>
    <col min="10" max="10" width="13.42578125" customWidth="1"/>
  </cols>
  <sheetData>
    <row r="1" spans="1:10" ht="18.75">
      <c r="A1" s="1985" t="s">
        <v>373</v>
      </c>
      <c r="B1" s="1985"/>
      <c r="C1" s="1985"/>
      <c r="D1" s="1985"/>
      <c r="E1" s="1985"/>
      <c r="F1" s="1985"/>
      <c r="G1" s="1985"/>
      <c r="H1" s="1985"/>
      <c r="I1" s="1985"/>
      <c r="J1" s="1985"/>
    </row>
    <row r="2" spans="1:10">
      <c r="A2" s="1986" t="s">
        <v>374</v>
      </c>
      <c r="B2" s="1987"/>
      <c r="C2" s="1987"/>
      <c r="D2" s="1987"/>
      <c r="E2" s="1987"/>
      <c r="F2" s="1987"/>
      <c r="G2" s="1987"/>
      <c r="H2" s="1987"/>
      <c r="I2" s="1987"/>
      <c r="J2" s="1987"/>
    </row>
    <row r="3" spans="1:10">
      <c r="A3" s="223"/>
      <c r="B3" s="224"/>
      <c r="C3" s="223"/>
      <c r="D3" s="224"/>
      <c r="E3" s="224"/>
      <c r="F3" s="224"/>
      <c r="G3" s="225"/>
      <c r="H3" s="224"/>
      <c r="I3" s="226"/>
      <c r="J3" s="227"/>
    </row>
    <row r="4" spans="1:10">
      <c r="A4" s="228" t="s">
        <v>375</v>
      </c>
      <c r="B4" s="224"/>
      <c r="C4" s="223"/>
      <c r="D4" s="1988"/>
      <c r="E4" s="1988"/>
      <c r="F4" s="1988"/>
      <c r="G4" s="1988"/>
      <c r="H4" s="1988"/>
      <c r="I4" s="1988"/>
      <c r="J4" s="224"/>
    </row>
    <row r="5" spans="1:10">
      <c r="A5" s="228"/>
      <c r="B5" s="224"/>
      <c r="C5" s="223"/>
      <c r="D5" s="224"/>
      <c r="E5" s="224"/>
      <c r="F5" s="224"/>
      <c r="G5" s="225"/>
      <c r="H5" s="224"/>
      <c r="I5" s="226"/>
      <c r="J5" s="224"/>
    </row>
    <row r="6" spans="1:10">
      <c r="A6" s="228" t="s">
        <v>376</v>
      </c>
      <c r="B6" s="224"/>
      <c r="C6" s="223"/>
      <c r="D6" s="1988" t="s">
        <v>377</v>
      </c>
      <c r="E6" s="1988"/>
      <c r="F6" s="1988"/>
      <c r="G6" s="1988"/>
      <c r="H6" s="1988"/>
      <c r="I6" s="1988"/>
      <c r="J6" s="224"/>
    </row>
    <row r="7" spans="1:10">
      <c r="A7" s="226"/>
      <c r="B7" s="224"/>
      <c r="C7" s="224"/>
      <c r="D7" s="224"/>
      <c r="E7" s="224"/>
      <c r="F7" s="224"/>
      <c r="G7" s="224"/>
      <c r="H7" s="224"/>
      <c r="I7" s="225"/>
      <c r="J7" s="224"/>
    </row>
    <row r="8" spans="1:10">
      <c r="A8" s="229"/>
      <c r="B8" s="228"/>
      <c r="C8" s="230"/>
      <c r="D8" s="230"/>
      <c r="E8" s="228"/>
      <c r="F8" s="228"/>
      <c r="G8" s="228"/>
      <c r="H8" s="228"/>
      <c r="I8" s="231"/>
      <c r="J8" s="224" t="s">
        <v>378</v>
      </c>
    </row>
    <row r="9" spans="1:10">
      <c r="A9" s="1989" t="s">
        <v>379</v>
      </c>
      <c r="B9" s="1989"/>
      <c r="C9" s="1989"/>
      <c r="D9" s="1989"/>
      <c r="E9" s="1989"/>
      <c r="F9" s="1989"/>
      <c r="G9" s="1989"/>
      <c r="H9" s="1989"/>
      <c r="I9" s="1989"/>
      <c r="J9" s="1989"/>
    </row>
    <row r="10" spans="1:10">
      <c r="A10" s="1993" t="s">
        <v>380</v>
      </c>
      <c r="B10" s="1959" t="s">
        <v>381</v>
      </c>
      <c r="C10" s="1996" t="s">
        <v>382</v>
      </c>
      <c r="D10" s="1959"/>
      <c r="E10" s="1959"/>
      <c r="F10" s="1960"/>
      <c r="G10" s="1997" t="s">
        <v>383</v>
      </c>
      <c r="H10" s="1997"/>
      <c r="I10" s="1997"/>
      <c r="J10" s="1982" t="s">
        <v>384</v>
      </c>
    </row>
    <row r="11" spans="1:10">
      <c r="A11" s="1994"/>
      <c r="B11" s="1961"/>
      <c r="C11" s="1994"/>
      <c r="D11" s="1961"/>
      <c r="E11" s="1961"/>
      <c r="F11" s="1962"/>
      <c r="G11" s="1990" t="s">
        <v>385</v>
      </c>
      <c r="H11" s="1991"/>
      <c r="I11" s="1992"/>
      <c r="J11" s="1983"/>
    </row>
    <row r="12" spans="1:10" ht="25.5">
      <c r="A12" s="1995"/>
      <c r="B12" s="1963"/>
      <c r="C12" s="1995"/>
      <c r="D12" s="1963"/>
      <c r="E12" s="1963"/>
      <c r="F12" s="1964"/>
      <c r="G12" s="232" t="s">
        <v>386</v>
      </c>
      <c r="H12" s="232" t="s">
        <v>387</v>
      </c>
      <c r="I12" s="232" t="s">
        <v>388</v>
      </c>
      <c r="J12" s="1984"/>
    </row>
    <row r="13" spans="1:10">
      <c r="A13" s="232">
        <v>1</v>
      </c>
      <c r="B13" s="233">
        <v>2</v>
      </c>
      <c r="C13" s="1977">
        <v>3</v>
      </c>
      <c r="D13" s="1978"/>
      <c r="E13" s="1978"/>
      <c r="F13" s="1979"/>
      <c r="G13" s="1977">
        <v>4</v>
      </c>
      <c r="H13" s="1978"/>
      <c r="I13" s="1979"/>
      <c r="J13" s="232">
        <v>5</v>
      </c>
    </row>
    <row r="14" spans="1:10">
      <c r="A14" s="1965">
        <v>1</v>
      </c>
      <c r="B14" s="1967" t="s">
        <v>389</v>
      </c>
      <c r="C14" s="1970" t="s">
        <v>390</v>
      </c>
      <c r="D14" s="1970"/>
      <c r="E14" s="1970"/>
      <c r="F14" s="1970"/>
      <c r="G14" s="235">
        <v>1496.98</v>
      </c>
      <c r="H14" s="235">
        <v>71.28</v>
      </c>
      <c r="I14" s="236">
        <v>27.85</v>
      </c>
      <c r="J14" s="237"/>
    </row>
    <row r="15" spans="1:10" ht="64.5" customHeight="1">
      <c r="A15" s="1965"/>
      <c r="B15" s="1968"/>
      <c r="C15" s="238" t="s">
        <v>391</v>
      </c>
      <c r="D15" s="239">
        <v>0.3</v>
      </c>
      <c r="E15" s="1959" t="s">
        <v>392</v>
      </c>
      <c r="F15" s="1960"/>
      <c r="G15" s="1980" t="str">
        <f>CONCATENATE("(",G14,"+",H14,"*",I14,")*",D15,"* ",D17,"*",D16,"/1000=")</f>
        <v>(1496.98+71.28*27.85)*0.3* 0.81*1.5/1000=</v>
      </c>
      <c r="H15" s="1981"/>
      <c r="I15" s="1981"/>
      <c r="J15" s="234">
        <f>(G14+H14*I14)*D15*1000*D17*D16/1000</f>
        <v>1269.24</v>
      </c>
    </row>
    <row r="16" spans="1:10" ht="54" customHeight="1">
      <c r="A16" s="1965"/>
      <c r="B16" s="1968"/>
      <c r="C16" s="240" t="s">
        <v>393</v>
      </c>
      <c r="D16" s="241">
        <v>1.5</v>
      </c>
      <c r="E16" s="1961" t="s">
        <v>394</v>
      </c>
      <c r="F16" s="1962"/>
      <c r="G16" s="243"/>
      <c r="H16" s="244"/>
      <c r="I16" s="244"/>
      <c r="J16" s="245"/>
    </row>
    <row r="17" spans="1:10" ht="27.95" customHeight="1">
      <c r="A17" s="1965"/>
      <c r="B17" s="1968"/>
      <c r="C17" s="240" t="s">
        <v>395</v>
      </c>
      <c r="D17" s="246">
        <v>0.81</v>
      </c>
      <c r="E17" s="1963" t="s">
        <v>396</v>
      </c>
      <c r="F17" s="1964"/>
      <c r="G17" s="247"/>
      <c r="H17" s="248"/>
      <c r="I17" s="249"/>
      <c r="J17" s="250"/>
    </row>
    <row r="18" spans="1:10">
      <c r="A18" s="1965">
        <v>2</v>
      </c>
      <c r="B18" s="1967" t="s">
        <v>397</v>
      </c>
      <c r="C18" s="1970" t="s">
        <v>390</v>
      </c>
      <c r="D18" s="1970"/>
      <c r="E18" s="1970"/>
      <c r="F18" s="1970"/>
      <c r="G18" s="235">
        <f>G14</f>
        <v>1496.98</v>
      </c>
      <c r="H18" s="235">
        <f>H14</f>
        <v>71.28</v>
      </c>
      <c r="I18" s="236">
        <f>I14</f>
        <v>27.85</v>
      </c>
      <c r="J18" s="237"/>
    </row>
    <row r="19" spans="1:10" ht="65.25" customHeight="1">
      <c r="A19" s="1965"/>
      <c r="B19" s="1968"/>
      <c r="C19" s="238" t="s">
        <v>391</v>
      </c>
      <c r="D19" s="239">
        <v>0.4</v>
      </c>
      <c r="E19" s="1959" t="s">
        <v>392</v>
      </c>
      <c r="F19" s="1960"/>
      <c r="G19" s="1971" t="str">
        <f>CONCATENATE("(",G18,"+",H18,"*",I18,")*",D19,"*",D21,"*",D20,"/1000=")</f>
        <v>(1496.98+71.28*27.85)*0.4*0.11*1.5/1000=</v>
      </c>
      <c r="H19" s="1972"/>
      <c r="I19" s="1972"/>
      <c r="J19" s="234">
        <f>(G18+H18*I18)*D19*1000*D21*D20/1000</f>
        <v>229.82</v>
      </c>
    </row>
    <row r="20" spans="1:10" ht="54.95" customHeight="1">
      <c r="A20" s="1965"/>
      <c r="B20" s="1968"/>
      <c r="C20" s="240" t="s">
        <v>393</v>
      </c>
      <c r="D20" s="241">
        <v>1.5</v>
      </c>
      <c r="E20" s="1961" t="s">
        <v>394</v>
      </c>
      <c r="F20" s="1962"/>
      <c r="G20" s="251"/>
      <c r="H20" s="252"/>
      <c r="I20" s="252"/>
      <c r="J20" s="245"/>
    </row>
    <row r="21" spans="1:10" ht="32.25" customHeight="1">
      <c r="A21" s="1966"/>
      <c r="B21" s="1969"/>
      <c r="C21" s="240" t="s">
        <v>395</v>
      </c>
      <c r="D21" s="246">
        <v>0.11</v>
      </c>
      <c r="E21" s="1963" t="s">
        <v>396</v>
      </c>
      <c r="F21" s="1964"/>
      <c r="G21" s="253"/>
      <c r="H21" s="254"/>
      <c r="I21" s="242"/>
      <c r="J21" s="245"/>
    </row>
    <row r="22" spans="1:10">
      <c r="A22" s="1973" t="s">
        <v>398</v>
      </c>
      <c r="B22" s="1973"/>
      <c r="C22" s="1973"/>
      <c r="D22" s="1973"/>
      <c r="E22" s="1973"/>
      <c r="F22" s="1973"/>
      <c r="G22" s="1973"/>
      <c r="H22" s="1973"/>
      <c r="I22" s="1973"/>
      <c r="J22" s="255">
        <f>J15+J19</f>
        <v>1499.06</v>
      </c>
    </row>
    <row r="23" spans="1:10">
      <c r="A23" s="1954" t="s">
        <v>399</v>
      </c>
      <c r="B23" s="1955"/>
      <c r="C23" s="1956"/>
      <c r="D23" s="1974" t="s">
        <v>400</v>
      </c>
      <c r="E23" s="1975"/>
      <c r="F23" s="1975"/>
      <c r="G23" s="1975"/>
      <c r="H23" s="1975"/>
      <c r="I23" s="1976"/>
      <c r="J23" s="255">
        <v>5.81</v>
      </c>
    </row>
    <row r="24" spans="1:10">
      <c r="A24" s="1954" t="s">
        <v>401</v>
      </c>
      <c r="B24" s="1955"/>
      <c r="C24" s="1955"/>
      <c r="D24" s="1955"/>
      <c r="E24" s="1955"/>
      <c r="F24" s="1955"/>
      <c r="G24" s="1955"/>
      <c r="H24" s="1955"/>
      <c r="I24" s="1956"/>
      <c r="J24" s="255">
        <f>J22*J23</f>
        <v>8709.5400000000009</v>
      </c>
    </row>
    <row r="25" spans="1:10">
      <c r="A25" s="256"/>
      <c r="B25" s="256"/>
      <c r="C25" s="256"/>
      <c r="D25" s="256"/>
      <c r="E25" s="256"/>
      <c r="F25" s="256"/>
      <c r="G25" s="256"/>
      <c r="H25" s="256"/>
      <c r="I25" s="257"/>
      <c r="J25" s="256"/>
    </row>
    <row r="26" spans="1:10">
      <c r="A26" s="1957" t="s">
        <v>402</v>
      </c>
      <c r="B26" s="1958"/>
      <c r="C26" s="1958"/>
      <c r="D26" s="1958"/>
      <c r="E26" s="1958"/>
      <c r="F26" s="1958"/>
      <c r="G26" s="1958"/>
      <c r="H26" s="1958"/>
      <c r="I26" s="1958"/>
      <c r="J26" s="1958"/>
    </row>
  </sheetData>
  <mergeCells count="32">
    <mergeCell ref="J10:J12"/>
    <mergeCell ref="A1:J1"/>
    <mergeCell ref="A2:J2"/>
    <mergeCell ref="D4:I4"/>
    <mergeCell ref="D6:I6"/>
    <mergeCell ref="A9:J9"/>
    <mergeCell ref="G11:I11"/>
    <mergeCell ref="A10:A12"/>
    <mergeCell ref="B10:B12"/>
    <mergeCell ref="C10:F12"/>
    <mergeCell ref="G10:I10"/>
    <mergeCell ref="C13:F13"/>
    <mergeCell ref="G13:I13"/>
    <mergeCell ref="A14:A17"/>
    <mergeCell ref="B14:B17"/>
    <mergeCell ref="C14:F14"/>
    <mergeCell ref="G15:I15"/>
    <mergeCell ref="A24:I24"/>
    <mergeCell ref="A26:J26"/>
    <mergeCell ref="E15:F15"/>
    <mergeCell ref="E16:F16"/>
    <mergeCell ref="E17:F17"/>
    <mergeCell ref="E19:F19"/>
    <mergeCell ref="A18:A21"/>
    <mergeCell ref="B18:B21"/>
    <mergeCell ref="C18:F18"/>
    <mergeCell ref="G19:I19"/>
    <mergeCell ref="A22:I22"/>
    <mergeCell ref="A23:C23"/>
    <mergeCell ref="D23:I23"/>
    <mergeCell ref="E20:F20"/>
    <mergeCell ref="E21:F2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23"/>
  <sheetViews>
    <sheetView view="pageBreakPreview" topLeftCell="A7" zoomScale="115" zoomScaleNormal="100" zoomScaleSheetLayoutView="115" workbookViewId="0">
      <selection activeCell="G14" sqref="G14"/>
    </sheetView>
  </sheetViews>
  <sheetFormatPr defaultColWidth="9.140625" defaultRowHeight="15"/>
  <cols>
    <col min="1" max="1" width="3.5703125" customWidth="1"/>
    <col min="2" max="2" width="40.5703125" customWidth="1"/>
    <col min="3" max="3" width="30.5703125" customWidth="1"/>
    <col min="4" max="4" width="3.5703125" customWidth="1"/>
    <col min="5" max="5" width="9.140625" customWidth="1"/>
    <col min="6" max="6" width="21.42578125" customWidth="1"/>
    <col min="7" max="7" width="11" customWidth="1"/>
    <col min="9" max="9" width="27.140625" customWidth="1"/>
    <col min="11" max="11" width="9.5703125" bestFit="1" customWidth="1"/>
    <col min="12" max="12" width="11.5703125" bestFit="1" customWidth="1"/>
    <col min="13" max="13" width="12.85546875" bestFit="1" customWidth="1"/>
  </cols>
  <sheetData>
    <row r="1" spans="1:13">
      <c r="A1" s="5"/>
      <c r="B1" s="6"/>
      <c r="C1" s="6"/>
      <c r="D1" s="6"/>
      <c r="E1" s="6"/>
      <c r="F1" s="6"/>
    </row>
    <row r="2" spans="1:13" s="11" customFormat="1" ht="15.75" customHeight="1">
      <c r="A2" s="1377" t="s">
        <v>14</v>
      </c>
      <c r="B2" s="1377"/>
      <c r="C2" s="1377"/>
      <c r="D2" s="1377"/>
      <c r="E2" s="1377"/>
      <c r="F2" s="1377"/>
      <c r="G2" s="1377"/>
    </row>
    <row r="3" spans="1:13" s="11" customFormat="1" ht="70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</row>
    <row r="4" spans="1:13" ht="18">
      <c r="A4" s="8"/>
      <c r="B4" s="8"/>
      <c r="C4" s="8"/>
      <c r="D4" s="8"/>
      <c r="E4" s="8"/>
      <c r="F4" s="8"/>
    </row>
    <row r="5" spans="1:13" ht="40.700000000000003" customHeight="1">
      <c r="A5" s="1917" t="s">
        <v>13</v>
      </c>
      <c r="B5" s="1918"/>
      <c r="C5" s="1998" t="s">
        <v>72</v>
      </c>
      <c r="D5" s="1999"/>
      <c r="E5" s="1999"/>
      <c r="F5" s="1999"/>
      <c r="G5" s="1999"/>
    </row>
    <row r="6" spans="1:13">
      <c r="A6" s="79"/>
      <c r="B6" s="80"/>
      <c r="C6" s="29" t="e">
        <f>Сводная!#REF!</f>
        <v>#REF!</v>
      </c>
      <c r="D6" s="30"/>
      <c r="E6" s="30"/>
      <c r="F6" s="30"/>
      <c r="G6" s="30"/>
    </row>
    <row r="7" spans="1:13" s="25" customFormat="1" ht="56.25">
      <c r="A7" s="23" t="s">
        <v>0</v>
      </c>
      <c r="B7" s="24" t="s">
        <v>10</v>
      </c>
      <c r="C7" s="2000" t="s">
        <v>11</v>
      </c>
      <c r="D7" s="2001"/>
      <c r="E7" s="23" t="s">
        <v>1</v>
      </c>
      <c r="F7" s="23" t="s">
        <v>16</v>
      </c>
      <c r="G7" s="23" t="s">
        <v>4</v>
      </c>
    </row>
    <row r="8" spans="1:13" s="25" customFormat="1" ht="32.25" customHeight="1">
      <c r="A8" s="2014" t="s">
        <v>17</v>
      </c>
      <c r="B8" s="2014" t="s">
        <v>857</v>
      </c>
      <c r="C8" s="2017" t="s">
        <v>311</v>
      </c>
      <c r="D8" s="2018"/>
      <c r="E8" s="2014" t="s">
        <v>47</v>
      </c>
      <c r="F8" s="2020" t="s">
        <v>856</v>
      </c>
      <c r="G8" s="2004">
        <f>(119.81379 * 1.25) * (3.98% - ((3.98% - 3.88%) / (164.56 - 149.6)) * (119.81379 * 1.25 - 149.6)) * 1000 * (0.6)</f>
        <v>3575.4371000000001</v>
      </c>
      <c r="I8" s="25">
        <v>29460.2</v>
      </c>
      <c r="L8" s="25">
        <f>I8/K12</f>
        <v>0.27292731363156097</v>
      </c>
    </row>
    <row r="9" spans="1:13" s="25" customFormat="1" ht="55.5" customHeight="1">
      <c r="A9" s="2015"/>
      <c r="B9" s="2015"/>
      <c r="C9" s="2007" t="s">
        <v>853</v>
      </c>
      <c r="D9" s="2008"/>
      <c r="E9" s="2015"/>
      <c r="F9" s="2021"/>
      <c r="G9" s="2005"/>
    </row>
    <row r="10" spans="1:13" s="25" customFormat="1" ht="29.25" customHeight="1">
      <c r="A10" s="2015"/>
      <c r="B10" s="2015"/>
      <c r="C10" s="2007" t="s">
        <v>346</v>
      </c>
      <c r="D10" s="2008"/>
      <c r="E10" s="2015"/>
      <c r="F10" s="2021"/>
      <c r="G10" s="2005"/>
    </row>
    <row r="11" spans="1:13" s="25" customFormat="1" ht="87.75" customHeight="1">
      <c r="A11" s="2015"/>
      <c r="B11" s="2015"/>
      <c r="C11" s="2007" t="s">
        <v>347</v>
      </c>
      <c r="D11" s="2008"/>
      <c r="E11" s="2015"/>
      <c r="F11" s="2021"/>
      <c r="G11" s="2005"/>
      <c r="H11" s="218"/>
      <c r="I11" s="215">
        <f>260.56453*1.25</f>
        <v>325.70566250000002</v>
      </c>
      <c r="J11" s="213"/>
      <c r="M11" s="25">
        <f>119.81379 * 1.25</f>
        <v>149.76723749999999</v>
      </c>
    </row>
    <row r="12" spans="1:13" s="25" customFormat="1" ht="67.7" customHeight="1">
      <c r="A12" s="2016"/>
      <c r="B12" s="2016"/>
      <c r="C12" s="2009" t="s">
        <v>348</v>
      </c>
      <c r="D12" s="2010"/>
      <c r="E12" s="2019"/>
      <c r="F12" s="2022"/>
      <c r="G12" s="2006"/>
      <c r="I12" s="25">
        <f>78481.36</f>
        <v>78481.36</v>
      </c>
      <c r="K12" s="25">
        <f>I8+I12</f>
        <v>107941.56</v>
      </c>
      <c r="L12" s="25">
        <f>I12/K12</f>
        <v>0.72707268636843903</v>
      </c>
    </row>
    <row r="13" spans="1:13" s="26" customFormat="1">
      <c r="A13" s="28">
        <v>2</v>
      </c>
      <c r="B13" s="2011" t="s">
        <v>73</v>
      </c>
      <c r="C13" s="2012"/>
      <c r="D13" s="2012"/>
      <c r="E13" s="2012"/>
      <c r="F13" s="2013"/>
      <c r="G13" s="219">
        <f>G8*0</f>
        <v>0</v>
      </c>
    </row>
    <row r="14" spans="1:13" s="2" customFormat="1" ht="27" customHeight="1">
      <c r="A14" s="28">
        <v>3</v>
      </c>
      <c r="B14" s="2023" t="s">
        <v>367</v>
      </c>
      <c r="C14" s="2023"/>
      <c r="D14" s="2023"/>
      <c r="E14" s="2023"/>
      <c r="F14" s="210">
        <f>ппт!E17</f>
        <v>5.81</v>
      </c>
      <c r="G14" s="219">
        <f>G13*F14</f>
        <v>0</v>
      </c>
      <c r="I14" s="2">
        <f>129.138*1.25</f>
        <v>161.42250000000001</v>
      </c>
    </row>
    <row r="15" spans="1:13" s="2" customFormat="1" ht="337.5" hidden="1">
      <c r="A15" s="20" t="s">
        <v>18</v>
      </c>
      <c r="B15" s="17"/>
      <c r="C15" s="17"/>
      <c r="D15" s="17"/>
      <c r="E15" s="17"/>
      <c r="F15" s="17"/>
      <c r="G15" s="18"/>
    </row>
    <row r="16" spans="1:13" s="2" customFormat="1" ht="15.75" customHeight="1">
      <c r="A16" s="20"/>
      <c r="B16" s="17"/>
      <c r="C16" s="17"/>
      <c r="D16" s="17"/>
      <c r="E16" s="17"/>
      <c r="F16" s="17"/>
      <c r="G16" s="18"/>
    </row>
    <row r="17" spans="1:9" s="2" customFormat="1" ht="15" customHeight="1">
      <c r="A17" s="1390" t="s">
        <v>344</v>
      </c>
      <c r="B17" s="1390"/>
      <c r="C17" s="1390"/>
      <c r="D17" s="1390"/>
      <c r="E17" s="1390"/>
      <c r="F17" s="1390"/>
      <c r="G17" s="1390"/>
      <c r="H17" s="1390"/>
      <c r="I17" s="10"/>
    </row>
    <row r="18" spans="1:9" s="2" customFormat="1" ht="15.75">
      <c r="A18" s="17">
        <f>ROUND(G14*1000,0)</f>
        <v>0</v>
      </c>
      <c r="B18" s="20"/>
      <c r="C18" s="20"/>
      <c r="D18" s="20"/>
      <c r="E18" s="20"/>
      <c r="F18" s="20"/>
      <c r="G18" s="19"/>
    </row>
    <row r="19" spans="1:9" s="2" customFormat="1" ht="24.75" customHeight="1">
      <c r="A19" s="1390" t="e">
        <f>INDEX(сот,MOD(TRUNC(A18/10^8),10)+1)&amp;IF(MOD(TRUNC(A18/10^7),10)=1,INDEX(цать,MOD(TRUNC(A18/10^6),10)+1),INDEX(дек,MOD(TRUNC(A18/10^7),10)))&amp;IF(MOD(TRUNC(A18/10^7),10)&lt;&gt;1,INDEX(ед,MOD(TRUNC(A18/10^6),10)+1),"")&amp;IF(MOD(TRUNC(A18/10^6),1000),IF(MOD(TRUNC(A18/10^7),10)=1,"миллионов ",VLOOKUP(MOD(TRUNC(A18/10^6),10),мил,2)),"")&amp;INDEX(сот,MOD(TRUNC(A18/10^5),10)+1)&amp;IF(MOD(TRUNC(A18/10^4),10)=1,INDEX(цать,MOD(TRUNC(A18/10^3),10)+1),INDEX(дек,MOD(TRUNC(A18/10^4),10)))&amp;IF(MOD(TRUNC(A18/10^4),10)&lt;&gt;1,INDEX(едж,MOD(TRUNC(A18/1000),10)+1),"")&amp;IF(MOD(TRUNC(A18/1000),1000),IF(MOD(TRUNC(A18/10^4),10)=1,"тысяч ",VLOOKUP(MOD(TRUNC(A18/1000),10),тыс,2)),"")&amp;INDEX(сот,MOD(TRUNC(A18/100),10)+1)&amp;IF(MOD(TRUNC(A18/10),10)=1,INDEX(цать,MOD(TRUNC(A18),10)+1),INDEX(дек,MOD(TRUNC(A18/10),10)))&amp;IF(TRUNC(A18)=0,"ноль ",IF(MOD(TRUNC(A18/10),10)&lt;&gt;1,INDEX(ед,MOD(TRUNC(A18),10)+1),""))&amp;IF(MOD(TRUNC(A18/10),10)=1,"рублей",VLOOKUP(MOD(TRUNC(A18),10),руб,2))&amp;TEXT(TRUNC((A18-TRUNC(A18)+0.00001)*100)," 00_ коп.")</f>
        <v>#NAME?</v>
      </c>
      <c r="B19" s="1390"/>
      <c r="C19" s="1390"/>
      <c r="D19" s="1390"/>
      <c r="E19" s="1390"/>
      <c r="F19" s="1390"/>
      <c r="G19" s="1390"/>
    </row>
    <row r="20" spans="1:9" ht="25.5" customHeight="1">
      <c r="A20" s="1913" t="s">
        <v>368</v>
      </c>
      <c r="B20" s="1913"/>
      <c r="C20" s="1913"/>
      <c r="D20" s="1913"/>
      <c r="E20" s="1913"/>
      <c r="F20" s="1913"/>
      <c r="G20" s="1913"/>
    </row>
    <row r="21" spans="1:9">
      <c r="A21" s="21"/>
      <c r="B21" s="21"/>
      <c r="C21" s="21"/>
      <c r="D21" s="21"/>
      <c r="E21" s="21"/>
      <c r="F21" s="21"/>
      <c r="G21" s="21"/>
    </row>
    <row r="22" spans="1:9" ht="15.75" hidden="1">
      <c r="A22" s="2002">
        <v>43515</v>
      </c>
      <c r="B22" s="2002"/>
      <c r="C22" s="7"/>
      <c r="D22" s="7"/>
      <c r="E22" s="7"/>
      <c r="F22" s="7"/>
      <c r="G22" s="2"/>
    </row>
    <row r="23" spans="1:9">
      <c r="A23" s="2003"/>
      <c r="B23" s="1914"/>
      <c r="C23" s="1914"/>
      <c r="D23" s="1914"/>
      <c r="E23" s="1914"/>
      <c r="F23" s="1914"/>
    </row>
  </sheetData>
  <mergeCells count="22">
    <mergeCell ref="A22:B22"/>
    <mergeCell ref="A23:F23"/>
    <mergeCell ref="G8:G12"/>
    <mergeCell ref="C9:D9"/>
    <mergeCell ref="C10:D10"/>
    <mergeCell ref="C11:D11"/>
    <mergeCell ref="C12:D12"/>
    <mergeCell ref="B13:F13"/>
    <mergeCell ref="A8:A12"/>
    <mergeCell ref="B8:B12"/>
    <mergeCell ref="C8:D8"/>
    <mergeCell ref="E8:E12"/>
    <mergeCell ref="F8:F12"/>
    <mergeCell ref="B14:E14"/>
    <mergeCell ref="A17:H17"/>
    <mergeCell ref="A19:G19"/>
    <mergeCell ref="A20:G20"/>
    <mergeCell ref="A2:G2"/>
    <mergeCell ref="A3:G3"/>
    <mergeCell ref="A5:B5"/>
    <mergeCell ref="C5:G5"/>
    <mergeCell ref="C7:D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23"/>
  <sheetViews>
    <sheetView view="pageBreakPreview" topLeftCell="A7" zoomScale="115" zoomScaleNormal="100" zoomScaleSheetLayoutView="115" workbookViewId="0">
      <selection activeCell="G14" sqref="G14"/>
    </sheetView>
  </sheetViews>
  <sheetFormatPr defaultColWidth="9.140625" defaultRowHeight="15"/>
  <cols>
    <col min="1" max="1" width="3.5703125" customWidth="1"/>
    <col min="2" max="2" width="40.5703125" customWidth="1"/>
    <col min="3" max="3" width="30.5703125" customWidth="1"/>
    <col min="4" max="4" width="3.5703125" customWidth="1"/>
    <col min="5" max="5" width="9.140625" customWidth="1"/>
    <col min="6" max="6" width="21.42578125" customWidth="1"/>
    <col min="7" max="7" width="11" customWidth="1"/>
    <col min="8" max="8" width="11.5703125" bestFit="1" customWidth="1"/>
    <col min="9" max="9" width="27.140625" customWidth="1"/>
    <col min="11" max="11" width="9.5703125" bestFit="1" customWidth="1"/>
    <col min="12" max="12" width="11.5703125" bestFit="1" customWidth="1"/>
  </cols>
  <sheetData>
    <row r="1" spans="1:12">
      <c r="A1" s="5"/>
      <c r="B1" s="6"/>
      <c r="C1" s="6"/>
      <c r="D1" s="6"/>
      <c r="E1" s="6"/>
      <c r="F1" s="6"/>
    </row>
    <row r="2" spans="1:12" s="11" customFormat="1" ht="15.75" customHeight="1">
      <c r="A2" s="1377" t="s">
        <v>14</v>
      </c>
      <c r="B2" s="1377"/>
      <c r="C2" s="1377"/>
      <c r="D2" s="1377"/>
      <c r="E2" s="1377"/>
      <c r="F2" s="1377"/>
      <c r="G2" s="1377"/>
    </row>
    <row r="3" spans="1:12" s="11" customFormat="1" ht="70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</row>
    <row r="4" spans="1:12" ht="18">
      <c r="A4" s="8"/>
      <c r="B4" s="8"/>
      <c r="C4" s="8"/>
      <c r="D4" s="8"/>
      <c r="E4" s="8"/>
      <c r="F4" s="8"/>
    </row>
    <row r="5" spans="1:12" ht="40.700000000000003" customHeight="1">
      <c r="A5" s="1917" t="s">
        <v>13</v>
      </c>
      <c r="B5" s="1918"/>
      <c r="C5" s="1998" t="s">
        <v>72</v>
      </c>
      <c r="D5" s="1999"/>
      <c r="E5" s="1999"/>
      <c r="F5" s="1999"/>
      <c r="G5" s="1999"/>
    </row>
    <row r="6" spans="1:12">
      <c r="A6" s="79"/>
      <c r="B6" s="80"/>
      <c r="C6" s="29" t="e">
        <f>Сводная!#REF!</f>
        <v>#REF!</v>
      </c>
      <c r="D6" s="30"/>
      <c r="E6" s="30"/>
      <c r="F6" s="30"/>
      <c r="G6" s="30"/>
    </row>
    <row r="7" spans="1:12" s="25" customFormat="1" ht="56.25">
      <c r="A7" s="23" t="s">
        <v>0</v>
      </c>
      <c r="B7" s="24" t="s">
        <v>10</v>
      </c>
      <c r="C7" s="2000" t="s">
        <v>11</v>
      </c>
      <c r="D7" s="2001"/>
      <c r="E7" s="23" t="s">
        <v>1</v>
      </c>
      <c r="F7" s="23" t="s">
        <v>16</v>
      </c>
      <c r="G7" s="23" t="s">
        <v>4</v>
      </c>
    </row>
    <row r="8" spans="1:12" s="25" customFormat="1" ht="32.25" customHeight="1">
      <c r="A8" s="2014" t="s">
        <v>17</v>
      </c>
      <c r="B8" s="2014" t="s">
        <v>855</v>
      </c>
      <c r="C8" s="2017" t="s">
        <v>342</v>
      </c>
      <c r="D8" s="2018"/>
      <c r="E8" s="2014" t="s">
        <v>47</v>
      </c>
      <c r="F8" s="2026" t="s">
        <v>854</v>
      </c>
      <c r="G8" s="2004">
        <f>(1.36131 * 1.25) * 5.82% * 1000</f>
        <v>99.035300000000007</v>
      </c>
      <c r="I8" s="25">
        <v>29460.2</v>
      </c>
      <c r="L8" s="25">
        <f>I8/K12</f>
        <v>0.27292731363156097</v>
      </c>
    </row>
    <row r="9" spans="1:12" s="25" customFormat="1" ht="55.5" customHeight="1">
      <c r="A9" s="2015"/>
      <c r="B9" s="2015"/>
      <c r="C9" s="2007" t="s">
        <v>837</v>
      </c>
      <c r="D9" s="2008"/>
      <c r="E9" s="2015"/>
      <c r="F9" s="2027"/>
      <c r="G9" s="2005"/>
    </row>
    <row r="10" spans="1:12" s="25" customFormat="1" ht="29.25" customHeight="1">
      <c r="A10" s="2015"/>
      <c r="B10" s="2015"/>
      <c r="C10" s="2007"/>
      <c r="D10" s="2008"/>
      <c r="E10" s="2015"/>
      <c r="F10" s="2027"/>
      <c r="G10" s="2005"/>
    </row>
    <row r="11" spans="1:12" s="25" customFormat="1" ht="87.75" customHeight="1">
      <c r="A11" s="2015"/>
      <c r="B11" s="2015"/>
      <c r="C11" s="2029" t="s">
        <v>370</v>
      </c>
      <c r="D11" s="2010"/>
      <c r="E11" s="2015"/>
      <c r="F11" s="2027"/>
      <c r="G11" s="2005"/>
      <c r="I11" s="215">
        <f>33.19763 *1.25</f>
        <v>41.497037499999998</v>
      </c>
      <c r="J11" s="213"/>
    </row>
    <row r="12" spans="1:12" s="25" customFormat="1" ht="67.7" customHeight="1">
      <c r="A12" s="2016"/>
      <c r="B12" s="2016"/>
      <c r="C12" s="2024"/>
      <c r="D12" s="2025"/>
      <c r="E12" s="2019"/>
      <c r="F12" s="2028"/>
      <c r="G12" s="2006"/>
      <c r="I12" s="25">
        <f>78481.36</f>
        <v>78481.36</v>
      </c>
      <c r="K12" s="25">
        <f>I8+I12</f>
        <v>107941.56</v>
      </c>
      <c r="L12" s="25">
        <f>I12/K12</f>
        <v>0.72707268636843903</v>
      </c>
    </row>
    <row r="13" spans="1:12" s="26" customFormat="1">
      <c r="A13" s="28">
        <v>2</v>
      </c>
      <c r="B13" s="2011" t="s">
        <v>73</v>
      </c>
      <c r="C13" s="2012"/>
      <c r="D13" s="2012"/>
      <c r="E13" s="2012"/>
      <c r="F13" s="2013"/>
      <c r="G13" s="219">
        <f>G8*0</f>
        <v>0</v>
      </c>
    </row>
    <row r="14" spans="1:12" s="2" customFormat="1" ht="27" customHeight="1">
      <c r="A14" s="28">
        <v>3</v>
      </c>
      <c r="B14" s="2023" t="s">
        <v>369</v>
      </c>
      <c r="C14" s="2023"/>
      <c r="D14" s="2023"/>
      <c r="E14" s="2023"/>
      <c r="F14" s="210">
        <f>ппт!E17</f>
        <v>5.81</v>
      </c>
      <c r="G14" s="219">
        <f>G13*F14</f>
        <v>0</v>
      </c>
      <c r="I14" s="2">
        <f>129.138*1.25</f>
        <v>161.42250000000001</v>
      </c>
    </row>
    <row r="15" spans="1:12" s="2" customFormat="1" ht="337.5" hidden="1">
      <c r="A15" s="20" t="s">
        <v>18</v>
      </c>
      <c r="B15" s="17"/>
      <c r="C15" s="17"/>
      <c r="D15" s="17"/>
      <c r="E15" s="17"/>
      <c r="F15" s="17"/>
      <c r="G15" s="18"/>
    </row>
    <row r="16" spans="1:12" s="2" customFormat="1" ht="15.75" customHeight="1">
      <c r="A16" s="20"/>
      <c r="B16" s="17"/>
      <c r="C16" s="17"/>
      <c r="D16" s="17"/>
      <c r="E16" s="17"/>
      <c r="F16" s="17"/>
      <c r="G16" s="18"/>
    </row>
    <row r="17" spans="1:9" s="2" customFormat="1" ht="15" customHeight="1">
      <c r="A17" s="1390" t="s">
        <v>344</v>
      </c>
      <c r="B17" s="1390"/>
      <c r="C17" s="1390"/>
      <c r="D17" s="1390"/>
      <c r="E17" s="1390"/>
      <c r="F17" s="1390"/>
      <c r="G17" s="1390"/>
      <c r="H17" s="1390"/>
      <c r="I17" s="10"/>
    </row>
    <row r="18" spans="1:9" s="2" customFormat="1" ht="15.75">
      <c r="A18" s="17">
        <f>ROUND(G14*1000,0)</f>
        <v>0</v>
      </c>
      <c r="B18" s="20"/>
      <c r="C18" s="20"/>
      <c r="D18" s="20"/>
      <c r="E18" s="20"/>
      <c r="F18" s="20"/>
      <c r="G18" s="19"/>
    </row>
    <row r="19" spans="1:9" s="2" customFormat="1" ht="24.75" customHeight="1">
      <c r="A19" s="1390" t="e">
        <f>INDEX(сот,MOD(TRUNC(A18/10^8),10)+1)&amp;IF(MOD(TRUNC(A18/10^7),10)=1,INDEX(цать,MOD(TRUNC(A18/10^6),10)+1),INDEX(дек,MOD(TRUNC(A18/10^7),10)))&amp;IF(MOD(TRUNC(A18/10^7),10)&lt;&gt;1,INDEX(ед,MOD(TRUNC(A18/10^6),10)+1),"")&amp;IF(MOD(TRUNC(A18/10^6),1000),IF(MOD(TRUNC(A18/10^7),10)=1,"миллионов ",VLOOKUP(MOD(TRUNC(A18/10^6),10),мил,2)),"")&amp;INDEX(сот,MOD(TRUNC(A18/10^5),10)+1)&amp;IF(MOD(TRUNC(A18/10^4),10)=1,INDEX(цать,MOD(TRUNC(A18/10^3),10)+1),INDEX(дек,MOD(TRUNC(A18/10^4),10)))&amp;IF(MOD(TRUNC(A18/10^4),10)&lt;&gt;1,INDEX(едж,MOD(TRUNC(A18/1000),10)+1),"")&amp;IF(MOD(TRUNC(A18/1000),1000),IF(MOD(TRUNC(A18/10^4),10)=1,"тысяч ",VLOOKUP(MOD(TRUNC(A18/1000),10),тыс,2)),"")&amp;INDEX(сот,MOD(TRUNC(A18/100),10)+1)&amp;IF(MOD(TRUNC(A18/10),10)=1,INDEX(цать,MOD(TRUNC(A18),10)+1),INDEX(дек,MOD(TRUNC(A18/10),10)))&amp;IF(TRUNC(A18)=0,"ноль ",IF(MOD(TRUNC(A18/10),10)&lt;&gt;1,INDEX(ед,MOD(TRUNC(A18),10)+1),""))&amp;IF(MOD(TRUNC(A18/10),10)=1,"рублей",VLOOKUP(MOD(TRUNC(A18),10),руб,2))&amp;TEXT(TRUNC((A18-TRUNC(A18)+0.00001)*100)," 00_ коп.")</f>
        <v>#NAME?</v>
      </c>
      <c r="B19" s="1390"/>
      <c r="C19" s="1390"/>
      <c r="D19" s="1390"/>
      <c r="E19" s="1390"/>
      <c r="F19" s="1390"/>
      <c r="G19" s="1390"/>
    </row>
    <row r="20" spans="1:9" ht="25.5" customHeight="1">
      <c r="A20" s="1913" t="str">
        <f>'проектные ПС'!A20:G20</f>
        <v>Расчет произведен cогласно ЗП № 153-13/ГД/02/260 от 05.06.2024г.  и технических характеристик</v>
      </c>
      <c r="B20" s="1913"/>
      <c r="C20" s="1913"/>
      <c r="D20" s="1913"/>
      <c r="E20" s="1913"/>
      <c r="F20" s="1913"/>
      <c r="G20" s="1913"/>
    </row>
    <row r="21" spans="1:9">
      <c r="A21" s="21"/>
      <c r="B21" s="21"/>
      <c r="C21" s="21"/>
      <c r="D21" s="21"/>
      <c r="E21" s="21"/>
      <c r="F21" s="21"/>
      <c r="G21" s="21"/>
    </row>
    <row r="22" spans="1:9" ht="15.75" hidden="1">
      <c r="A22" s="2002">
        <v>43515</v>
      </c>
      <c r="B22" s="2002"/>
      <c r="C22" s="7"/>
      <c r="D22" s="7"/>
      <c r="E22" s="7"/>
      <c r="F22" s="7"/>
      <c r="G22" s="2"/>
    </row>
    <row r="23" spans="1:9">
      <c r="A23" s="1914"/>
      <c r="B23" s="1914"/>
      <c r="C23" s="1914"/>
      <c r="D23" s="1914"/>
      <c r="E23" s="1914"/>
      <c r="F23" s="1914"/>
    </row>
  </sheetData>
  <mergeCells count="22">
    <mergeCell ref="C11:D11"/>
    <mergeCell ref="A2:G2"/>
    <mergeCell ref="A3:G3"/>
    <mergeCell ref="A5:B5"/>
    <mergeCell ref="C5:G5"/>
    <mergeCell ref="C7:D7"/>
    <mergeCell ref="A20:G20"/>
    <mergeCell ref="A22:B22"/>
    <mergeCell ref="A23:F23"/>
    <mergeCell ref="G8:G12"/>
    <mergeCell ref="C12:D12"/>
    <mergeCell ref="B13:F13"/>
    <mergeCell ref="B14:E14"/>
    <mergeCell ref="A19:G19"/>
    <mergeCell ref="A8:A12"/>
    <mergeCell ref="B8:B12"/>
    <mergeCell ref="C8:D8"/>
    <mergeCell ref="E8:E12"/>
    <mergeCell ref="F8:F12"/>
    <mergeCell ref="A17:H17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L26"/>
  <sheetViews>
    <sheetView view="pageBreakPreview" topLeftCell="A4" zoomScaleNormal="100" zoomScaleSheetLayoutView="100" workbookViewId="0">
      <selection activeCell="C9" sqref="C9:D9"/>
    </sheetView>
  </sheetViews>
  <sheetFormatPr defaultRowHeight="15"/>
  <cols>
    <col min="1" max="1" width="3.5703125" customWidth="1"/>
    <col min="2" max="2" width="41" customWidth="1"/>
    <col min="3" max="3" width="31.42578125" customWidth="1"/>
    <col min="4" max="4" width="2.5703125" customWidth="1"/>
    <col min="5" max="5" width="8.5703125" customWidth="1"/>
    <col min="6" max="6" width="19.42578125" customWidth="1"/>
    <col min="7" max="7" width="9.42578125" customWidth="1"/>
    <col min="8" max="8" width="23.42578125" customWidth="1"/>
    <col min="10" max="10" width="13.42578125" bestFit="1" customWidth="1"/>
  </cols>
  <sheetData>
    <row r="1" spans="1:7" ht="15" customHeight="1">
      <c r="A1" s="2033"/>
      <c r="B1" s="2034"/>
      <c r="C1" s="2034"/>
      <c r="D1" s="2034"/>
      <c r="E1" s="2034"/>
      <c r="F1" s="6"/>
    </row>
    <row r="2" spans="1:7">
      <c r="A2" s="5"/>
      <c r="B2" s="6"/>
      <c r="C2" s="6"/>
      <c r="D2" s="6"/>
      <c r="E2" s="6"/>
      <c r="F2" s="6"/>
    </row>
    <row r="3" spans="1:7" s="11" customFormat="1" ht="15.75" customHeight="1">
      <c r="A3" s="1377" t="s">
        <v>14</v>
      </c>
      <c r="B3" s="1377"/>
      <c r="C3" s="1377"/>
      <c r="D3" s="1377"/>
      <c r="E3" s="1377"/>
      <c r="F3" s="1377"/>
      <c r="G3" s="1377"/>
    </row>
    <row r="4" spans="1:7" s="11" customFormat="1" ht="46.5" customHeight="1">
      <c r="A4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4" s="1377"/>
      <c r="C4" s="1377"/>
      <c r="D4" s="1377"/>
      <c r="E4" s="1377"/>
      <c r="F4" s="1377"/>
      <c r="G4" s="1377"/>
    </row>
    <row r="5" spans="1:7" ht="18">
      <c r="A5" s="8"/>
      <c r="B5" s="8"/>
      <c r="C5" s="8"/>
      <c r="D5" s="8"/>
      <c r="E5" s="8"/>
      <c r="F5" s="8"/>
    </row>
    <row r="6" spans="1:7" ht="34.5" customHeight="1">
      <c r="A6" s="1917" t="s">
        <v>13</v>
      </c>
      <c r="B6" s="1918"/>
      <c r="C6" s="29" t="s">
        <v>28</v>
      </c>
      <c r="D6" s="30"/>
      <c r="E6" s="30"/>
      <c r="F6" s="30"/>
      <c r="G6" s="30"/>
    </row>
    <row r="7" spans="1:7" ht="26.85" customHeight="1"/>
    <row r="8" spans="1:7" ht="61.5" customHeight="1">
      <c r="A8" s="23" t="s">
        <v>0</v>
      </c>
      <c r="B8" s="24" t="s">
        <v>10</v>
      </c>
      <c r="C8" s="2000" t="s">
        <v>11</v>
      </c>
      <c r="D8" s="2035"/>
      <c r="E8" s="23" t="s">
        <v>1</v>
      </c>
      <c r="F8" s="23" t="s">
        <v>16</v>
      </c>
      <c r="G8" s="23" t="s">
        <v>4</v>
      </c>
    </row>
    <row r="9" spans="1:7" ht="101.25" customHeight="1">
      <c r="A9" s="23"/>
      <c r="B9" s="24" t="s">
        <v>54</v>
      </c>
      <c r="C9" s="69" t="s">
        <v>55</v>
      </c>
      <c r="D9" s="70"/>
      <c r="E9" s="23" t="s">
        <v>47</v>
      </c>
      <c r="F9" s="23" t="s">
        <v>63</v>
      </c>
      <c r="G9" s="75">
        <v>842.51</v>
      </c>
    </row>
    <row r="10" spans="1:7" ht="83.65" customHeight="1">
      <c r="A10" s="23"/>
      <c r="B10" s="24" t="s">
        <v>57</v>
      </c>
      <c r="C10" s="69" t="s">
        <v>58</v>
      </c>
      <c r="D10" s="70"/>
      <c r="E10" s="23" t="s">
        <v>47</v>
      </c>
      <c r="F10" s="23" t="s">
        <v>59</v>
      </c>
      <c r="G10" s="75">
        <v>0.54</v>
      </c>
    </row>
    <row r="11" spans="1:7" ht="99.2" customHeight="1">
      <c r="A11" s="23"/>
      <c r="B11" s="24" t="s">
        <v>60</v>
      </c>
      <c r="C11" s="69" t="s">
        <v>55</v>
      </c>
      <c r="D11" s="70"/>
      <c r="E11" s="23" t="s">
        <v>47</v>
      </c>
      <c r="F11" s="23" t="s">
        <v>62</v>
      </c>
      <c r="G11" s="75">
        <v>604.01</v>
      </c>
    </row>
    <row r="12" spans="1:7" s="25" customFormat="1" ht="17.850000000000001" customHeight="1">
      <c r="A12" s="2030" t="s">
        <v>17</v>
      </c>
      <c r="B12" s="2030" t="s">
        <v>65</v>
      </c>
      <c r="C12" s="2044" t="s">
        <v>61</v>
      </c>
      <c r="D12" s="2045"/>
      <c r="E12" s="2043">
        <v>3.73E-2</v>
      </c>
      <c r="F12" s="2030" t="s">
        <v>67</v>
      </c>
      <c r="G12" s="2036">
        <v>4620.0600000000004</v>
      </c>
    </row>
    <row r="13" spans="1:7" s="25" customFormat="1" ht="42.6" customHeight="1">
      <c r="A13" s="2031"/>
      <c r="B13" s="2031"/>
      <c r="C13" s="2039" t="s">
        <v>66</v>
      </c>
      <c r="D13" s="2040"/>
      <c r="E13" s="2031"/>
      <c r="F13" s="2031"/>
      <c r="G13" s="2037"/>
    </row>
    <row r="14" spans="1:7" s="25" customFormat="1" ht="17.850000000000001" customHeight="1">
      <c r="A14" s="2031"/>
      <c r="B14" s="2031"/>
      <c r="C14" s="2039" t="s">
        <v>24</v>
      </c>
      <c r="D14" s="2040"/>
      <c r="E14" s="2031"/>
      <c r="F14" s="2031"/>
      <c r="G14" s="2037"/>
    </row>
    <row r="15" spans="1:7" s="25" customFormat="1" ht="80.849999999999994" customHeight="1">
      <c r="A15" s="2032"/>
      <c r="B15" s="2032"/>
      <c r="C15" s="2041" t="s">
        <v>48</v>
      </c>
      <c r="D15" s="2042"/>
      <c r="E15" s="2032"/>
      <c r="F15" s="2032"/>
      <c r="G15" s="2038"/>
    </row>
    <row r="16" spans="1:7" s="25" customFormat="1" ht="36" customHeight="1">
      <c r="A16" s="68"/>
      <c r="B16" s="71" t="s">
        <v>56</v>
      </c>
      <c r="C16" s="72"/>
      <c r="D16" s="73"/>
      <c r="E16" s="74"/>
      <c r="F16" s="68"/>
      <c r="G16" s="76">
        <f>SUM(G9:G15)</f>
        <v>6067.12</v>
      </c>
    </row>
    <row r="17" spans="1:12" s="2" customFormat="1" ht="38.25" customHeight="1">
      <c r="A17" s="28">
        <v>3</v>
      </c>
      <c r="B17" s="1910" t="s">
        <v>74</v>
      </c>
      <c r="C17" s="1911"/>
      <c r="D17" s="1911"/>
      <c r="E17" s="1912"/>
      <c r="F17" s="16">
        <v>3.83</v>
      </c>
      <c r="G17" s="77">
        <f>(G16)*F17</f>
        <v>23237.07</v>
      </c>
    </row>
    <row r="18" spans="1:12" s="2" customFormat="1" ht="9" hidden="1" customHeight="1">
      <c r="A18" s="20" t="s">
        <v>18</v>
      </c>
      <c r="B18" s="17"/>
      <c r="C18" s="17"/>
      <c r="D18" s="17"/>
      <c r="E18" s="17"/>
      <c r="F18" s="17"/>
      <c r="G18" s="18"/>
    </row>
    <row r="19" spans="1:12" s="2" customFormat="1" ht="27.95" customHeight="1">
      <c r="A19" s="17">
        <f>ROUND(G17*1000,0)</f>
        <v>23237070</v>
      </c>
      <c r="B19" s="20"/>
      <c r="C19" s="20"/>
      <c r="D19" s="20"/>
      <c r="E19" s="20"/>
      <c r="F19" s="20"/>
      <c r="G19" s="19"/>
      <c r="J19" s="2">
        <f>150.136+8.495+0.00736+8.61</f>
        <v>167.24835999999999</v>
      </c>
    </row>
    <row r="20" spans="1:12" ht="15.75" customHeight="1">
      <c r="A20" s="1390" t="s">
        <v>68</v>
      </c>
      <c r="B20" s="1390"/>
      <c r="C20" s="1390"/>
      <c r="D20" s="1390"/>
      <c r="E20" s="1390"/>
      <c r="F20" s="1390"/>
      <c r="G20" s="1390"/>
      <c r="H20" s="1390"/>
      <c r="I20" s="22"/>
      <c r="J20" s="22"/>
      <c r="K20" s="22"/>
      <c r="L20" s="22"/>
    </row>
    <row r="21" spans="1:12" s="2" customFormat="1" ht="27.95" customHeight="1">
      <c r="A21" s="1390" t="str">
        <f>INDEX(сот,MOD(TRUNC(A19/10^8),10)+1)&amp;IF(MOD(TRUNC(A19/10^7),10)=1,INDEX(цать,MOD(TRUNC(A19/10^6),10)+1),INDEX(дес,MOD(TRUNC(A19/10^7),10)))&amp;IF(MOD(TRUNC(A19/10^7),10)&lt;&gt;1,INDEX(ед,MOD(TRUNC(A19/10^6),10)+1),"")&amp;IF(MOD(TRUNC(A19/10^6),1000),IF(MOD(TRUNC(A19/10^7),10)=1,"миллионов ",VLOOKUP(MOD(TRUNC(A19/10^6),10),мил,2)),"")&amp;INDEX(сот,MOD(TRUNC(A19/10^5),10)+1)&amp;IF(MOD(TRUNC(A19/10^4),10)=1,INDEX(цать,MOD(TRUNC(A19/10^3),10)+1),INDEX(дес,MOD(TRUNC(A19/10^4),10)))&amp;IF(MOD(TRUNC(A19/10^4),10)&lt;&gt;1,INDEX(едж,MOD(TRUNC(A19/1000),10)+1),"")&amp;IF(MOD(TRUNC(A19/1000),1000),IF(MOD(TRUNC(A19/10^4),10)=1,"тысяч ",VLOOKUP(MOD(TRUNC(A19/1000),10),тыс,2)),"")&amp;INDEX(сот,MOD(TRUNC(A19/100),10)+1)&amp;IF(MOD(TRUNC(A19/10),10)=1,INDEX(цать,MOD(TRUNC(A19),10)+1),INDEX(дес,MOD(TRUNC(A19/10),10)))&amp;IF(TRUNC(A19)=0,"ноль ",IF(MOD(TRUNC(A19/10),10)&lt;&gt;1,INDEX(ед,MOD(TRUNC(A19),10)+1),""))&amp;IF(MOD(TRUNC(A19/10),10)=1,"рублей",VLOOKUP(MOD(TRUNC(A19),10),руб,2))&amp;TEXT(TRUNC((A19-TRUNC(A19)+0.00001)*100)," 00_ коп.")</f>
        <v>двадцать три миллиона двести тридцать семь тысяч семьдесят рублей 00 коп.</v>
      </c>
      <c r="B21" s="1390"/>
      <c r="C21" s="1390"/>
      <c r="D21" s="1390"/>
      <c r="E21" s="1390"/>
      <c r="F21" s="1390"/>
      <c r="G21" s="1390"/>
    </row>
    <row r="22" spans="1:12" s="12" customFormat="1" ht="27" customHeight="1">
      <c r="A22" s="1913" t="s">
        <v>49</v>
      </c>
      <c r="B22" s="1913"/>
      <c r="C22" s="1913"/>
      <c r="D22" s="1913"/>
      <c r="E22" s="1913"/>
      <c r="F22" s="1913"/>
      <c r="G22" s="1913"/>
    </row>
    <row r="23" spans="1:12" ht="27.95" customHeight="1">
      <c r="A23" s="2046"/>
      <c r="B23" s="2046"/>
      <c r="C23" s="2046"/>
      <c r="D23" s="2046"/>
      <c r="E23" s="2046"/>
      <c r="F23" s="2046"/>
      <c r="G23" s="2046"/>
    </row>
    <row r="24" spans="1:12" ht="15.75">
      <c r="A24" s="21"/>
      <c r="B24" s="7"/>
      <c r="C24" s="7"/>
      <c r="D24" s="7"/>
      <c r="E24" s="7"/>
      <c r="F24" s="7"/>
      <c r="G24" s="2"/>
    </row>
    <row r="25" spans="1:12" ht="26.85" customHeight="1">
      <c r="A25" s="1914">
        <f>Сводная!A43</f>
        <v>0</v>
      </c>
      <c r="B25" s="1914"/>
      <c r="C25" s="1914"/>
      <c r="D25" s="1914"/>
      <c r="E25" s="1914"/>
      <c r="F25" s="1914"/>
    </row>
    <row r="26" spans="1:12" ht="27.95" customHeight="1"/>
  </sheetData>
  <mergeCells count="20">
    <mergeCell ref="A23:G23"/>
    <mergeCell ref="A21:G21"/>
    <mergeCell ref="A25:F25"/>
    <mergeCell ref="B17:E17"/>
    <mergeCell ref="A20:H20"/>
    <mergeCell ref="A22:G22"/>
    <mergeCell ref="A12:A15"/>
    <mergeCell ref="B12:B15"/>
    <mergeCell ref="A1:E1"/>
    <mergeCell ref="A4:G4"/>
    <mergeCell ref="A3:G3"/>
    <mergeCell ref="A6:B6"/>
    <mergeCell ref="C8:D8"/>
    <mergeCell ref="F12:F15"/>
    <mergeCell ref="G12:G15"/>
    <mergeCell ref="C14:D14"/>
    <mergeCell ref="C15:D15"/>
    <mergeCell ref="E12:E15"/>
    <mergeCell ref="C13:D13"/>
    <mergeCell ref="C12:D12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L23"/>
  <sheetViews>
    <sheetView workbookViewId="0">
      <selection activeCell="G14" sqref="G14"/>
    </sheetView>
  </sheetViews>
  <sheetFormatPr defaultColWidth="9.140625" defaultRowHeight="15"/>
  <cols>
    <col min="1" max="1" width="3.5703125" customWidth="1"/>
    <col min="2" max="2" width="40.5703125" customWidth="1"/>
    <col min="3" max="3" width="30.5703125" customWidth="1"/>
    <col min="4" max="4" width="3.5703125" customWidth="1"/>
    <col min="5" max="5" width="9.140625" customWidth="1"/>
    <col min="6" max="6" width="21.42578125" customWidth="1"/>
    <col min="7" max="7" width="11" customWidth="1"/>
    <col min="8" max="8" width="11.5703125" bestFit="1" customWidth="1"/>
    <col min="9" max="9" width="27.140625" customWidth="1"/>
    <col min="11" max="11" width="9.5703125" bestFit="1" customWidth="1"/>
    <col min="12" max="12" width="11.5703125" bestFit="1" customWidth="1"/>
  </cols>
  <sheetData>
    <row r="1" spans="1:12">
      <c r="A1" s="5"/>
      <c r="B1" s="6"/>
      <c r="C1" s="6"/>
      <c r="D1" s="6"/>
      <c r="E1" s="6"/>
      <c r="F1" s="6"/>
    </row>
    <row r="2" spans="1:12" s="11" customFormat="1" ht="15.75" customHeight="1">
      <c r="A2" s="1377" t="s">
        <v>14</v>
      </c>
      <c r="B2" s="1377"/>
      <c r="C2" s="1377"/>
      <c r="D2" s="1377"/>
      <c r="E2" s="1377"/>
      <c r="F2" s="1377"/>
      <c r="G2" s="1377"/>
    </row>
    <row r="3" spans="1:12" s="11" customFormat="1" ht="70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</row>
    <row r="4" spans="1:12" ht="18">
      <c r="A4" s="8"/>
      <c r="B4" s="8"/>
      <c r="C4" s="8"/>
      <c r="D4" s="8"/>
      <c r="E4" s="8"/>
      <c r="F4" s="8"/>
    </row>
    <row r="5" spans="1:12" ht="40.700000000000003" customHeight="1">
      <c r="A5" s="1917" t="s">
        <v>13</v>
      </c>
      <c r="B5" s="1918"/>
      <c r="C5" s="1998" t="s">
        <v>72</v>
      </c>
      <c r="D5" s="1999"/>
      <c r="E5" s="1999"/>
      <c r="F5" s="1999"/>
      <c r="G5" s="1999"/>
    </row>
    <row r="6" spans="1:12">
      <c r="A6" s="79"/>
      <c r="B6" s="80"/>
      <c r="C6" s="29" t="e">
        <f>Сводная!#REF!</f>
        <v>#REF!</v>
      </c>
      <c r="D6" s="30"/>
      <c r="E6" s="30"/>
      <c r="F6" s="30"/>
      <c r="G6" s="30"/>
    </row>
    <row r="7" spans="1:12" s="25" customFormat="1" ht="56.25">
      <c r="A7" s="23" t="s">
        <v>0</v>
      </c>
      <c r="B7" s="24" t="s">
        <v>10</v>
      </c>
      <c r="C7" s="2000" t="s">
        <v>11</v>
      </c>
      <c r="D7" s="2001"/>
      <c r="E7" s="23" t="s">
        <v>1</v>
      </c>
      <c r="F7" s="23" t="s">
        <v>16</v>
      </c>
      <c r="G7" s="23" t="s">
        <v>4</v>
      </c>
    </row>
    <row r="8" spans="1:12" s="25" customFormat="1" ht="32.25" customHeight="1">
      <c r="A8" s="2014" t="s">
        <v>17</v>
      </c>
      <c r="B8" s="2014" t="s">
        <v>838</v>
      </c>
      <c r="C8" s="2017" t="s">
        <v>342</v>
      </c>
      <c r="D8" s="2018"/>
      <c r="E8" s="2014" t="s">
        <v>47</v>
      </c>
      <c r="F8" s="2020" t="s">
        <v>839</v>
      </c>
      <c r="G8" s="2004">
        <f>(5.19463 * 1.25) * 8.9% *1000</f>
        <v>577.90260000000001</v>
      </c>
      <c r="I8" s="25">
        <v>29460.2</v>
      </c>
      <c r="L8" s="25">
        <f>I8/K12</f>
        <v>0.27292731363156097</v>
      </c>
    </row>
    <row r="9" spans="1:12" s="25" customFormat="1" ht="55.5" customHeight="1">
      <c r="A9" s="2015"/>
      <c r="B9" s="2015"/>
      <c r="C9" s="2007" t="s">
        <v>837</v>
      </c>
      <c r="D9" s="2008"/>
      <c r="E9" s="2015"/>
      <c r="F9" s="2021"/>
      <c r="G9" s="2005"/>
    </row>
    <row r="10" spans="1:12" s="25" customFormat="1" ht="29.25" customHeight="1">
      <c r="A10" s="2015"/>
      <c r="B10" s="2015"/>
      <c r="C10" s="2007"/>
      <c r="D10" s="2008"/>
      <c r="E10" s="2015"/>
      <c r="F10" s="2021"/>
      <c r="G10" s="2005"/>
    </row>
    <row r="11" spans="1:12" s="25" customFormat="1" ht="87.75" customHeight="1">
      <c r="A11" s="2015"/>
      <c r="B11" s="2015"/>
      <c r="C11" s="2029" t="s">
        <v>370</v>
      </c>
      <c r="D11" s="2010"/>
      <c r="E11" s="2015"/>
      <c r="F11" s="2021"/>
      <c r="G11" s="2005"/>
      <c r="I11" s="215">
        <f>5.19463 *1.25</f>
        <v>6.4932875000000001</v>
      </c>
      <c r="J11" s="213"/>
    </row>
    <row r="12" spans="1:12" s="25" customFormat="1" ht="67.7" customHeight="1">
      <c r="A12" s="2016"/>
      <c r="B12" s="2016"/>
      <c r="C12" s="2024"/>
      <c r="D12" s="2025"/>
      <c r="E12" s="2019"/>
      <c r="F12" s="2022"/>
      <c r="G12" s="2006"/>
      <c r="I12" s="25">
        <f>78481.36</f>
        <v>78481.36</v>
      </c>
      <c r="K12" s="25">
        <f>I8+I12</f>
        <v>107941.56</v>
      </c>
      <c r="L12" s="25">
        <f>I12/K12</f>
        <v>0.72707268636843903</v>
      </c>
    </row>
    <row r="13" spans="1:12" s="26" customFormat="1">
      <c r="A13" s="28">
        <v>2</v>
      </c>
      <c r="B13" s="2011" t="s">
        <v>73</v>
      </c>
      <c r="C13" s="2012"/>
      <c r="D13" s="2012"/>
      <c r="E13" s="2012"/>
      <c r="F13" s="2013"/>
      <c r="G13" s="219">
        <f>G8*0</f>
        <v>0</v>
      </c>
    </row>
    <row r="14" spans="1:12" s="2" customFormat="1" ht="27" customHeight="1">
      <c r="A14" s="28">
        <v>3</v>
      </c>
      <c r="B14" s="2023" t="s">
        <v>369</v>
      </c>
      <c r="C14" s="2023"/>
      <c r="D14" s="2023"/>
      <c r="E14" s="2023"/>
      <c r="F14" s="210">
        <f>ппт!E17</f>
        <v>5.81</v>
      </c>
      <c r="G14" s="219">
        <f>G13*F14</f>
        <v>0</v>
      </c>
      <c r="I14" s="2">
        <f>129.138*1.25</f>
        <v>161.42250000000001</v>
      </c>
    </row>
    <row r="15" spans="1:12" s="2" customFormat="1" ht="337.5" hidden="1">
      <c r="A15" s="20" t="s">
        <v>18</v>
      </c>
      <c r="B15" s="17"/>
      <c r="C15" s="17"/>
      <c r="D15" s="17"/>
      <c r="E15" s="17"/>
      <c r="F15" s="17"/>
      <c r="G15" s="18"/>
    </row>
    <row r="16" spans="1:12" s="2" customFormat="1" ht="15.75" customHeight="1">
      <c r="A16" s="20"/>
      <c r="B16" s="17"/>
      <c r="C16" s="17"/>
      <c r="D16" s="17"/>
      <c r="E16" s="17"/>
      <c r="F16" s="17"/>
      <c r="G16" s="18"/>
    </row>
    <row r="17" spans="1:9" s="2" customFormat="1" ht="15" customHeight="1">
      <c r="A17" s="1390" t="s">
        <v>344</v>
      </c>
      <c r="B17" s="1390"/>
      <c r="C17" s="1390"/>
      <c r="D17" s="1390"/>
      <c r="E17" s="1390"/>
      <c r="F17" s="1390"/>
      <c r="G17" s="1390"/>
      <c r="H17" s="1390"/>
      <c r="I17" s="10"/>
    </row>
    <row r="18" spans="1:9" s="2" customFormat="1" ht="15.75">
      <c r="A18" s="17">
        <f>ROUND(G14*1000,0)</f>
        <v>0</v>
      </c>
      <c r="B18" s="20"/>
      <c r="C18" s="20"/>
      <c r="D18" s="20"/>
      <c r="E18" s="20"/>
      <c r="F18" s="20"/>
      <c r="G18" s="19"/>
    </row>
    <row r="19" spans="1:9" s="2" customFormat="1" ht="24.75" customHeight="1">
      <c r="A19" s="1390" t="e">
        <f>INDEX(сот,MOD(TRUNC(A18/10^8),10)+1)&amp;IF(MOD(TRUNC(A18/10^7),10)=1,INDEX(цать,MOD(TRUNC(A18/10^6),10)+1),INDEX(дек,MOD(TRUNC(A18/10^7),10)))&amp;IF(MOD(TRUNC(A18/10^7),10)&lt;&gt;1,INDEX(ед,MOD(TRUNC(A18/10^6),10)+1),"")&amp;IF(MOD(TRUNC(A18/10^6),1000),IF(MOD(TRUNC(A18/10^7),10)=1,"миллионов ",VLOOKUP(MOD(TRUNC(A18/10^6),10),мил,2)),"")&amp;INDEX(сот,MOD(TRUNC(A18/10^5),10)+1)&amp;IF(MOD(TRUNC(A18/10^4),10)=1,INDEX(цать,MOD(TRUNC(A18/10^3),10)+1),INDEX(дек,MOD(TRUNC(A18/10^4),10)))&amp;IF(MOD(TRUNC(A18/10^4),10)&lt;&gt;1,INDEX(едж,MOD(TRUNC(A18/1000),10)+1),"")&amp;IF(MOD(TRUNC(A18/1000),1000),IF(MOD(TRUNC(A18/10^4),10)=1,"тысяч ",VLOOKUP(MOD(TRUNC(A18/1000),10),тыс,2)),"")&amp;INDEX(сот,MOD(TRUNC(A18/100),10)+1)&amp;IF(MOD(TRUNC(A18/10),10)=1,INDEX(цать,MOD(TRUNC(A18),10)+1),INDEX(дек,MOD(TRUNC(A18/10),10)))&amp;IF(TRUNC(A18)=0,"ноль ",IF(MOD(TRUNC(A18/10),10)&lt;&gt;1,INDEX(ед,MOD(TRUNC(A18),10)+1),""))&amp;IF(MOD(TRUNC(A18/10),10)=1,"рублей",VLOOKUP(MOD(TRUNC(A18),10),руб,2))&amp;TEXT(TRUNC((A18-TRUNC(A18)+0.00001)*100)," 00_ коп.")</f>
        <v>#NAME?</v>
      </c>
      <c r="B19" s="1390"/>
      <c r="C19" s="1390"/>
      <c r="D19" s="1390"/>
      <c r="E19" s="1390"/>
      <c r="F19" s="1390"/>
      <c r="G19" s="1390"/>
    </row>
    <row r="20" spans="1:9" ht="25.5" customHeight="1">
      <c r="A20" s="1913" t="str">
        <f>'проектные ПС'!A20:G20</f>
        <v>Расчет произведен cогласно ЗП № 153-13/ГД/02/260 от 05.06.2024г.  и технических характеристик</v>
      </c>
      <c r="B20" s="1913"/>
      <c r="C20" s="1913"/>
      <c r="D20" s="1913"/>
      <c r="E20" s="1913"/>
      <c r="F20" s="1913"/>
      <c r="G20" s="1913"/>
    </row>
    <row r="21" spans="1:9">
      <c r="A21" s="21"/>
      <c r="B21" s="21"/>
      <c r="C21" s="21"/>
      <c r="D21" s="21"/>
      <c r="E21" s="21"/>
      <c r="F21" s="21"/>
      <c r="G21" s="21"/>
    </row>
    <row r="22" spans="1:9" ht="15.75" hidden="1">
      <c r="A22" s="2002">
        <v>43515</v>
      </c>
      <c r="B22" s="2002"/>
      <c r="C22" s="7"/>
      <c r="D22" s="7"/>
      <c r="E22" s="7"/>
      <c r="F22" s="7"/>
      <c r="G22" s="2"/>
    </row>
    <row r="23" spans="1:9">
      <c r="A23" s="1914"/>
      <c r="B23" s="1914"/>
      <c r="C23" s="1914"/>
      <c r="D23" s="1914"/>
      <c r="E23" s="1914"/>
      <c r="F23" s="1914"/>
    </row>
  </sheetData>
  <mergeCells count="22">
    <mergeCell ref="A22:B22"/>
    <mergeCell ref="A23:F23"/>
    <mergeCell ref="G8:G12"/>
    <mergeCell ref="C9:D9"/>
    <mergeCell ref="C10:D10"/>
    <mergeCell ref="C11:D11"/>
    <mergeCell ref="C12:D12"/>
    <mergeCell ref="B13:F13"/>
    <mergeCell ref="A8:A12"/>
    <mergeCell ref="B8:B12"/>
    <mergeCell ref="C8:D8"/>
    <mergeCell ref="E8:E12"/>
    <mergeCell ref="F8:F12"/>
    <mergeCell ref="B14:E14"/>
    <mergeCell ref="A17:H17"/>
    <mergeCell ref="A19:G19"/>
    <mergeCell ref="A20:G20"/>
    <mergeCell ref="A2:G2"/>
    <mergeCell ref="A3:G3"/>
    <mergeCell ref="A5:B5"/>
    <mergeCell ref="C5:G5"/>
    <mergeCell ref="C7:D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72"/>
  <sheetViews>
    <sheetView topLeftCell="A7" workbookViewId="0">
      <selection activeCell="A31" sqref="A31:H31"/>
    </sheetView>
  </sheetViews>
  <sheetFormatPr defaultColWidth="9.140625" defaultRowHeight="12.75"/>
  <cols>
    <col min="1" max="1" width="22.42578125" style="89" customWidth="1"/>
    <col min="2" max="3" width="6.42578125" style="89" customWidth="1"/>
    <col min="4" max="4" width="7.5703125" style="89" customWidth="1"/>
    <col min="5" max="5" width="6.5703125" style="89" customWidth="1"/>
    <col min="6" max="7" width="5.85546875" style="89" customWidth="1"/>
    <col min="8" max="8" width="7.5703125" style="89" customWidth="1"/>
    <col min="9" max="9" width="10.42578125" style="106" customWidth="1"/>
    <col min="10" max="16384" width="9.140625" style="89"/>
  </cols>
  <sheetData>
    <row r="1" spans="1:11" ht="2.25" customHeight="1">
      <c r="A1" s="87"/>
      <c r="B1" s="87"/>
      <c r="C1" s="87"/>
      <c r="D1" s="87"/>
      <c r="E1" s="87"/>
      <c r="F1" s="87"/>
      <c r="G1" s="87"/>
      <c r="H1" s="87"/>
      <c r="I1" s="88"/>
    </row>
    <row r="2" spans="1:11" ht="2.25" customHeight="1">
      <c r="A2" s="2050" t="s">
        <v>88</v>
      </c>
      <c r="B2" s="2050"/>
      <c r="C2" s="2050"/>
      <c r="D2" s="2050"/>
      <c r="E2" s="2050"/>
      <c r="F2" s="2050"/>
      <c r="G2" s="2050"/>
      <c r="H2" s="2050"/>
      <c r="I2" s="2050"/>
    </row>
    <row r="3" spans="1:11" ht="2.25" customHeight="1">
      <c r="A3" s="2050"/>
      <c r="B3" s="2050"/>
      <c r="C3" s="2050"/>
      <c r="D3" s="2050"/>
      <c r="E3" s="2050"/>
      <c r="F3" s="2050"/>
      <c r="G3" s="2050"/>
      <c r="H3" s="2050"/>
      <c r="I3" s="2050"/>
    </row>
    <row r="4" spans="1:11" ht="24.75" customHeight="1">
      <c r="A4" s="2050"/>
      <c r="B4" s="2050"/>
      <c r="C4" s="2050"/>
      <c r="D4" s="2050"/>
      <c r="E4" s="2050"/>
      <c r="F4" s="2050"/>
      <c r="G4" s="2050"/>
      <c r="H4" s="2050"/>
      <c r="I4" s="2050"/>
    </row>
    <row r="5" spans="1:11" ht="13.7" customHeight="1">
      <c r="A5" s="2050"/>
      <c r="B5" s="2050"/>
      <c r="C5" s="2050"/>
      <c r="D5" s="2050"/>
      <c r="E5" s="2050"/>
      <c r="F5" s="2050"/>
      <c r="G5" s="2050"/>
      <c r="H5" s="2050"/>
      <c r="I5" s="2050"/>
    </row>
    <row r="6" spans="1:11" ht="12.75" hidden="1" customHeight="1">
      <c r="A6" s="90" t="s">
        <v>403</v>
      </c>
      <c r="B6" s="90"/>
      <c r="C6" s="90"/>
      <c r="D6" s="90"/>
      <c r="E6" s="90"/>
      <c r="F6" s="90"/>
      <c r="G6" s="90"/>
      <c r="H6" s="90"/>
      <c r="I6" s="91"/>
    </row>
    <row r="7" spans="1:11" ht="12.75" customHeight="1">
      <c r="A7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7" s="1377"/>
      <c r="C7" s="1377"/>
      <c r="D7" s="1377"/>
      <c r="E7" s="1377"/>
      <c r="F7" s="1377"/>
      <c r="G7" s="1377"/>
      <c r="H7" s="1377"/>
      <c r="I7" s="1377"/>
      <c r="J7" s="92"/>
      <c r="K7" s="92"/>
    </row>
    <row r="8" spans="1:11" ht="18.95" customHeight="1">
      <c r="A8" s="1377"/>
      <c r="B8" s="1377"/>
      <c r="C8" s="1377"/>
      <c r="D8" s="1377"/>
      <c r="E8" s="1377"/>
      <c r="F8" s="1377"/>
      <c r="G8" s="1377"/>
      <c r="H8" s="1377"/>
      <c r="I8" s="1377"/>
    </row>
    <row r="9" spans="1:11" ht="2.25" customHeight="1">
      <c r="A9" s="1377"/>
      <c r="B9" s="1377"/>
      <c r="C9" s="1377"/>
      <c r="D9" s="1377"/>
      <c r="E9" s="1377"/>
      <c r="F9" s="1377"/>
      <c r="G9" s="1377"/>
      <c r="H9" s="1377"/>
      <c r="I9" s="1377"/>
    </row>
    <row r="10" spans="1:11" customFormat="1" ht="12.75" customHeight="1">
      <c r="A10" s="2051" t="e">
        <f>Сводная!#REF!</f>
        <v>#REF!</v>
      </c>
      <c r="B10" s="2051"/>
      <c r="C10" s="2051"/>
      <c r="D10" s="2051"/>
      <c r="E10" s="2051"/>
      <c r="F10" s="2051"/>
      <c r="G10" s="2051"/>
      <c r="H10" s="2051"/>
      <c r="I10" s="2051"/>
    </row>
    <row r="11" spans="1:11">
      <c r="A11" s="2052"/>
      <c r="B11" s="2052"/>
      <c r="C11" s="2052"/>
      <c r="D11" s="2052"/>
      <c r="E11" s="2052"/>
      <c r="F11" s="2052"/>
      <c r="G11" s="2052"/>
      <c r="H11" s="2052"/>
      <c r="I11" s="2052"/>
    </row>
    <row r="12" spans="1:11" ht="45" customHeight="1">
      <c r="A12" s="93" t="s">
        <v>89</v>
      </c>
      <c r="B12" s="2053" t="s">
        <v>90</v>
      </c>
      <c r="C12" s="2054"/>
      <c r="D12" s="2054"/>
      <c r="E12" s="2054"/>
      <c r="F12" s="2054"/>
      <c r="G12" s="2054"/>
      <c r="H12" s="2055"/>
      <c r="I12" s="93" t="s">
        <v>91</v>
      </c>
    </row>
    <row r="13" spans="1:11" ht="45" customHeight="1">
      <c r="A13" s="94"/>
      <c r="B13" s="2053" t="s">
        <v>92</v>
      </c>
      <c r="C13" s="2054"/>
      <c r="D13" s="2054"/>
      <c r="E13" s="2054"/>
      <c r="F13" s="2054"/>
      <c r="G13" s="2054"/>
      <c r="H13" s="2055"/>
      <c r="I13" s="93"/>
    </row>
    <row r="14" spans="1:11" ht="22.7" customHeight="1">
      <c r="A14" s="2056" t="s">
        <v>93</v>
      </c>
      <c r="B14" s="95" t="s">
        <v>94</v>
      </c>
      <c r="C14" s="93" t="s">
        <v>95</v>
      </c>
      <c r="D14" s="93" t="s">
        <v>96</v>
      </c>
      <c r="E14" s="93" t="s">
        <v>97</v>
      </c>
      <c r="F14" s="93" t="s">
        <v>98</v>
      </c>
      <c r="G14" s="96" t="s">
        <v>99</v>
      </c>
      <c r="H14" s="96" t="s">
        <v>100</v>
      </c>
      <c r="I14" s="2057">
        <f>SUM(H25)</f>
        <v>3948.59</v>
      </c>
    </row>
    <row r="15" spans="1:11" ht="12.75" customHeight="1">
      <c r="A15" s="2056"/>
      <c r="B15" s="95" t="s">
        <v>101</v>
      </c>
      <c r="C15" s="93">
        <v>4</v>
      </c>
      <c r="D15" s="93">
        <v>3</v>
      </c>
      <c r="E15" s="93">
        <v>4</v>
      </c>
      <c r="F15" s="93">
        <v>3</v>
      </c>
      <c r="G15" s="96">
        <v>4</v>
      </c>
      <c r="H15" s="97" t="s">
        <v>102</v>
      </c>
      <c r="I15" s="2057"/>
    </row>
    <row r="16" spans="1:11" ht="12.75" customHeight="1">
      <c r="A16" s="2056"/>
      <c r="B16" s="95" t="s">
        <v>103</v>
      </c>
      <c r="C16" s="93">
        <v>1</v>
      </c>
      <c r="D16" s="93">
        <v>1</v>
      </c>
      <c r="E16" s="93">
        <v>1</v>
      </c>
      <c r="F16" s="93">
        <v>1</v>
      </c>
      <c r="G16" s="93">
        <v>1</v>
      </c>
      <c r="H16" s="97" t="s">
        <v>104</v>
      </c>
      <c r="I16" s="2057"/>
    </row>
    <row r="17" spans="1:11">
      <c r="A17" s="2056"/>
      <c r="B17" s="95" t="s">
        <v>105</v>
      </c>
      <c r="C17" s="93">
        <v>3</v>
      </c>
      <c r="D17" s="93">
        <v>2</v>
      </c>
      <c r="E17" s="93">
        <v>3</v>
      </c>
      <c r="F17" s="93">
        <v>3</v>
      </c>
      <c r="G17" s="96">
        <v>3</v>
      </c>
      <c r="H17" s="97" t="s">
        <v>106</v>
      </c>
      <c r="I17" s="2057"/>
    </row>
    <row r="18" spans="1:11">
      <c r="A18" s="2056"/>
      <c r="B18" s="95" t="s">
        <v>107</v>
      </c>
      <c r="C18" s="93">
        <v>3</v>
      </c>
      <c r="D18" s="93">
        <v>2</v>
      </c>
      <c r="E18" s="93">
        <v>3</v>
      </c>
      <c r="F18" s="93">
        <v>3</v>
      </c>
      <c r="G18" s="96">
        <v>3</v>
      </c>
      <c r="H18" s="97" t="s">
        <v>108</v>
      </c>
      <c r="I18" s="2057"/>
    </row>
    <row r="19" spans="1:11">
      <c r="A19" s="2056"/>
      <c r="B19" s="95" t="s">
        <v>109</v>
      </c>
      <c r="C19" s="93">
        <v>2</v>
      </c>
      <c r="D19" s="93">
        <v>2</v>
      </c>
      <c r="E19" s="93">
        <v>2</v>
      </c>
      <c r="F19" s="93">
        <v>2</v>
      </c>
      <c r="G19" s="96">
        <v>3</v>
      </c>
      <c r="H19" s="97" t="s">
        <v>110</v>
      </c>
      <c r="I19" s="2057"/>
    </row>
    <row r="20" spans="1:11">
      <c r="A20" s="2056"/>
      <c r="B20" s="95" t="s">
        <v>111</v>
      </c>
      <c r="C20" s="93">
        <v>8</v>
      </c>
      <c r="D20" s="93">
        <v>6</v>
      </c>
      <c r="E20" s="93">
        <v>12</v>
      </c>
      <c r="F20" s="93">
        <v>12</v>
      </c>
      <c r="G20" s="96">
        <v>12</v>
      </c>
      <c r="H20" s="97" t="s">
        <v>112</v>
      </c>
      <c r="I20" s="2057"/>
    </row>
    <row r="21" spans="1:11">
      <c r="A21" s="2056"/>
      <c r="B21" s="95" t="s">
        <v>113</v>
      </c>
      <c r="C21" s="93">
        <v>7</v>
      </c>
      <c r="D21" s="93">
        <v>5</v>
      </c>
      <c r="E21" s="93">
        <v>10</v>
      </c>
      <c r="F21" s="93">
        <v>10</v>
      </c>
      <c r="G21" s="96">
        <v>10</v>
      </c>
      <c r="H21" s="96" t="s">
        <v>130</v>
      </c>
      <c r="I21" s="2057"/>
    </row>
    <row r="22" spans="1:11" hidden="1">
      <c r="A22" s="2056"/>
      <c r="B22" s="95" t="s">
        <v>113</v>
      </c>
      <c r="C22" s="96"/>
      <c r="D22" s="96"/>
      <c r="E22" s="96"/>
      <c r="F22" s="96"/>
      <c r="G22" s="96"/>
      <c r="H22" s="96" t="s">
        <v>114</v>
      </c>
      <c r="I22" s="2057"/>
    </row>
    <row r="23" spans="1:11">
      <c r="A23" s="2056"/>
      <c r="B23" s="95" t="s">
        <v>115</v>
      </c>
      <c r="C23" s="96">
        <f>SUM(C15:C22)</f>
        <v>28</v>
      </c>
      <c r="D23" s="96">
        <f>SUM(D15:D22)</f>
        <v>21</v>
      </c>
      <c r="E23" s="96">
        <f>SUM(E15:E22)</f>
        <v>35</v>
      </c>
      <c r="F23" s="96">
        <f>SUM(F15:F22)</f>
        <v>34</v>
      </c>
      <c r="G23" s="96">
        <f>SUM(G15:G22)</f>
        <v>36</v>
      </c>
      <c r="H23" s="96"/>
      <c r="I23" s="2057"/>
    </row>
    <row r="24" spans="1:11">
      <c r="A24" s="2056"/>
      <c r="B24" s="95" t="s">
        <v>116</v>
      </c>
      <c r="C24" s="96">
        <v>15.73</v>
      </c>
      <c r="D24" s="96">
        <v>9.56</v>
      </c>
      <c r="E24" s="96">
        <v>14.11</v>
      </c>
      <c r="F24" s="96">
        <v>33.770000000000003</v>
      </c>
      <c r="G24" s="96">
        <v>46.26</v>
      </c>
      <c r="H24" s="96" t="s">
        <v>117</v>
      </c>
      <c r="I24" s="2057"/>
    </row>
    <row r="25" spans="1:11">
      <c r="A25" s="2056"/>
      <c r="B25" s="95" t="s">
        <v>118</v>
      </c>
      <c r="C25" s="93">
        <f>C24*C23</f>
        <v>440.44</v>
      </c>
      <c r="D25" s="93">
        <f>D24*D23</f>
        <v>200.76</v>
      </c>
      <c r="E25" s="93">
        <f>E24*E23</f>
        <v>493.85</v>
      </c>
      <c r="F25" s="93">
        <f>F24*F23</f>
        <v>1148.18</v>
      </c>
      <c r="G25" s="93">
        <f>G24*G23</f>
        <v>1665.36</v>
      </c>
      <c r="H25" s="96">
        <f>SUM(C25:G25)</f>
        <v>3948.59</v>
      </c>
      <c r="I25" s="2057"/>
    </row>
    <row r="26" spans="1:11" ht="33.75">
      <c r="A26" s="98" t="s">
        <v>119</v>
      </c>
      <c r="B26" s="2047" t="s">
        <v>120</v>
      </c>
      <c r="C26" s="2048"/>
      <c r="D26" s="2048"/>
      <c r="E26" s="2048"/>
      <c r="F26" s="2048"/>
      <c r="G26" s="2049"/>
      <c r="H26" s="96">
        <v>0.4</v>
      </c>
      <c r="I26" s="99"/>
    </row>
    <row r="27" spans="1:11" ht="45">
      <c r="A27" s="98" t="s">
        <v>121</v>
      </c>
      <c r="B27" s="2047" t="s">
        <v>122</v>
      </c>
      <c r="C27" s="2048"/>
      <c r="D27" s="2048"/>
      <c r="E27" s="2048"/>
      <c r="F27" s="2048"/>
      <c r="G27" s="2049"/>
      <c r="H27" s="96">
        <v>0.4</v>
      </c>
      <c r="I27" s="99"/>
    </row>
    <row r="28" spans="1:11" ht="56.25">
      <c r="A28" s="98" t="s">
        <v>123</v>
      </c>
      <c r="B28" s="2047" t="s">
        <v>124</v>
      </c>
      <c r="C28" s="2048"/>
      <c r="D28" s="2048"/>
      <c r="E28" s="2048"/>
      <c r="F28" s="2048"/>
      <c r="G28" s="2049"/>
      <c r="H28" s="96">
        <v>0.4</v>
      </c>
      <c r="I28" s="99"/>
    </row>
    <row r="29" spans="1:11" ht="33.75">
      <c r="A29" s="98" t="s">
        <v>125</v>
      </c>
      <c r="B29" s="2047" t="s">
        <v>126</v>
      </c>
      <c r="C29" s="2048"/>
      <c r="D29" s="2048"/>
      <c r="E29" s="2048"/>
      <c r="F29" s="2048"/>
      <c r="G29" s="2049"/>
      <c r="H29" s="96">
        <v>0.8</v>
      </c>
      <c r="I29" s="99"/>
    </row>
    <row r="30" spans="1:11">
      <c r="A30" s="98" t="s">
        <v>127</v>
      </c>
      <c r="B30" s="100"/>
      <c r="C30" s="100"/>
      <c r="D30" s="100"/>
      <c r="E30" s="100"/>
      <c r="F30" s="100"/>
      <c r="G30" s="100"/>
      <c r="H30" s="96">
        <f>H29*H26*H27*H28</f>
        <v>5.1200000000000002E-2</v>
      </c>
      <c r="I30" s="108">
        <f>H25*H30</f>
        <v>202.16800000000001</v>
      </c>
    </row>
    <row r="31" spans="1:11" ht="18" customHeight="1">
      <c r="A31" s="2059" t="s">
        <v>128</v>
      </c>
      <c r="B31" s="2060"/>
      <c r="C31" s="2060"/>
      <c r="D31" s="2060"/>
      <c r="E31" s="2060"/>
      <c r="F31" s="2060"/>
      <c r="G31" s="2060"/>
      <c r="H31" s="2060"/>
      <c r="I31" s="101">
        <f>I30</f>
        <v>202.16800000000001</v>
      </c>
    </row>
    <row r="32" spans="1:11" ht="28.5" customHeight="1">
      <c r="A32" s="2061" t="s">
        <v>129</v>
      </c>
      <c r="B32" s="2062"/>
      <c r="C32" s="2062"/>
      <c r="D32" s="2062"/>
      <c r="E32" s="2062"/>
      <c r="F32" s="2062"/>
      <c r="G32" s="2062"/>
      <c r="H32" s="2063"/>
      <c r="I32" s="102">
        <f>I31*4.15</f>
        <v>838.99699999999996</v>
      </c>
      <c r="K32" s="89">
        <f>I32*8</f>
        <v>6711.9759999999997</v>
      </c>
    </row>
    <row r="33" spans="1:9">
      <c r="A33" s="1390"/>
      <c r="B33" s="1390"/>
      <c r="C33" s="1390"/>
      <c r="D33" s="1390"/>
      <c r="E33" s="1390"/>
      <c r="F33" s="1390"/>
      <c r="G33" s="1390"/>
      <c r="H33" s="1390"/>
      <c r="I33" s="1390"/>
    </row>
    <row r="34" spans="1:9">
      <c r="A34" s="1390"/>
      <c r="B34" s="1390"/>
      <c r="C34" s="1390"/>
      <c r="D34" s="1390"/>
      <c r="E34" s="1390"/>
      <c r="F34" s="1390"/>
      <c r="G34" s="1390"/>
      <c r="H34" s="1390"/>
      <c r="I34" s="1390"/>
    </row>
    <row r="35" spans="1:9" s="2" customFormat="1" ht="15">
      <c r="A35" s="1390" t="s">
        <v>87</v>
      </c>
      <c r="B35" s="1390"/>
      <c r="C35" s="1390"/>
      <c r="D35" s="1390"/>
      <c r="E35" s="1390"/>
      <c r="F35" s="1390"/>
      <c r="G35" s="1390"/>
      <c r="H35" s="1390"/>
      <c r="I35" s="1390"/>
    </row>
    <row r="36" spans="1:9" s="2" customFormat="1" ht="15.75">
      <c r="A36" s="1391">
        <f>ROUND(I32*1000,0)</f>
        <v>838997</v>
      </c>
      <c r="B36" s="1391"/>
      <c r="C36" s="1391"/>
      <c r="D36" s="1391"/>
      <c r="E36" s="1391"/>
      <c r="F36" s="85"/>
      <c r="G36" s="85"/>
      <c r="H36" s="3"/>
      <c r="I36" s="103"/>
    </row>
    <row r="37" spans="1:9" s="2" customFormat="1" ht="15">
      <c r="A37" s="1390" t="e">
        <f>INDEX(сот,MOD(TRUNC(A36/10^8),10)+1)&amp;IF(MOD(TRUNC(A36/10^7),10)=1,INDEX(цать,MOD(TRUNC(A36/10^6),10)+1),INDEX(дес,MOD(TRUNC(A36/10^7),10)))&amp;IF(MOD(TRUNC(A36/10^7),10)&lt;&gt;1,INDEX(ед,MOD(TRUNC(A36/10^6),10)+1),"")&amp;IF(MOD(TRUNC(A36/10^6),1000),IF(MOD(TRUNC(A36/10^7),10)=1,"миллионов ",VLOOKUP(MOD(TRUNC(A36/10^6),10),мил,2)),"")&amp;INDEX(сот,MOD(TRUNC(A36/10^5),10)+1)&amp;IF(MOD(TRUNC(A36/10^4),10)=1,INDEX(цать,MOD(TRUNC(A36/10^3),10)+1),INDEX(дес,MOD(TRUNC(A36/10^4),10)))&amp;IF(MOD(TRUNC(A36/10^4),10)&lt;&gt;1,INDEX(едж,MOD(TRUNC(A36/1000),10)+1),"")&amp;IF(MOD(TRUNC(A36/1000),1000),IF(MOD(TRUNC(A36/10^4),10)=1,"тысяч ",VLOOKUP(MOD(TRUNC(A36/1000),10),тыс,2)),"")&amp;INDEX(сот,MOD(TRUNC(A36/100),10)+1)&amp;IF(MOD(TRUNC(A36/10),10)=1,INDEX(цать,MOD(TRUNC(A36),10)+1),INDEX(дес,MOD(TRUNC(A36/10),10)))&amp;IF(TRUNC(A36)=0,"ноль ",IF(MOD(TRUNC(A36/10),10)&lt;&gt;1,INDEX(ед,MOD(TRUNC(A36),10)+1),""))&amp;IF(MOD(TRUNC(A36/10),10)=1,"рублей",VLOOKUP(MOD(TRUNC(A36),10),руб,2))&amp;TEXT(TRUNC((A36-TRUNC(A36)+0.00001)*100)," 00_ коп.")</f>
        <v>#NAME?</v>
      </c>
      <c r="B37" s="1390"/>
      <c r="C37" s="1390"/>
      <c r="D37" s="1390"/>
      <c r="E37" s="1390"/>
      <c r="F37" s="1390"/>
      <c r="G37" s="1390"/>
      <c r="H37" s="1390"/>
      <c r="I37" s="1390"/>
    </row>
    <row r="38" spans="1:9">
      <c r="A38" s="2064"/>
      <c r="B38" s="2064"/>
      <c r="C38" s="2064"/>
      <c r="D38" s="2064"/>
      <c r="E38" s="2064"/>
      <c r="F38" s="2064"/>
      <c r="G38" s="2064"/>
      <c r="H38" s="2064"/>
      <c r="I38" s="2064"/>
    </row>
    <row r="39" spans="1:9">
      <c r="A39" s="2065"/>
      <c r="B39" s="2065"/>
      <c r="C39" s="2065"/>
      <c r="D39" s="2065"/>
      <c r="E39" s="2065"/>
      <c r="F39" s="2065"/>
      <c r="G39" s="2065"/>
      <c r="H39" s="2065"/>
      <c r="I39" s="2065"/>
    </row>
    <row r="40" spans="1:9" ht="15">
      <c r="A40" s="2066"/>
      <c r="B40" s="2066"/>
      <c r="C40" s="2066"/>
      <c r="D40" s="2066"/>
      <c r="E40" s="2066"/>
      <c r="F40" s="2066"/>
      <c r="G40" s="2066"/>
      <c r="H40" s="2066"/>
      <c r="I40" s="2066"/>
    </row>
    <row r="41" spans="1:9" ht="15">
      <c r="A41" s="2058"/>
      <c r="B41" s="2058"/>
      <c r="C41" s="2058"/>
      <c r="D41" s="2058"/>
      <c r="E41" s="2058"/>
      <c r="F41" s="2058"/>
      <c r="G41" s="2058"/>
      <c r="H41" s="2058"/>
      <c r="I41" s="2058"/>
    </row>
    <row r="42" spans="1:9" ht="15">
      <c r="A42" s="2069"/>
      <c r="B42" s="2069"/>
      <c r="C42" s="2069"/>
      <c r="D42" s="2069"/>
      <c r="E42" s="2069"/>
      <c r="F42" s="2069"/>
      <c r="G42" s="2069"/>
      <c r="H42" s="2069"/>
      <c r="I42" s="2069"/>
    </row>
    <row r="43" spans="1:9" ht="15">
      <c r="A43" s="104"/>
      <c r="B43" s="104"/>
      <c r="C43" s="104"/>
      <c r="D43" s="104"/>
      <c r="E43" s="104"/>
      <c r="F43" s="104"/>
      <c r="G43" s="104"/>
      <c r="H43" s="104"/>
      <c r="I43" s="105"/>
    </row>
    <row r="44" spans="1:9" ht="15">
      <c r="A44" s="2069"/>
      <c r="B44" s="2069"/>
      <c r="C44" s="2069"/>
      <c r="D44" s="2069"/>
      <c r="E44" s="2069"/>
      <c r="F44" s="2069"/>
      <c r="G44" s="2069"/>
      <c r="H44" s="2069"/>
      <c r="I44" s="2069"/>
    </row>
    <row r="45" spans="1:9" ht="15">
      <c r="A45" s="2070"/>
      <c r="B45" s="2070"/>
      <c r="C45" s="2070"/>
      <c r="D45" s="2070"/>
      <c r="E45" s="2070"/>
      <c r="F45" s="2070"/>
      <c r="G45" s="2070"/>
      <c r="H45" s="2070"/>
      <c r="I45" s="2070"/>
    </row>
    <row r="46" spans="1:9" ht="15">
      <c r="A46" s="2071"/>
      <c r="B46" s="2071"/>
      <c r="C46" s="2071"/>
      <c r="D46" s="2071"/>
      <c r="E46" s="2071"/>
      <c r="F46" s="2071"/>
      <c r="G46" s="2071"/>
      <c r="H46" s="2071"/>
      <c r="I46" s="2071"/>
    </row>
    <row r="61" spans="1:9">
      <c r="A61" s="2068"/>
      <c r="B61" s="2068"/>
      <c r="C61" s="2068"/>
      <c r="D61" s="2068"/>
      <c r="E61" s="2068"/>
      <c r="F61" s="2068"/>
      <c r="G61" s="2068"/>
      <c r="H61" s="2068"/>
      <c r="I61" s="2068"/>
    </row>
    <row r="67" spans="1:9">
      <c r="A67" s="2002" t="e">
        <f>#REF!</f>
        <v>#REF!</v>
      </c>
      <c r="B67" s="2002"/>
      <c r="C67" s="2002"/>
      <c r="D67" s="2002"/>
      <c r="E67" s="2002"/>
      <c r="F67" s="2002"/>
      <c r="G67" s="2002"/>
      <c r="H67" s="2002"/>
      <c r="I67" s="86"/>
    </row>
    <row r="68" spans="1:9">
      <c r="A68" s="1390" t="s">
        <v>404</v>
      </c>
      <c r="B68" s="1390"/>
      <c r="C68" s="1390"/>
      <c r="D68" s="1390"/>
      <c r="E68" s="1390"/>
      <c r="F68" s="1390"/>
      <c r="G68" s="1390"/>
      <c r="H68" s="1390"/>
      <c r="I68" s="1390"/>
    </row>
    <row r="69" spans="1:9">
      <c r="A69" s="2067"/>
      <c r="B69" s="2067"/>
    </row>
    <row r="72" spans="1:9">
      <c r="A72" s="2068"/>
      <c r="B72" s="2068"/>
      <c r="C72" s="2068"/>
      <c r="D72" s="2068"/>
      <c r="E72" s="2068"/>
      <c r="F72" s="2068"/>
      <c r="G72" s="2068"/>
      <c r="H72" s="2068"/>
      <c r="I72" s="2068"/>
    </row>
  </sheetData>
  <mergeCells count="35">
    <mergeCell ref="A68:I68"/>
    <mergeCell ref="A69:B69"/>
    <mergeCell ref="A72:I72"/>
    <mergeCell ref="A42:I42"/>
    <mergeCell ref="A44:I44"/>
    <mergeCell ref="A45:I45"/>
    <mergeCell ref="A46:I46"/>
    <mergeCell ref="A61:I61"/>
    <mergeCell ref="A67:B67"/>
    <mergeCell ref="C67:D67"/>
    <mergeCell ref="E67:F67"/>
    <mergeCell ref="G67:H67"/>
    <mergeCell ref="A41:I41"/>
    <mergeCell ref="A31:H31"/>
    <mergeCell ref="A32:H32"/>
    <mergeCell ref="A33:I33"/>
    <mergeCell ref="A34:I34"/>
    <mergeCell ref="A35:I35"/>
    <mergeCell ref="A36:E36"/>
    <mergeCell ref="A37:I37"/>
    <mergeCell ref="A38:I38"/>
    <mergeCell ref="A39:I39"/>
    <mergeCell ref="A40:I40"/>
    <mergeCell ref="B29:G29"/>
    <mergeCell ref="A2:I5"/>
    <mergeCell ref="A7:I9"/>
    <mergeCell ref="A10:I10"/>
    <mergeCell ref="A11:I11"/>
    <mergeCell ref="B12:H12"/>
    <mergeCell ref="B13:H13"/>
    <mergeCell ref="A14:A25"/>
    <mergeCell ref="I14:I25"/>
    <mergeCell ref="B26:G26"/>
    <mergeCell ref="B27:G27"/>
    <mergeCell ref="B28:G28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W75"/>
  <sheetViews>
    <sheetView topLeftCell="A48" workbookViewId="0">
      <selection activeCell="K39" sqref="K39"/>
    </sheetView>
  </sheetViews>
  <sheetFormatPr defaultColWidth="9.140625" defaultRowHeight="15"/>
  <cols>
    <col min="1" max="1" width="43.42578125" bestFit="1" customWidth="1"/>
    <col min="2" max="2" width="7.5703125" customWidth="1"/>
    <col min="3" max="5" width="6.5703125" customWidth="1"/>
    <col min="6" max="6" width="14.5703125" style="26" customWidth="1"/>
    <col min="7" max="12" width="6.5703125" customWidth="1"/>
    <col min="13" max="13" width="14.42578125" customWidth="1"/>
    <col min="14" max="14" width="14.140625" customWidth="1"/>
    <col min="15" max="16" width="7.5703125" customWidth="1"/>
    <col min="19" max="24" width="7.5703125" customWidth="1"/>
  </cols>
  <sheetData>
    <row r="1" spans="1:23">
      <c r="O1" s="2115" t="s">
        <v>220</v>
      </c>
      <c r="P1" s="2115"/>
      <c r="Q1" s="2115"/>
      <c r="R1" s="2115"/>
    </row>
    <row r="2" spans="1:23">
      <c r="O2" s="173"/>
      <c r="P2" s="173"/>
      <c r="Q2" s="173"/>
      <c r="R2" s="173"/>
    </row>
    <row r="3" spans="1:23" ht="30.6" customHeight="1">
      <c r="A3" s="2116" t="s">
        <v>318</v>
      </c>
      <c r="B3" s="2116"/>
      <c r="C3" s="2116"/>
      <c r="D3" s="2116"/>
      <c r="E3" s="2116"/>
      <c r="F3" s="2116"/>
      <c r="G3" s="2116"/>
      <c r="H3" s="2116"/>
      <c r="I3" s="2116"/>
      <c r="J3" s="2116"/>
      <c r="K3" s="2116"/>
      <c r="L3" s="2116"/>
      <c r="M3" s="2116"/>
      <c r="N3" s="2116"/>
      <c r="O3" s="2116"/>
      <c r="P3" s="2116"/>
      <c r="Q3" s="2116"/>
      <c r="R3" s="2116"/>
    </row>
    <row r="5" spans="1:23" ht="40.15" customHeight="1">
      <c r="A5" s="2089" t="s">
        <v>221</v>
      </c>
      <c r="B5" s="2104"/>
      <c r="C5" s="2104"/>
      <c r="D5" s="2104"/>
      <c r="E5" s="2104"/>
      <c r="F5" s="2117"/>
      <c r="G5" s="2117"/>
      <c r="H5" s="2117"/>
      <c r="I5" s="2117"/>
      <c r="J5" s="2117"/>
      <c r="K5" s="2117"/>
      <c r="L5" s="2117"/>
      <c r="M5" s="2117"/>
      <c r="N5" s="2117"/>
      <c r="O5" s="2117"/>
      <c r="P5" s="2117"/>
      <c r="Q5" s="2117"/>
      <c r="R5" s="2118"/>
    </row>
    <row r="6" spans="1:23" ht="39.6" customHeight="1">
      <c r="A6" s="2089" t="s">
        <v>330</v>
      </c>
      <c r="B6" s="2090"/>
      <c r="C6" s="2090"/>
      <c r="D6" s="2090"/>
      <c r="E6" s="2090"/>
      <c r="F6" s="2091"/>
      <c r="G6" s="2091"/>
      <c r="H6" s="2091"/>
      <c r="I6" s="2091"/>
      <c r="J6" s="2091"/>
      <c r="K6" s="2091"/>
      <c r="L6" s="2091"/>
      <c r="M6" s="2091"/>
      <c r="N6" s="2091"/>
      <c r="O6" s="2091"/>
      <c r="P6" s="2091"/>
      <c r="Q6" s="2091"/>
      <c r="R6" s="2092"/>
    </row>
    <row r="7" spans="1:23" ht="24" customHeight="1">
      <c r="A7" s="2106" t="s">
        <v>222</v>
      </c>
      <c r="B7" s="2107"/>
      <c r="C7" s="2107"/>
      <c r="D7" s="2107"/>
      <c r="E7" s="2107"/>
      <c r="F7" s="2107"/>
      <c r="G7" s="2107"/>
      <c r="H7" s="2107"/>
      <c r="I7" s="2107"/>
      <c r="J7" s="2107"/>
      <c r="K7" s="2107"/>
      <c r="L7" s="2107"/>
      <c r="M7" s="2107"/>
      <c r="N7" s="2107"/>
      <c r="O7" s="2107"/>
      <c r="P7" s="2107"/>
      <c r="Q7" s="2107"/>
      <c r="R7" s="2108"/>
    </row>
    <row r="8" spans="1:23" ht="43.35" customHeight="1">
      <c r="A8" s="174" t="s">
        <v>223</v>
      </c>
      <c r="B8" s="2109" t="s">
        <v>224</v>
      </c>
      <c r="C8" s="2110"/>
      <c r="D8" s="2110"/>
      <c r="E8" s="2110"/>
      <c r="F8" s="2110"/>
      <c r="G8" s="2110"/>
      <c r="H8" s="2111"/>
      <c r="I8" s="2112" t="s">
        <v>225</v>
      </c>
      <c r="J8" s="2113"/>
      <c r="K8" s="2113"/>
      <c r="L8" s="2113"/>
      <c r="M8" s="2114"/>
      <c r="N8" s="2109" t="s">
        <v>226</v>
      </c>
      <c r="O8" s="2110"/>
      <c r="P8" s="2110"/>
      <c r="Q8" s="2110"/>
      <c r="R8" s="2111"/>
    </row>
    <row r="9" spans="1:23" ht="38.1" customHeight="1">
      <c r="A9" s="175" t="s">
        <v>227</v>
      </c>
      <c r="B9" s="2095">
        <v>2</v>
      </c>
      <c r="C9" s="2096"/>
      <c r="D9" s="2096"/>
      <c r="E9" s="2096"/>
      <c r="F9" s="2096"/>
      <c r="G9" s="2096"/>
      <c r="H9" s="2097"/>
      <c r="I9" s="2098">
        <v>8</v>
      </c>
      <c r="J9" s="2099"/>
      <c r="K9" s="2099"/>
      <c r="L9" s="2099"/>
      <c r="M9" s="2100"/>
      <c r="N9" s="2101" t="s">
        <v>355</v>
      </c>
      <c r="O9" s="2102"/>
      <c r="P9" s="2102"/>
      <c r="Q9" s="2102"/>
      <c r="R9" s="2103"/>
      <c r="S9">
        <f>I9-4</f>
        <v>4</v>
      </c>
      <c r="T9">
        <f>(B9*1+B9*0.8+B9*0.6+B9*0.4+(B9*0.2*S9))</f>
        <v>7.2</v>
      </c>
    </row>
    <row r="10" spans="1:23" ht="60" customHeight="1">
      <c r="A10" s="175" t="s">
        <v>349</v>
      </c>
      <c r="B10" s="2095">
        <v>32</v>
      </c>
      <c r="C10" s="2096"/>
      <c r="D10" s="2096"/>
      <c r="E10" s="2096"/>
      <c r="F10" s="2096"/>
      <c r="G10" s="2096"/>
      <c r="H10" s="2097"/>
      <c r="I10" s="2098">
        <f>B10*2</f>
        <v>64</v>
      </c>
      <c r="J10" s="2099"/>
      <c r="K10" s="2099"/>
      <c r="L10" s="2099"/>
      <c r="M10" s="2100"/>
      <c r="N10" s="2101" t="s">
        <v>359</v>
      </c>
      <c r="O10" s="2102"/>
      <c r="P10" s="2102"/>
      <c r="Q10" s="2102"/>
      <c r="R10" s="2103"/>
      <c r="S10">
        <f>I10-4</f>
        <v>60</v>
      </c>
      <c r="T10">
        <f>(B10*1+B10*0.8+B10*0.6+B10*0.4+(B10*0.2*S10))</f>
        <v>473.6</v>
      </c>
      <c r="V10" t="s">
        <v>350</v>
      </c>
    </row>
    <row r="11" spans="1:23" ht="60" customHeight="1">
      <c r="A11" s="175" t="s">
        <v>228</v>
      </c>
      <c r="B11" s="2095">
        <v>20</v>
      </c>
      <c r="C11" s="2096"/>
      <c r="D11" s="2096"/>
      <c r="E11" s="2096"/>
      <c r="F11" s="2096"/>
      <c r="G11" s="2096"/>
      <c r="H11" s="2097"/>
      <c r="I11" s="2098">
        <f>B11*2</f>
        <v>40</v>
      </c>
      <c r="J11" s="2099"/>
      <c r="K11" s="2099"/>
      <c r="L11" s="2099"/>
      <c r="M11" s="2100"/>
      <c r="N11" s="2101" t="s">
        <v>360</v>
      </c>
      <c r="O11" s="2102"/>
      <c r="P11" s="2102"/>
      <c r="Q11" s="2102"/>
      <c r="R11" s="2103"/>
      <c r="S11">
        <f>I11-4</f>
        <v>36</v>
      </c>
      <c r="T11">
        <f>(B11*1+B11*0.8+B11*0.6+B11*0.4+(B11*0.2*S11))</f>
        <v>200</v>
      </c>
      <c r="V11">
        <v>220</v>
      </c>
      <c r="W11" t="s">
        <v>351</v>
      </c>
    </row>
    <row r="12" spans="1:23" ht="65.45" customHeight="1">
      <c r="A12" s="175" t="s">
        <v>229</v>
      </c>
      <c r="B12" s="2095">
        <v>12</v>
      </c>
      <c r="C12" s="2096"/>
      <c r="D12" s="2096"/>
      <c r="E12" s="2096"/>
      <c r="F12" s="2096"/>
      <c r="G12" s="2096"/>
      <c r="H12" s="2097"/>
      <c r="I12" s="2098">
        <f>B12*4</f>
        <v>48</v>
      </c>
      <c r="J12" s="2099"/>
      <c r="K12" s="2099"/>
      <c r="L12" s="2099"/>
      <c r="M12" s="2100"/>
      <c r="N12" s="2101" t="s">
        <v>361</v>
      </c>
      <c r="O12" s="2102"/>
      <c r="P12" s="2102"/>
      <c r="Q12" s="2102"/>
      <c r="R12" s="2103"/>
      <c r="S12">
        <f>I12-4</f>
        <v>44</v>
      </c>
      <c r="T12">
        <f>(B12*1+B12*0.8+B12*0.6+B12*0.4+(B12*0.2*S12))</f>
        <v>139.19999999999999</v>
      </c>
      <c r="U12">
        <f>1+0.8+0.6+0.4+0.2*87</f>
        <v>20.2</v>
      </c>
      <c r="V12" t="s">
        <v>352</v>
      </c>
    </row>
    <row r="13" spans="1:23" ht="23.1" customHeight="1">
      <c r="A13" s="2089" t="s">
        <v>230</v>
      </c>
      <c r="B13" s="2104"/>
      <c r="C13" s="2104"/>
      <c r="D13" s="2104"/>
      <c r="E13" s="2104"/>
      <c r="F13" s="2104"/>
      <c r="G13" s="2104"/>
      <c r="H13" s="2104"/>
      <c r="I13" s="2104"/>
      <c r="J13" s="2104"/>
      <c r="K13" s="2104"/>
      <c r="L13" s="2104"/>
      <c r="M13" s="2105"/>
      <c r="N13" s="2106">
        <v>819</v>
      </c>
      <c r="O13" s="2107"/>
      <c r="P13" s="2107"/>
      <c r="Q13" s="2107"/>
      <c r="R13" s="2108"/>
      <c r="U13">
        <f>3+9+20</f>
        <v>32</v>
      </c>
      <c r="V13" t="s">
        <v>353</v>
      </c>
      <c r="W13" t="s">
        <v>354</v>
      </c>
    </row>
    <row r="14" spans="1:23" ht="18.600000000000001" customHeight="1">
      <c r="A14" s="176"/>
      <c r="B14" s="177"/>
      <c r="C14" s="177"/>
      <c r="D14" s="177"/>
      <c r="E14" s="177"/>
      <c r="F14" s="220"/>
      <c r="G14" s="177"/>
      <c r="H14" s="177"/>
      <c r="I14" s="178"/>
      <c r="J14" s="178"/>
      <c r="K14" s="178"/>
      <c r="L14" s="178"/>
      <c r="M14" s="178"/>
      <c r="N14" s="179"/>
      <c r="O14" s="179"/>
      <c r="P14" s="179"/>
      <c r="Q14" s="179"/>
      <c r="R14" s="180"/>
    </row>
    <row r="15" spans="1:23" ht="33" customHeight="1">
      <c r="A15" s="2089" t="s">
        <v>231</v>
      </c>
      <c r="B15" s="2090"/>
      <c r="C15" s="2090"/>
      <c r="D15" s="2090"/>
      <c r="E15" s="2090"/>
      <c r="F15" s="2091"/>
      <c r="G15" s="2091"/>
      <c r="H15" s="2091"/>
      <c r="I15" s="2091"/>
      <c r="J15" s="2091"/>
      <c r="K15" s="2091"/>
      <c r="L15" s="2091"/>
      <c r="M15" s="2091"/>
      <c r="N15" s="2091"/>
      <c r="O15" s="2091"/>
      <c r="P15" s="2091"/>
      <c r="Q15" s="2091"/>
      <c r="R15" s="2092"/>
    </row>
    <row r="16" spans="1:23" ht="33.6" customHeight="1">
      <c r="A16" s="2089" t="s">
        <v>232</v>
      </c>
      <c r="B16" s="2090"/>
      <c r="C16" s="2090"/>
      <c r="D16" s="2090"/>
      <c r="E16" s="2090"/>
      <c r="F16" s="2091"/>
      <c r="G16" s="2091"/>
      <c r="H16" s="2091"/>
      <c r="I16" s="2091"/>
      <c r="J16" s="2091"/>
      <c r="K16" s="2091"/>
      <c r="L16" s="2091"/>
      <c r="M16" s="2091"/>
      <c r="N16" s="2091"/>
      <c r="O16" s="2091"/>
      <c r="P16" s="2091"/>
      <c r="Q16" s="2091"/>
      <c r="R16" s="2092"/>
      <c r="T16">
        <f>T9+T10+T11+T12</f>
        <v>820</v>
      </c>
    </row>
    <row r="17" spans="1:22" ht="36.6" customHeight="1">
      <c r="A17" s="2089" t="s">
        <v>233</v>
      </c>
      <c r="B17" s="2090"/>
      <c r="C17" s="2090"/>
      <c r="D17" s="2090"/>
      <c r="E17" s="2090"/>
      <c r="F17" s="2091"/>
      <c r="G17" s="2091"/>
      <c r="H17" s="2091"/>
      <c r="I17" s="2091"/>
      <c r="J17" s="2091"/>
      <c r="K17" s="2091"/>
      <c r="L17" s="2091"/>
      <c r="M17" s="2091"/>
      <c r="N17" s="2091"/>
      <c r="O17" s="2091"/>
      <c r="P17" s="2091"/>
      <c r="Q17" s="2091"/>
      <c r="R17" s="2092"/>
      <c r="T17">
        <f>7+473+200+139</f>
        <v>819</v>
      </c>
      <c r="V17">
        <f>3+29+41+41</f>
        <v>114</v>
      </c>
    </row>
    <row r="19" spans="1:22" ht="15" customHeight="1">
      <c r="A19" s="2093" t="s">
        <v>234</v>
      </c>
      <c r="B19" s="2094"/>
      <c r="C19" s="2094"/>
      <c r="D19" s="2094"/>
      <c r="E19" s="2094"/>
      <c r="F19" s="2094"/>
      <c r="G19" s="2093" t="s">
        <v>235</v>
      </c>
      <c r="H19" s="2093"/>
      <c r="I19" s="2093"/>
      <c r="J19" s="2093" t="s">
        <v>236</v>
      </c>
      <c r="K19" s="2093"/>
      <c r="L19" s="2093"/>
      <c r="M19" s="2093" t="s">
        <v>237</v>
      </c>
      <c r="N19" s="2093"/>
      <c r="O19" s="2093"/>
      <c r="P19" s="2093"/>
      <c r="Q19" s="2093"/>
      <c r="R19" s="2093"/>
    </row>
    <row r="20" spans="1:22" ht="38.25">
      <c r="A20" s="174" t="s">
        <v>238</v>
      </c>
      <c r="B20" s="174" t="s">
        <v>239</v>
      </c>
      <c r="C20" s="174" t="s">
        <v>240</v>
      </c>
      <c r="D20" s="174" t="s">
        <v>241</v>
      </c>
      <c r="E20" s="174" t="s">
        <v>242</v>
      </c>
      <c r="F20" s="221" t="s">
        <v>243</v>
      </c>
      <c r="G20" s="174" t="s">
        <v>240</v>
      </c>
      <c r="H20" s="174" t="s">
        <v>241</v>
      </c>
      <c r="I20" s="174" t="s">
        <v>242</v>
      </c>
      <c r="J20" s="174" t="s">
        <v>240</v>
      </c>
      <c r="K20" s="174" t="s">
        <v>241</v>
      </c>
      <c r="L20" s="174" t="s">
        <v>242</v>
      </c>
      <c r="M20" s="181" t="s">
        <v>244</v>
      </c>
      <c r="N20" s="181" t="s">
        <v>245</v>
      </c>
      <c r="O20" s="181" t="s">
        <v>246</v>
      </c>
      <c r="P20" s="181" t="s">
        <v>247</v>
      </c>
      <c r="Q20" s="181" t="s">
        <v>248</v>
      </c>
      <c r="R20" s="181" t="s">
        <v>249</v>
      </c>
    </row>
    <row r="21" spans="1:22" ht="15" customHeight="1">
      <c r="A21" s="2083" t="s">
        <v>250</v>
      </c>
      <c r="B21" s="2084"/>
      <c r="C21" s="2084"/>
      <c r="D21" s="2084"/>
      <c r="E21" s="2084"/>
      <c r="F21" s="2074"/>
      <c r="G21" s="2074"/>
      <c r="H21" s="2074"/>
      <c r="I21" s="2074"/>
      <c r="J21" s="2074"/>
      <c r="K21" s="2074"/>
      <c r="L21" s="2074"/>
      <c r="M21" s="2074"/>
      <c r="N21" s="2074"/>
      <c r="O21" s="2074"/>
      <c r="P21" s="2074"/>
      <c r="Q21" s="2074"/>
      <c r="R21" s="2075"/>
    </row>
    <row r="22" spans="1:22" ht="15" customHeight="1">
      <c r="A22" s="2072" t="s">
        <v>251</v>
      </c>
      <c r="B22" s="2073"/>
      <c r="C22" s="2073"/>
      <c r="D22" s="2073"/>
      <c r="E22" s="2073"/>
      <c r="F22" s="2073"/>
      <c r="G22" s="2073"/>
      <c r="H22" s="2073"/>
      <c r="I22" s="2073"/>
      <c r="J22" s="2073"/>
      <c r="K22" s="2073"/>
      <c r="L22" s="2073"/>
      <c r="M22" s="2073"/>
      <c r="N22" s="2073"/>
      <c r="O22" s="2073"/>
      <c r="P22" s="2073"/>
      <c r="Q22" s="2073"/>
      <c r="R22" s="2085"/>
    </row>
    <row r="23" spans="1:22" ht="15" customHeight="1">
      <c r="A23" s="182" t="s">
        <v>312</v>
      </c>
      <c r="B23" s="183" t="s">
        <v>253</v>
      </c>
      <c r="C23" s="183">
        <v>3</v>
      </c>
      <c r="D23" s="183">
        <v>45</v>
      </c>
      <c r="E23" s="183">
        <v>20</v>
      </c>
      <c r="F23" s="188">
        <v>2</v>
      </c>
      <c r="G23" s="183">
        <f t="shared" ref="G23:G31" si="0">C23*F23</f>
        <v>6</v>
      </c>
      <c r="H23" s="183">
        <f t="shared" ref="H23:H31" si="1">D23*F23</f>
        <v>90</v>
      </c>
      <c r="I23" s="183">
        <f t="shared" ref="I23:I31" si="2">E23*F23</f>
        <v>40</v>
      </c>
      <c r="J23" s="185">
        <f>(C23*1+C23*0.8)</f>
        <v>5.4</v>
      </c>
      <c r="K23" s="185">
        <f>(D23*1+D23*0.8)</f>
        <v>81</v>
      </c>
      <c r="L23" s="185">
        <f>(E23*1+E23*0.8)</f>
        <v>36</v>
      </c>
      <c r="M23" s="183" t="s">
        <v>254</v>
      </c>
      <c r="N23" s="183" t="s">
        <v>255</v>
      </c>
      <c r="O23" s="183">
        <v>0.7</v>
      </c>
      <c r="P23" s="183" t="s">
        <v>254</v>
      </c>
      <c r="Q23" s="183" t="s">
        <v>254</v>
      </c>
      <c r="R23" s="183" t="s">
        <v>254</v>
      </c>
    </row>
    <row r="24" spans="1:22" ht="15" customHeight="1">
      <c r="A24" s="182" t="s">
        <v>313</v>
      </c>
      <c r="B24" s="183" t="s">
        <v>253</v>
      </c>
      <c r="C24" s="183">
        <v>3</v>
      </c>
      <c r="D24" s="183">
        <v>33</v>
      </c>
      <c r="E24" s="183">
        <v>14</v>
      </c>
      <c r="F24" s="188">
        <v>0</v>
      </c>
      <c r="G24" s="183">
        <f t="shared" si="0"/>
        <v>0</v>
      </c>
      <c r="H24" s="183">
        <f t="shared" si="1"/>
        <v>0</v>
      </c>
      <c r="I24" s="183">
        <f t="shared" si="2"/>
        <v>0</v>
      </c>
      <c r="J24" s="185">
        <f>G24</f>
        <v>0</v>
      </c>
      <c r="K24" s="185">
        <f>H24</f>
        <v>0</v>
      </c>
      <c r="L24" s="185">
        <f>I24</f>
        <v>0</v>
      </c>
      <c r="M24" s="183" t="s">
        <v>254</v>
      </c>
      <c r="N24" s="183" t="s">
        <v>255</v>
      </c>
      <c r="O24" s="183">
        <v>0.7</v>
      </c>
      <c r="P24" s="183" t="s">
        <v>254</v>
      </c>
      <c r="Q24" s="183" t="s">
        <v>254</v>
      </c>
      <c r="R24" s="183" t="s">
        <v>254</v>
      </c>
    </row>
    <row r="25" spans="1:22" ht="15" customHeight="1">
      <c r="A25" s="186" t="s">
        <v>314</v>
      </c>
      <c r="B25" s="187" t="s">
        <v>253</v>
      </c>
      <c r="C25" s="187">
        <v>3</v>
      </c>
      <c r="D25" s="187">
        <v>3</v>
      </c>
      <c r="E25" s="187">
        <v>0</v>
      </c>
      <c r="F25" s="188">
        <v>2</v>
      </c>
      <c r="G25" s="187">
        <f t="shared" si="0"/>
        <v>6</v>
      </c>
      <c r="H25" s="187">
        <f t="shared" si="1"/>
        <v>6</v>
      </c>
      <c r="I25" s="187">
        <f t="shared" si="2"/>
        <v>0</v>
      </c>
      <c r="J25" s="189">
        <f>C25*1+C25*0.8</f>
        <v>5.4</v>
      </c>
      <c r="K25" s="189">
        <f>D25*1+D25*0.8</f>
        <v>5.4</v>
      </c>
      <c r="L25" s="189">
        <f>E25*1+E25*0.8</f>
        <v>0</v>
      </c>
      <c r="M25" s="187" t="s">
        <v>254</v>
      </c>
      <c r="N25" s="187" t="s">
        <v>255</v>
      </c>
      <c r="O25" s="183">
        <v>0.7</v>
      </c>
      <c r="P25" s="187" t="s">
        <v>254</v>
      </c>
      <c r="Q25" s="187" t="s">
        <v>254</v>
      </c>
      <c r="R25" s="187" t="s">
        <v>254</v>
      </c>
    </row>
    <row r="26" spans="1:22" ht="15" customHeight="1">
      <c r="A26" s="182" t="s">
        <v>252</v>
      </c>
      <c r="B26" s="183" t="s">
        <v>253</v>
      </c>
      <c r="C26" s="183">
        <v>3</v>
      </c>
      <c r="D26" s="183">
        <v>45</v>
      </c>
      <c r="E26" s="183">
        <v>20</v>
      </c>
      <c r="F26" s="188">
        <v>10</v>
      </c>
      <c r="G26" s="183">
        <f t="shared" si="0"/>
        <v>30</v>
      </c>
      <c r="H26" s="183">
        <f t="shared" si="1"/>
        <v>450</v>
      </c>
      <c r="I26" s="183">
        <f t="shared" si="2"/>
        <v>200</v>
      </c>
      <c r="J26" s="185">
        <f>(C26*1+C26*0.8+C26*0.6+C26*0.4+C26*0.2*6)</f>
        <v>12</v>
      </c>
      <c r="K26" s="185">
        <f>(D26*1+D26*0.8+D26*0.6+D26*0.4+D26*0.2*6)</f>
        <v>180</v>
      </c>
      <c r="L26" s="185">
        <f>(E26*1+E26*0.8+E26*0.6+E26*0.4+E26*0.2*6)</f>
        <v>80</v>
      </c>
      <c r="M26" s="183" t="s">
        <v>254</v>
      </c>
      <c r="N26" s="183" t="s">
        <v>255</v>
      </c>
      <c r="O26" s="183">
        <v>0.7</v>
      </c>
      <c r="P26" s="183" t="s">
        <v>254</v>
      </c>
      <c r="Q26" s="183" t="s">
        <v>254</v>
      </c>
      <c r="R26" s="183" t="s">
        <v>254</v>
      </c>
      <c r="S26">
        <v>6</v>
      </c>
    </row>
    <row r="27" spans="1:22" ht="15" customHeight="1">
      <c r="A27" s="182" t="s">
        <v>256</v>
      </c>
      <c r="B27" s="183" t="s">
        <v>253</v>
      </c>
      <c r="C27" s="183">
        <v>3</v>
      </c>
      <c r="D27" s="183">
        <v>33</v>
      </c>
      <c r="E27" s="183">
        <v>14</v>
      </c>
      <c r="F27" s="188">
        <v>2</v>
      </c>
      <c r="G27" s="183">
        <f t="shared" si="0"/>
        <v>6</v>
      </c>
      <c r="H27" s="183">
        <f t="shared" si="1"/>
        <v>66</v>
      </c>
      <c r="I27" s="183">
        <f t="shared" si="2"/>
        <v>28</v>
      </c>
      <c r="J27" s="185">
        <f>(C27*1+C27*0.8)</f>
        <v>5.4</v>
      </c>
      <c r="K27" s="185">
        <f>(D27*1+D27*0.8)</f>
        <v>59.4</v>
      </c>
      <c r="L27" s="185">
        <f>(E27*1+E27*0.8)</f>
        <v>25.2</v>
      </c>
      <c r="M27" s="183" t="s">
        <v>254</v>
      </c>
      <c r="N27" s="183" t="s">
        <v>255</v>
      </c>
      <c r="O27" s="183">
        <v>0.7</v>
      </c>
      <c r="P27" s="183" t="s">
        <v>254</v>
      </c>
      <c r="Q27" s="183" t="s">
        <v>254</v>
      </c>
      <c r="R27" s="183" t="s">
        <v>254</v>
      </c>
      <c r="S27">
        <v>1</v>
      </c>
    </row>
    <row r="28" spans="1:22" ht="15" customHeight="1">
      <c r="A28" s="186" t="s">
        <v>257</v>
      </c>
      <c r="B28" s="187" t="s">
        <v>253</v>
      </c>
      <c r="C28" s="187">
        <v>3</v>
      </c>
      <c r="D28" s="187">
        <v>3</v>
      </c>
      <c r="E28" s="187">
        <v>0</v>
      </c>
      <c r="F28" s="188">
        <v>4</v>
      </c>
      <c r="G28" s="187">
        <f t="shared" si="0"/>
        <v>12</v>
      </c>
      <c r="H28" s="187">
        <f t="shared" si="1"/>
        <v>12</v>
      </c>
      <c r="I28" s="187">
        <f t="shared" si="2"/>
        <v>0</v>
      </c>
      <c r="J28" s="189">
        <f>C28*1+C28*0.8+C28*0.6*C28*0.4</f>
        <v>7.56</v>
      </c>
      <c r="K28" s="189">
        <f>D28*1+D28*0.8+D28*0.6*D28*0.4</f>
        <v>7.56</v>
      </c>
      <c r="L28" s="189">
        <f>E28*1+E28*0.8+E28*0.6*E28*0.4</f>
        <v>0</v>
      </c>
      <c r="M28" s="187" t="s">
        <v>254</v>
      </c>
      <c r="N28" s="187" t="s">
        <v>255</v>
      </c>
      <c r="O28" s="183">
        <v>0.7</v>
      </c>
      <c r="P28" s="187" t="s">
        <v>254</v>
      </c>
      <c r="Q28" s="187" t="s">
        <v>254</v>
      </c>
      <c r="R28" s="187" t="s">
        <v>254</v>
      </c>
      <c r="S28">
        <v>2</v>
      </c>
    </row>
    <row r="29" spans="1:22" ht="15" customHeight="1">
      <c r="A29" s="182" t="s">
        <v>315</v>
      </c>
      <c r="B29" s="183" t="s">
        <v>253</v>
      </c>
      <c r="C29" s="183">
        <v>11</v>
      </c>
      <c r="D29" s="183">
        <v>14</v>
      </c>
      <c r="E29" s="183">
        <v>2</v>
      </c>
      <c r="F29" s="188">
        <v>2</v>
      </c>
      <c r="G29" s="183">
        <f t="shared" si="0"/>
        <v>22</v>
      </c>
      <c r="H29" s="183">
        <f t="shared" si="1"/>
        <v>28</v>
      </c>
      <c r="I29" s="183">
        <f t="shared" si="2"/>
        <v>4</v>
      </c>
      <c r="J29" s="185">
        <f>(C29*1+C29*0.8)</f>
        <v>19.8</v>
      </c>
      <c r="K29" s="185">
        <f>(D29*1+D29*0.8)</f>
        <v>25.2</v>
      </c>
      <c r="L29" s="185">
        <f>(E29*1+E29*0.8)</f>
        <v>3.6</v>
      </c>
      <c r="M29" s="183" t="s">
        <v>254</v>
      </c>
      <c r="N29" s="183" t="s">
        <v>255</v>
      </c>
      <c r="O29" s="183">
        <v>0.7</v>
      </c>
      <c r="P29" s="183" t="s">
        <v>254</v>
      </c>
      <c r="Q29" s="183" t="s">
        <v>254</v>
      </c>
      <c r="R29" s="183" t="s">
        <v>254</v>
      </c>
    </row>
    <row r="30" spans="1:22" ht="15" customHeight="1">
      <c r="A30" s="182" t="s">
        <v>259</v>
      </c>
      <c r="B30" s="183" t="s">
        <v>253</v>
      </c>
      <c r="C30" s="183">
        <v>3</v>
      </c>
      <c r="D30" s="183">
        <v>7</v>
      </c>
      <c r="E30" s="183">
        <v>8</v>
      </c>
      <c r="F30" s="189">
        <f>26+43</f>
        <v>69</v>
      </c>
      <c r="G30" s="183">
        <f t="shared" si="0"/>
        <v>207</v>
      </c>
      <c r="H30" s="183">
        <f t="shared" si="1"/>
        <v>483</v>
      </c>
      <c r="I30" s="183">
        <f t="shared" si="2"/>
        <v>552</v>
      </c>
      <c r="J30" s="185">
        <f>(C30*1+C30*0.8+C30*0.6+C30*0.4+C30*65*0.2)</f>
        <v>47.4</v>
      </c>
      <c r="K30" s="185">
        <f>(D30*1+D30*0.8+D30*0.6+D30*0.4+D30*65*0.2)</f>
        <v>110.6</v>
      </c>
      <c r="L30" s="185">
        <f>(E30*1+E30*0.8+E30*0.6+E30*0.4+E30*65*0.2)</f>
        <v>126.4</v>
      </c>
      <c r="M30" s="183" t="s">
        <v>254</v>
      </c>
      <c r="N30" s="183" t="s">
        <v>255</v>
      </c>
      <c r="O30" s="183">
        <v>0.7</v>
      </c>
      <c r="P30" s="183" t="s">
        <v>254</v>
      </c>
      <c r="Q30" s="183" t="s">
        <v>254</v>
      </c>
      <c r="R30" s="183" t="s">
        <v>254</v>
      </c>
    </row>
    <row r="31" spans="1:22" ht="15" customHeight="1">
      <c r="A31" s="182" t="s">
        <v>260</v>
      </c>
      <c r="B31" s="183" t="s">
        <v>253</v>
      </c>
      <c r="C31" s="183">
        <v>3</v>
      </c>
      <c r="D31" s="183">
        <v>2</v>
      </c>
      <c r="E31" s="183">
        <v>5</v>
      </c>
      <c r="F31" s="188">
        <v>6</v>
      </c>
      <c r="G31" s="183">
        <f t="shared" si="0"/>
        <v>18</v>
      </c>
      <c r="H31" s="183">
        <f t="shared" si="1"/>
        <v>12</v>
      </c>
      <c r="I31" s="183">
        <f t="shared" si="2"/>
        <v>30</v>
      </c>
      <c r="J31" s="185">
        <f>C31*1+C31*0.8+C31*0.6*C31*0.4*C31*0.2*2</f>
        <v>7.992</v>
      </c>
      <c r="K31" s="185">
        <f>D31*1+D31*0.8+D31*0.6*D31*0.4*D31*0.2*2</f>
        <v>4.3680000000000003</v>
      </c>
      <c r="L31" s="185">
        <f>E31*1+E31*0.8+E31*0.6*E31*0.4*E31*0.2*2</f>
        <v>21</v>
      </c>
      <c r="M31" s="183" t="s">
        <v>254</v>
      </c>
      <c r="N31" s="183" t="s">
        <v>255</v>
      </c>
      <c r="O31" s="183">
        <v>0.7</v>
      </c>
      <c r="P31" s="183" t="s">
        <v>254</v>
      </c>
      <c r="Q31" s="183" t="s">
        <v>254</v>
      </c>
      <c r="R31" s="183" t="s">
        <v>254</v>
      </c>
    </row>
    <row r="32" spans="1:22" ht="15" customHeight="1">
      <c r="A32" s="186" t="s">
        <v>261</v>
      </c>
      <c r="B32" s="187" t="s">
        <v>262</v>
      </c>
      <c r="C32" s="187">
        <v>16</v>
      </c>
      <c r="D32" s="187">
        <v>160</v>
      </c>
      <c r="E32" s="187">
        <v>0</v>
      </c>
      <c r="F32" s="188">
        <v>1</v>
      </c>
      <c r="G32" s="187">
        <f>C32</f>
        <v>16</v>
      </c>
      <c r="H32" s="187">
        <f>D32</f>
        <v>160</v>
      </c>
      <c r="I32" s="187">
        <f>E32</f>
        <v>0</v>
      </c>
      <c r="J32" s="189">
        <f>G32</f>
        <v>16</v>
      </c>
      <c r="K32" s="189">
        <f>H32</f>
        <v>160</v>
      </c>
      <c r="L32" s="189">
        <f>I32</f>
        <v>0</v>
      </c>
      <c r="M32" s="187" t="s">
        <v>254</v>
      </c>
      <c r="N32" s="187" t="s">
        <v>255</v>
      </c>
      <c r="O32" s="183">
        <v>0.7</v>
      </c>
      <c r="P32" s="187" t="s">
        <v>254</v>
      </c>
      <c r="Q32" s="187" t="s">
        <v>254</v>
      </c>
      <c r="R32" s="187" t="s">
        <v>254</v>
      </c>
    </row>
    <row r="33" spans="1:19" ht="15" customHeight="1">
      <c r="A33" s="2072" t="s">
        <v>264</v>
      </c>
      <c r="B33" s="2073"/>
      <c r="C33" s="2073"/>
      <c r="D33" s="2073"/>
      <c r="E33" s="2073"/>
      <c r="F33" s="2074"/>
      <c r="G33" s="2074"/>
      <c r="H33" s="2074"/>
      <c r="I33" s="2074"/>
      <c r="J33" s="2074"/>
      <c r="K33" s="2074"/>
      <c r="L33" s="2074"/>
      <c r="M33" s="2074"/>
      <c r="N33" s="2074"/>
      <c r="O33" s="2074"/>
      <c r="P33" s="2074"/>
      <c r="Q33" s="2074"/>
      <c r="R33" s="2075"/>
    </row>
    <row r="34" spans="1:19">
      <c r="A34" s="190" t="s">
        <v>316</v>
      </c>
      <c r="B34" s="183" t="s">
        <v>253</v>
      </c>
      <c r="C34" s="183">
        <v>0</v>
      </c>
      <c r="D34" s="183">
        <v>290</v>
      </c>
      <c r="E34" s="183">
        <v>3</v>
      </c>
      <c r="F34" s="189">
        <v>4</v>
      </c>
      <c r="G34" s="183">
        <f>F34*C34</f>
        <v>0</v>
      </c>
      <c r="H34" s="183">
        <f>D34*F34</f>
        <v>1160</v>
      </c>
      <c r="I34" s="183">
        <f>E34*F34</f>
        <v>12</v>
      </c>
      <c r="J34" s="185">
        <f>(C34*1+C34*0.8+C34*0.6+C34*0.4+C34*0.2)*0.3</f>
        <v>0</v>
      </c>
      <c r="K34" s="185">
        <f>(D35*1+D35*0.8+D35*0.6+D35*0.4)*0.3</f>
        <v>243.6</v>
      </c>
      <c r="L34" s="185">
        <f>(E34*1+E34*0.8*E34*0.6+E34*0.4)</f>
        <v>8.52</v>
      </c>
      <c r="M34" s="183" t="s">
        <v>255</v>
      </c>
      <c r="N34" s="183" t="s">
        <v>255</v>
      </c>
      <c r="O34" s="183">
        <v>0.7</v>
      </c>
      <c r="P34" s="183" t="s">
        <v>254</v>
      </c>
      <c r="Q34" s="183" t="s">
        <v>254</v>
      </c>
      <c r="R34" s="183" t="s">
        <v>254</v>
      </c>
    </row>
    <row r="35" spans="1:19" ht="15" customHeight="1">
      <c r="A35" s="190" t="s">
        <v>265</v>
      </c>
      <c r="B35" s="183" t="s">
        <v>253</v>
      </c>
      <c r="C35" s="183">
        <v>0</v>
      </c>
      <c r="D35" s="183">
        <v>290</v>
      </c>
      <c r="E35" s="183">
        <v>3</v>
      </c>
      <c r="F35" s="189">
        <v>10</v>
      </c>
      <c r="G35" s="183">
        <f>F35*C35</f>
        <v>0</v>
      </c>
      <c r="H35" s="183">
        <f>D35*F35</f>
        <v>2900</v>
      </c>
      <c r="I35" s="183">
        <f>E35*F35</f>
        <v>30</v>
      </c>
      <c r="J35" s="185">
        <f>(C35*1+C35*0.8+C35*0.6+C35*0.4+C35*0.2)*0.3</f>
        <v>0</v>
      </c>
      <c r="K35" s="185">
        <f>(D35*1+D35*0.8+D35*0.6+D35*0.4+D35*0.2*6)*0.3</f>
        <v>348</v>
      </c>
      <c r="L35" s="185">
        <f>(E35*1+E35*0.8+E35*0.6+E35*0.4+E35*0.2*6)</f>
        <v>12</v>
      </c>
      <c r="M35" s="183" t="s">
        <v>255</v>
      </c>
      <c r="N35" s="183" t="s">
        <v>255</v>
      </c>
      <c r="O35" s="183">
        <v>0.7</v>
      </c>
      <c r="P35" s="183" t="s">
        <v>254</v>
      </c>
      <c r="Q35" s="183" t="s">
        <v>254</v>
      </c>
      <c r="R35" s="183" t="s">
        <v>254</v>
      </c>
      <c r="S35">
        <v>6</v>
      </c>
    </row>
    <row r="36" spans="1:19" ht="15" customHeight="1">
      <c r="A36" s="190" t="s">
        <v>266</v>
      </c>
      <c r="B36" s="183" t="s">
        <v>253</v>
      </c>
      <c r="C36" s="183">
        <v>0</v>
      </c>
      <c r="D36" s="183">
        <v>172</v>
      </c>
      <c r="E36" s="183">
        <v>3</v>
      </c>
      <c r="F36" s="189">
        <v>2</v>
      </c>
      <c r="G36" s="183">
        <f>C36*F36</f>
        <v>0</v>
      </c>
      <c r="H36" s="183">
        <f>D36*F36</f>
        <v>344</v>
      </c>
      <c r="I36" s="183">
        <f>E36*F36</f>
        <v>6</v>
      </c>
      <c r="J36" s="185">
        <f>(C36*1+C36*0.8+C36*0.6+C36*0.4+C36*0.2)*0.3</f>
        <v>0</v>
      </c>
      <c r="K36" s="185">
        <f>(D36*1+D36*0.8)*0.3</f>
        <v>92.88</v>
      </c>
      <c r="L36" s="185">
        <f>(E36*1+E36*0.8)</f>
        <v>5.4</v>
      </c>
      <c r="M36" s="183" t="s">
        <v>255</v>
      </c>
      <c r="N36" s="183" t="s">
        <v>255</v>
      </c>
      <c r="O36" s="183">
        <v>0.7</v>
      </c>
      <c r="P36" s="183" t="s">
        <v>254</v>
      </c>
      <c r="Q36" s="183" t="s">
        <v>254</v>
      </c>
      <c r="R36" s="183" t="s">
        <v>254</v>
      </c>
    </row>
    <row r="37" spans="1:19" ht="15" customHeight="1">
      <c r="A37" s="190" t="s">
        <v>267</v>
      </c>
      <c r="B37" s="183" t="s">
        <v>253</v>
      </c>
      <c r="C37" s="183">
        <v>0</v>
      </c>
      <c r="D37" s="183">
        <v>58</v>
      </c>
      <c r="E37" s="183">
        <v>3</v>
      </c>
      <c r="F37" s="189">
        <v>1</v>
      </c>
      <c r="G37" s="183">
        <f>C37*F37</f>
        <v>0</v>
      </c>
      <c r="H37" s="183">
        <f>D37*F37</f>
        <v>58</v>
      </c>
      <c r="I37" s="183">
        <f>E37*F37</f>
        <v>3</v>
      </c>
      <c r="J37" s="185">
        <f>G37*0.3</f>
        <v>0</v>
      </c>
      <c r="K37" s="185">
        <f>H37*0.3+H37*0.3*0.8</f>
        <v>31.32</v>
      </c>
      <c r="L37" s="185">
        <f>I37+I37*0.8</f>
        <v>5.4</v>
      </c>
      <c r="M37" s="183" t="s">
        <v>255</v>
      </c>
      <c r="N37" s="183" t="s">
        <v>255</v>
      </c>
      <c r="O37" s="183">
        <v>0.7</v>
      </c>
      <c r="P37" s="183" t="s">
        <v>254</v>
      </c>
      <c r="Q37" s="183" t="s">
        <v>254</v>
      </c>
      <c r="R37" s="183" t="s">
        <v>254</v>
      </c>
      <c r="S37" s="191"/>
    </row>
    <row r="38" spans="1:19" ht="15" customHeight="1">
      <c r="A38" s="190" t="s">
        <v>268</v>
      </c>
      <c r="B38" s="183" t="s">
        <v>253</v>
      </c>
      <c r="C38" s="183">
        <v>0</v>
      </c>
      <c r="D38" s="183">
        <v>30</v>
      </c>
      <c r="E38" s="183">
        <v>3</v>
      </c>
      <c r="F38" s="189">
        <v>26</v>
      </c>
      <c r="G38" s="183">
        <f>C38*F38</f>
        <v>0</v>
      </c>
      <c r="H38" s="200">
        <v>1292</v>
      </c>
      <c r="I38" s="200">
        <v>136</v>
      </c>
      <c r="J38" s="185">
        <f>(C38*1+C38*0.8+C38*0.6+C38*0.4+C38*103*0.2)*0.3</f>
        <v>0</v>
      </c>
      <c r="K38" s="185">
        <f>(D38*1+D38*0.8+D38*0.6+D38*0.4+D38*0.2*22)*0.3</f>
        <v>64.8</v>
      </c>
      <c r="L38" s="185">
        <f>(E38*1+E38*0.8+E38*0.6+E38*0.4+E38*20*0.22)</f>
        <v>21.6</v>
      </c>
      <c r="M38" s="183" t="s">
        <v>255</v>
      </c>
      <c r="N38" s="183" t="s">
        <v>255</v>
      </c>
      <c r="O38" s="183">
        <v>0.7</v>
      </c>
      <c r="P38" s="183" t="s">
        <v>254</v>
      </c>
      <c r="Q38" s="183" t="s">
        <v>254</v>
      </c>
      <c r="R38" s="183" t="s">
        <v>254</v>
      </c>
    </row>
    <row r="39" spans="1:19" ht="15" customHeight="1">
      <c r="A39" s="190" t="s">
        <v>317</v>
      </c>
      <c r="B39" s="183" t="s">
        <v>253</v>
      </c>
      <c r="C39" s="183">
        <v>0</v>
      </c>
      <c r="D39" s="183">
        <v>54</v>
      </c>
      <c r="E39" s="183">
        <v>3</v>
      </c>
      <c r="F39" s="189">
        <v>4</v>
      </c>
      <c r="G39" s="183">
        <f>C39*F39</f>
        <v>0</v>
      </c>
      <c r="H39" s="183">
        <f>D39*F39</f>
        <v>216</v>
      </c>
      <c r="I39" s="183">
        <f>E39*F39</f>
        <v>12</v>
      </c>
      <c r="J39" s="185">
        <f>(C39*1+C39*0.8)*0.3</f>
        <v>0</v>
      </c>
      <c r="K39" s="185">
        <f>(D39*1+D39*0.8+D39*0.6+D39*0.4)*0.3</f>
        <v>45.36</v>
      </c>
      <c r="L39" s="185">
        <f>(E39*1+E39*0.8+E39*0.6+E39*0.4)</f>
        <v>8.4</v>
      </c>
      <c r="M39" s="183" t="s">
        <v>255</v>
      </c>
      <c r="N39" s="183" t="s">
        <v>255</v>
      </c>
      <c r="O39" s="183">
        <v>0.7</v>
      </c>
      <c r="P39" s="183" t="s">
        <v>254</v>
      </c>
      <c r="Q39" s="183" t="s">
        <v>254</v>
      </c>
      <c r="R39" s="183" t="s">
        <v>254</v>
      </c>
      <c r="S39">
        <v>2</v>
      </c>
    </row>
    <row r="40" spans="1:19" ht="15" customHeight="1">
      <c r="A40" s="190" t="s">
        <v>269</v>
      </c>
      <c r="B40" s="183" t="s">
        <v>253</v>
      </c>
      <c r="C40" s="183">
        <v>0</v>
      </c>
      <c r="D40" s="183">
        <v>54</v>
      </c>
      <c r="E40" s="183">
        <v>3</v>
      </c>
      <c r="F40" s="188">
        <v>2</v>
      </c>
      <c r="G40" s="183">
        <f>C40*F40</f>
        <v>0</v>
      </c>
      <c r="H40" s="183">
        <f>D40*F40</f>
        <v>108</v>
      </c>
      <c r="I40" s="183">
        <f>E40*F40</f>
        <v>6</v>
      </c>
      <c r="J40" s="185">
        <f>(C40*1+C40*0.8)*0.3</f>
        <v>0</v>
      </c>
      <c r="K40" s="185">
        <f>(D40*1+D40*0.8)*0.3</f>
        <v>29.16</v>
      </c>
      <c r="L40" s="185">
        <f>(E40*1+E40*0.8)</f>
        <v>5.4</v>
      </c>
      <c r="M40" s="183" t="s">
        <v>255</v>
      </c>
      <c r="N40" s="183" t="s">
        <v>255</v>
      </c>
      <c r="O40" s="183">
        <v>0.7</v>
      </c>
      <c r="P40" s="183" t="s">
        <v>254</v>
      </c>
      <c r="Q40" s="183" t="s">
        <v>254</v>
      </c>
      <c r="R40" s="183" t="s">
        <v>254</v>
      </c>
    </row>
    <row r="41" spans="1:19" ht="15" customHeight="1">
      <c r="A41" s="2072" t="s">
        <v>270</v>
      </c>
      <c r="B41" s="2073"/>
      <c r="C41" s="2073"/>
      <c r="D41" s="2073"/>
      <c r="E41" s="2073"/>
      <c r="F41" s="2074"/>
      <c r="G41" s="2074"/>
      <c r="H41" s="2074"/>
      <c r="I41" s="2074"/>
      <c r="J41" s="2074"/>
      <c r="K41" s="2074"/>
      <c r="L41" s="2074"/>
      <c r="M41" s="2074"/>
      <c r="N41" s="2074"/>
      <c r="O41" s="2074"/>
      <c r="P41" s="2074"/>
      <c r="Q41" s="2074"/>
      <c r="R41" s="2075"/>
    </row>
    <row r="42" spans="1:19" ht="15" customHeight="1">
      <c r="A42" s="190" t="s">
        <v>271</v>
      </c>
      <c r="B42" s="183" t="s">
        <v>262</v>
      </c>
      <c r="C42" s="183">
        <v>10</v>
      </c>
      <c r="D42" s="183">
        <v>100</v>
      </c>
      <c r="E42" s="183">
        <v>0</v>
      </c>
      <c r="F42" s="188" t="s">
        <v>263</v>
      </c>
      <c r="G42" s="183">
        <f>C42</f>
        <v>10</v>
      </c>
      <c r="H42" s="183">
        <f>D42</f>
        <v>100</v>
      </c>
      <c r="I42" s="183">
        <f>E42</f>
        <v>0</v>
      </c>
      <c r="J42" s="185">
        <f>G42*0.3</f>
        <v>3</v>
      </c>
      <c r="K42" s="185">
        <f>H42*0.3</f>
        <v>30</v>
      </c>
      <c r="L42" s="185">
        <f>I42</f>
        <v>0</v>
      </c>
      <c r="M42" s="183" t="s">
        <v>255</v>
      </c>
      <c r="N42" s="183" t="s">
        <v>254</v>
      </c>
      <c r="O42" s="183">
        <v>0.7</v>
      </c>
      <c r="P42" s="183" t="s">
        <v>254</v>
      </c>
      <c r="Q42" s="183" t="s">
        <v>254</v>
      </c>
      <c r="R42" s="183" t="s">
        <v>254</v>
      </c>
    </row>
    <row r="43" spans="1:19" ht="15" customHeight="1">
      <c r="A43" s="2072" t="s">
        <v>272</v>
      </c>
      <c r="B43" s="2073"/>
      <c r="C43" s="2073"/>
      <c r="D43" s="2073"/>
      <c r="E43" s="2073"/>
      <c r="F43" s="2074"/>
      <c r="G43" s="2074"/>
      <c r="H43" s="2074"/>
      <c r="I43" s="2074"/>
      <c r="J43" s="2074"/>
      <c r="K43" s="2074"/>
      <c r="L43" s="2074"/>
      <c r="M43" s="2074"/>
      <c r="N43" s="2074"/>
      <c r="O43" s="2074"/>
      <c r="P43" s="2074"/>
      <c r="Q43" s="2074"/>
      <c r="R43" s="2075"/>
    </row>
    <row r="44" spans="1:19" ht="15" customHeight="1">
      <c r="A44" s="190" t="s">
        <v>271</v>
      </c>
      <c r="B44" s="183" t="s">
        <v>262</v>
      </c>
      <c r="C44" s="183">
        <v>16</v>
      </c>
      <c r="D44" s="183">
        <v>16</v>
      </c>
      <c r="E44" s="183">
        <v>4</v>
      </c>
      <c r="F44" s="188" t="s">
        <v>263</v>
      </c>
      <c r="G44" s="183">
        <f>C44</f>
        <v>16</v>
      </c>
      <c r="H44" s="183">
        <f>D44</f>
        <v>16</v>
      </c>
      <c r="I44" s="183">
        <f>E44</f>
        <v>4</v>
      </c>
      <c r="J44" s="185">
        <f>G44</f>
        <v>16</v>
      </c>
      <c r="K44" s="185">
        <f>H44</f>
        <v>16</v>
      </c>
      <c r="L44" s="185">
        <f>I44</f>
        <v>4</v>
      </c>
      <c r="M44" s="183" t="s">
        <v>254</v>
      </c>
      <c r="N44" s="183" t="s">
        <v>254</v>
      </c>
      <c r="O44" s="183">
        <v>0.7</v>
      </c>
      <c r="P44" s="183" t="s">
        <v>254</v>
      </c>
      <c r="Q44" s="183" t="s">
        <v>254</v>
      </c>
      <c r="R44" s="183" t="s">
        <v>254</v>
      </c>
    </row>
    <row r="45" spans="1:19" ht="15" customHeight="1">
      <c r="A45" s="2072" t="s">
        <v>273</v>
      </c>
      <c r="B45" s="2073"/>
      <c r="C45" s="2073"/>
      <c r="D45" s="2073"/>
      <c r="E45" s="2073"/>
      <c r="F45" s="2074"/>
      <c r="G45" s="2074"/>
      <c r="H45" s="2074"/>
      <c r="I45" s="2074"/>
      <c r="J45" s="2074"/>
      <c r="K45" s="2074"/>
      <c r="L45" s="2074"/>
      <c r="M45" s="2074"/>
      <c r="N45" s="2074"/>
      <c r="O45" s="2074"/>
      <c r="P45" s="2074"/>
      <c r="Q45" s="2074"/>
      <c r="R45" s="2075"/>
    </row>
    <row r="46" spans="1:19" ht="15" customHeight="1">
      <c r="A46" s="190" t="s">
        <v>274</v>
      </c>
      <c r="B46" s="183" t="s">
        <v>253</v>
      </c>
      <c r="C46" s="183">
        <v>8</v>
      </c>
      <c r="D46" s="183">
        <v>20</v>
      </c>
      <c r="E46" s="183">
        <v>0</v>
      </c>
      <c r="F46" s="188">
        <v>10</v>
      </c>
      <c r="G46" s="183">
        <f>C46*F46</f>
        <v>80</v>
      </c>
      <c r="H46" s="183">
        <f>D46*F46</f>
        <v>200</v>
      </c>
      <c r="I46" s="183">
        <f>E46*F46</f>
        <v>0</v>
      </c>
      <c r="J46" s="185">
        <f>0.3*(C46*1+C46*0.8+C46*0.6+C46*0.4+C46*0.2*6)</f>
        <v>9.6</v>
      </c>
      <c r="K46" s="185">
        <f>0.3*(D46*1+D46*0.8+D46*0.6+D46*0.4+D46*0.2*6)</f>
        <v>24</v>
      </c>
      <c r="L46" s="185">
        <f>E46</f>
        <v>0</v>
      </c>
      <c r="M46" s="183" t="s">
        <v>255</v>
      </c>
      <c r="N46" s="183" t="s">
        <v>255</v>
      </c>
      <c r="O46" s="183">
        <v>0.7</v>
      </c>
      <c r="P46" s="183" t="s">
        <v>254</v>
      </c>
      <c r="Q46" s="183" t="s">
        <v>254</v>
      </c>
      <c r="R46" s="183" t="s">
        <v>254</v>
      </c>
    </row>
    <row r="47" spans="1:19" ht="15" customHeight="1">
      <c r="A47" s="190" t="s">
        <v>331</v>
      </c>
      <c r="B47" s="183" t="s">
        <v>253</v>
      </c>
      <c r="C47" s="183">
        <v>8</v>
      </c>
      <c r="D47" s="183">
        <v>20</v>
      </c>
      <c r="E47" s="183">
        <v>0</v>
      </c>
      <c r="F47" s="188">
        <v>26</v>
      </c>
      <c r="G47" s="183">
        <f>C47*F47</f>
        <v>208</v>
      </c>
      <c r="H47" s="183">
        <f>D47*F47</f>
        <v>520</v>
      </c>
      <c r="I47" s="183">
        <f>E47*F47</f>
        <v>0</v>
      </c>
      <c r="J47" s="185">
        <f>0.3*(C47*1+C47*0.8+C47*0.6+C47*0.4+C47*0.2*22)</f>
        <v>17.28</v>
      </c>
      <c r="K47" s="185">
        <f>0.3*(D47*1+D47*0.8+D47*0.6+D47*0.4+D47*0.2*22)</f>
        <v>43.2</v>
      </c>
      <c r="L47" s="185">
        <f>E47</f>
        <v>0</v>
      </c>
      <c r="M47" s="183" t="s">
        <v>255</v>
      </c>
      <c r="N47" s="183" t="s">
        <v>255</v>
      </c>
      <c r="O47" s="183">
        <v>0.7</v>
      </c>
      <c r="P47" s="183" t="s">
        <v>254</v>
      </c>
      <c r="Q47" s="183" t="s">
        <v>254</v>
      </c>
      <c r="R47" s="183" t="s">
        <v>254</v>
      </c>
    </row>
    <row r="48" spans="1:19" ht="15" customHeight="1">
      <c r="A48" s="2072" t="s">
        <v>275</v>
      </c>
      <c r="B48" s="2073"/>
      <c r="C48" s="2073"/>
      <c r="D48" s="2073"/>
      <c r="E48" s="2073"/>
      <c r="F48" s="2074"/>
      <c r="G48" s="2074"/>
      <c r="H48" s="2074"/>
      <c r="I48" s="2074"/>
      <c r="J48" s="2074"/>
      <c r="K48" s="2074"/>
      <c r="L48" s="2074"/>
      <c r="M48" s="2074"/>
      <c r="N48" s="2074"/>
      <c r="O48" s="2074"/>
      <c r="P48" s="2074"/>
      <c r="Q48" s="2074"/>
      <c r="R48" s="2075"/>
    </row>
    <row r="49" spans="1:18" ht="15" customHeight="1">
      <c r="A49" s="190" t="s">
        <v>274</v>
      </c>
      <c r="B49" s="183" t="s">
        <v>253</v>
      </c>
      <c r="C49" s="183">
        <v>0</v>
      </c>
      <c r="D49" s="183">
        <v>20</v>
      </c>
      <c r="E49" s="183">
        <v>0</v>
      </c>
      <c r="F49" s="188">
        <v>2</v>
      </c>
      <c r="G49" s="183">
        <f>C49*F49</f>
        <v>0</v>
      </c>
      <c r="H49" s="183">
        <f>D49*F49</f>
        <v>40</v>
      </c>
      <c r="I49" s="183">
        <f>E49*F49</f>
        <v>0</v>
      </c>
      <c r="J49" s="185">
        <f>C49*0.3</f>
        <v>0</v>
      </c>
      <c r="K49" s="185">
        <f>(D49*1+D49*0.8+D49*0.6+D49*0.4+D49*0.2*8)*0.3</f>
        <v>26.4</v>
      </c>
      <c r="L49" s="185">
        <f>E49</f>
        <v>0</v>
      </c>
      <c r="M49" s="183" t="s">
        <v>255</v>
      </c>
      <c r="N49" s="183" t="s">
        <v>255</v>
      </c>
      <c r="O49" s="183">
        <v>0.7</v>
      </c>
      <c r="P49" s="183" t="s">
        <v>254</v>
      </c>
      <c r="Q49" s="183" t="s">
        <v>254</v>
      </c>
      <c r="R49" s="183" t="s">
        <v>254</v>
      </c>
    </row>
    <row r="50" spans="1:18" ht="15" customHeight="1">
      <c r="A50" s="2072" t="s">
        <v>276</v>
      </c>
      <c r="B50" s="2073"/>
      <c r="C50" s="2073"/>
      <c r="D50" s="2073"/>
      <c r="E50" s="2073"/>
      <c r="F50" s="2074"/>
      <c r="G50" s="2074"/>
      <c r="H50" s="2074"/>
      <c r="I50" s="2074"/>
      <c r="J50" s="2074"/>
      <c r="K50" s="2074"/>
      <c r="L50" s="2074"/>
      <c r="M50" s="2074"/>
      <c r="N50" s="2074"/>
      <c r="O50" s="2074"/>
      <c r="P50" s="2074"/>
      <c r="Q50" s="2074"/>
      <c r="R50" s="2075"/>
    </row>
    <row r="51" spans="1:18" ht="15" customHeight="1">
      <c r="A51" s="190" t="s">
        <v>271</v>
      </c>
      <c r="B51" s="183" t="s">
        <v>262</v>
      </c>
      <c r="C51" s="183">
        <v>0</v>
      </c>
      <c r="D51" s="183">
        <v>9</v>
      </c>
      <c r="E51" s="183">
        <v>0</v>
      </c>
      <c r="F51" s="187" t="s">
        <v>263</v>
      </c>
      <c r="G51" s="183">
        <f>C51</f>
        <v>0</v>
      </c>
      <c r="H51" s="183">
        <f>D51</f>
        <v>9</v>
      </c>
      <c r="I51" s="183">
        <f>E51</f>
        <v>0</v>
      </c>
      <c r="J51" s="185">
        <f>G51*0.3</f>
        <v>0</v>
      </c>
      <c r="K51" s="185">
        <f>H51*0.3</f>
        <v>2.7</v>
      </c>
      <c r="L51" s="185">
        <f>I51</f>
        <v>0</v>
      </c>
      <c r="M51" s="183" t="s">
        <v>255</v>
      </c>
      <c r="N51" s="183" t="s">
        <v>254</v>
      </c>
      <c r="O51" s="183">
        <v>0.7</v>
      </c>
      <c r="P51" s="183" t="s">
        <v>254</v>
      </c>
      <c r="Q51" s="183" t="s">
        <v>254</v>
      </c>
      <c r="R51" s="183" t="s">
        <v>254</v>
      </c>
    </row>
    <row r="52" spans="1:18" ht="15" customHeight="1">
      <c r="A52" s="2086" t="s">
        <v>277</v>
      </c>
      <c r="B52" s="2087"/>
      <c r="C52" s="2087"/>
      <c r="D52" s="2087"/>
      <c r="E52" s="2087"/>
      <c r="F52" s="2088"/>
      <c r="G52" s="2088"/>
      <c r="H52" s="2088"/>
      <c r="I52" s="2088"/>
      <c r="J52" s="2088"/>
      <c r="K52" s="2088"/>
      <c r="L52" s="2088"/>
      <c r="M52" s="2088"/>
      <c r="N52" s="2088"/>
      <c r="O52" s="2088"/>
      <c r="P52" s="2088"/>
      <c r="Q52" s="2088"/>
      <c r="R52" s="2088"/>
    </row>
    <row r="53" spans="1:18" ht="15" customHeight="1">
      <c r="A53" s="190" t="s">
        <v>271</v>
      </c>
      <c r="B53" s="183" t="s">
        <v>262</v>
      </c>
      <c r="C53" s="183">
        <v>4</v>
      </c>
      <c r="D53" s="183">
        <v>47</v>
      </c>
      <c r="E53" s="183">
        <v>10</v>
      </c>
      <c r="F53" s="187" t="s">
        <v>263</v>
      </c>
      <c r="G53" s="183">
        <f>C53</f>
        <v>4</v>
      </c>
      <c r="H53" s="183">
        <f>D53</f>
        <v>47</v>
      </c>
      <c r="I53" s="183">
        <f>E53</f>
        <v>10</v>
      </c>
      <c r="J53" s="185">
        <f>G53</f>
        <v>4</v>
      </c>
      <c r="K53" s="185">
        <f>H53</f>
        <v>47</v>
      </c>
      <c r="L53" s="185">
        <f>I53</f>
        <v>10</v>
      </c>
      <c r="M53" s="183" t="s">
        <v>254</v>
      </c>
      <c r="N53" s="183" t="s">
        <v>254</v>
      </c>
      <c r="O53" s="183">
        <v>0.7</v>
      </c>
      <c r="P53" s="183" t="s">
        <v>254</v>
      </c>
      <c r="Q53" s="183" t="s">
        <v>254</v>
      </c>
      <c r="R53" s="183" t="s">
        <v>254</v>
      </c>
    </row>
    <row r="54" spans="1:18" ht="15" customHeight="1">
      <c r="A54" s="2072" t="s">
        <v>278</v>
      </c>
      <c r="B54" s="2073"/>
      <c r="C54" s="2073"/>
      <c r="D54" s="2073"/>
      <c r="E54" s="2073"/>
      <c r="F54" s="2074"/>
      <c r="G54" s="2074"/>
      <c r="H54" s="2074"/>
      <c r="I54" s="2074"/>
      <c r="J54" s="2074"/>
      <c r="K54" s="2074"/>
      <c r="L54" s="2074"/>
      <c r="M54" s="2074"/>
      <c r="N54" s="2074"/>
      <c r="O54" s="2074"/>
      <c r="P54" s="2074"/>
      <c r="Q54" s="2074"/>
      <c r="R54" s="2075"/>
    </row>
    <row r="55" spans="1:18" ht="15" customHeight="1">
      <c r="A55" s="190" t="s">
        <v>271</v>
      </c>
      <c r="B55" s="183" t="s">
        <v>262</v>
      </c>
      <c r="C55" s="183">
        <v>4</v>
      </c>
      <c r="D55" s="183">
        <v>20</v>
      </c>
      <c r="E55" s="183">
        <v>0</v>
      </c>
      <c r="F55" s="187" t="s">
        <v>263</v>
      </c>
      <c r="G55" s="183">
        <f>C55</f>
        <v>4</v>
      </c>
      <c r="H55" s="183">
        <f>D55</f>
        <v>20</v>
      </c>
      <c r="I55" s="183">
        <f>E55</f>
        <v>0</v>
      </c>
      <c r="J55" s="185">
        <f>G55</f>
        <v>4</v>
      </c>
      <c r="K55" s="185">
        <f>H55</f>
        <v>20</v>
      </c>
      <c r="L55" s="185">
        <f>I55</f>
        <v>0</v>
      </c>
      <c r="M55" s="183" t="s">
        <v>254</v>
      </c>
      <c r="N55" s="183" t="s">
        <v>254</v>
      </c>
      <c r="O55" s="183">
        <v>0.7</v>
      </c>
      <c r="P55" s="183" t="s">
        <v>254</v>
      </c>
      <c r="Q55" s="183" t="s">
        <v>254</v>
      </c>
      <c r="R55" s="183" t="s">
        <v>254</v>
      </c>
    </row>
    <row r="56" spans="1:18" ht="15" customHeight="1">
      <c r="A56" s="2072" t="s">
        <v>279</v>
      </c>
      <c r="B56" s="2073"/>
      <c r="C56" s="2073"/>
      <c r="D56" s="2073"/>
      <c r="E56" s="2073"/>
      <c r="F56" s="2074"/>
      <c r="G56" s="2074"/>
      <c r="H56" s="2074"/>
      <c r="I56" s="2074"/>
      <c r="J56" s="2074"/>
      <c r="K56" s="2074"/>
      <c r="L56" s="2074"/>
      <c r="M56" s="2074"/>
      <c r="N56" s="2074"/>
      <c r="O56" s="2074"/>
      <c r="P56" s="2074"/>
      <c r="Q56" s="2074"/>
      <c r="R56" s="2075"/>
    </row>
    <row r="57" spans="1:18" ht="15" customHeight="1">
      <c r="A57" s="190" t="s">
        <v>280</v>
      </c>
      <c r="B57" s="183" t="s">
        <v>262</v>
      </c>
      <c r="C57" s="183">
        <v>2</v>
      </c>
      <c r="D57" s="183">
        <v>11</v>
      </c>
      <c r="E57" s="183">
        <v>7</v>
      </c>
      <c r="F57" s="187" t="s">
        <v>263</v>
      </c>
      <c r="G57" s="183">
        <f>C57*10</f>
        <v>20</v>
      </c>
      <c r="H57" s="183">
        <f>D57*10</f>
        <v>110</v>
      </c>
      <c r="I57" s="183">
        <f>E57*10</f>
        <v>70</v>
      </c>
      <c r="J57" s="185">
        <f>G57</f>
        <v>20</v>
      </c>
      <c r="K57" s="185">
        <f>H57</f>
        <v>110</v>
      </c>
      <c r="L57" s="185">
        <f>I57</f>
        <v>70</v>
      </c>
      <c r="M57" s="183" t="s">
        <v>254</v>
      </c>
      <c r="N57" s="183" t="s">
        <v>254</v>
      </c>
      <c r="O57" s="183">
        <v>0.7</v>
      </c>
      <c r="P57" s="183" t="s">
        <v>254</v>
      </c>
      <c r="Q57" s="183" t="s">
        <v>254</v>
      </c>
      <c r="R57" s="183" t="s">
        <v>254</v>
      </c>
    </row>
    <row r="58" spans="1:18" ht="15" customHeight="1">
      <c r="A58" s="2079" t="s">
        <v>281</v>
      </c>
      <c r="B58" s="2080"/>
      <c r="C58" s="2080"/>
      <c r="D58" s="2080"/>
      <c r="E58" s="2080"/>
      <c r="F58" s="2081"/>
      <c r="G58" s="2081"/>
      <c r="H58" s="2081"/>
      <c r="I58" s="2081"/>
      <c r="J58" s="2081"/>
      <c r="K58" s="2081"/>
      <c r="L58" s="2081"/>
      <c r="M58" s="2081"/>
      <c r="N58" s="2081"/>
      <c r="O58" s="2081"/>
      <c r="P58" s="2081"/>
      <c r="Q58" s="2081"/>
      <c r="R58" s="2082"/>
    </row>
    <row r="59" spans="1:18" ht="15" customHeight="1">
      <c r="A59" s="190" t="s">
        <v>271</v>
      </c>
      <c r="B59" s="183" t="s">
        <v>262</v>
      </c>
      <c r="C59" s="183">
        <v>10</v>
      </c>
      <c r="D59" s="183">
        <v>50</v>
      </c>
      <c r="E59" s="183">
        <v>0</v>
      </c>
      <c r="F59" s="187" t="s">
        <v>263</v>
      </c>
      <c r="G59" s="183">
        <f>C59</f>
        <v>10</v>
      </c>
      <c r="H59" s="183">
        <f>D59</f>
        <v>50</v>
      </c>
      <c r="I59" s="183">
        <f>E59</f>
        <v>0</v>
      </c>
      <c r="J59" s="185">
        <f>G59</f>
        <v>10</v>
      </c>
      <c r="K59" s="185">
        <f>H59</f>
        <v>50</v>
      </c>
      <c r="L59" s="185">
        <f>I59</f>
        <v>0</v>
      </c>
      <c r="M59" s="183" t="s">
        <v>254</v>
      </c>
      <c r="N59" s="183" t="s">
        <v>254</v>
      </c>
      <c r="O59" s="183">
        <v>0.7</v>
      </c>
      <c r="P59" s="183" t="s">
        <v>254</v>
      </c>
      <c r="Q59" s="183" t="s">
        <v>254</v>
      </c>
      <c r="R59" s="183" t="s">
        <v>254</v>
      </c>
    </row>
    <row r="60" spans="1:18" ht="15" customHeight="1">
      <c r="A60" s="2072" t="s">
        <v>282</v>
      </c>
      <c r="B60" s="2073"/>
      <c r="C60" s="2073"/>
      <c r="D60" s="2073"/>
      <c r="E60" s="2073"/>
      <c r="F60" s="2074"/>
      <c r="G60" s="2074"/>
      <c r="H60" s="2074"/>
      <c r="I60" s="2074"/>
      <c r="J60" s="2074"/>
      <c r="K60" s="2074"/>
      <c r="L60" s="2074"/>
      <c r="M60" s="2074"/>
      <c r="N60" s="2074"/>
      <c r="O60" s="2074"/>
      <c r="P60" s="2074"/>
      <c r="Q60" s="2074"/>
      <c r="R60" s="2075"/>
    </row>
    <row r="61" spans="1:18" ht="15" customHeight="1">
      <c r="A61" s="190" t="s">
        <v>271</v>
      </c>
      <c r="B61" s="183" t="s">
        <v>262</v>
      </c>
      <c r="C61" s="183">
        <v>18</v>
      </c>
      <c r="D61" s="183">
        <v>70</v>
      </c>
      <c r="E61" s="183">
        <v>8</v>
      </c>
      <c r="F61" s="187" t="s">
        <v>263</v>
      </c>
      <c r="G61" s="183">
        <f>C61</f>
        <v>18</v>
      </c>
      <c r="H61" s="183">
        <f>D61</f>
        <v>70</v>
      </c>
      <c r="I61" s="183">
        <f>E61</f>
        <v>8</v>
      </c>
      <c r="J61" s="185">
        <f>G61*0.3</f>
        <v>5.4</v>
      </c>
      <c r="K61" s="185">
        <f>H61*0.3</f>
        <v>21</v>
      </c>
      <c r="L61" s="185">
        <f>I61</f>
        <v>8</v>
      </c>
      <c r="M61" s="183" t="s">
        <v>255</v>
      </c>
      <c r="N61" s="183" t="s">
        <v>254</v>
      </c>
      <c r="O61" s="183">
        <v>0.7</v>
      </c>
      <c r="P61" s="183" t="s">
        <v>254</v>
      </c>
      <c r="Q61" s="183" t="s">
        <v>254</v>
      </c>
      <c r="R61" s="183" t="s">
        <v>254</v>
      </c>
    </row>
    <row r="62" spans="1:18" ht="15" customHeight="1">
      <c r="A62" s="2072" t="s">
        <v>283</v>
      </c>
      <c r="B62" s="2073"/>
      <c r="C62" s="2073"/>
      <c r="D62" s="2073"/>
      <c r="E62" s="2073"/>
      <c r="F62" s="2074"/>
      <c r="G62" s="2074"/>
      <c r="H62" s="2074"/>
      <c r="I62" s="2074"/>
      <c r="J62" s="2074"/>
      <c r="K62" s="2074"/>
      <c r="L62" s="2074"/>
      <c r="M62" s="2074"/>
      <c r="N62" s="2074"/>
      <c r="O62" s="2074"/>
      <c r="P62" s="2074"/>
      <c r="Q62" s="2074"/>
      <c r="R62" s="2075"/>
    </row>
    <row r="63" spans="1:18" ht="15" customHeight="1">
      <c r="A63" s="190" t="s">
        <v>271</v>
      </c>
      <c r="B63" s="183" t="s">
        <v>262</v>
      </c>
      <c r="C63" s="183">
        <v>0</v>
      </c>
      <c r="D63" s="183">
        <v>100</v>
      </c>
      <c r="E63" s="183">
        <v>30</v>
      </c>
      <c r="F63" s="187" t="s">
        <v>263</v>
      </c>
      <c r="G63" s="183">
        <f>C63</f>
        <v>0</v>
      </c>
      <c r="H63" s="183">
        <f>D63</f>
        <v>100</v>
      </c>
      <c r="I63" s="183">
        <v>30</v>
      </c>
      <c r="J63" s="185">
        <f>G63*0.3</f>
        <v>0</v>
      </c>
      <c r="K63" s="185">
        <f>H63*0.3</f>
        <v>30</v>
      </c>
      <c r="L63" s="185">
        <f>I63</f>
        <v>30</v>
      </c>
      <c r="M63" s="183" t="s">
        <v>255</v>
      </c>
      <c r="N63" s="183" t="s">
        <v>254</v>
      </c>
      <c r="O63" s="183">
        <v>0.7</v>
      </c>
      <c r="P63" s="183" t="s">
        <v>254</v>
      </c>
      <c r="Q63" s="183" t="s">
        <v>254</v>
      </c>
      <c r="R63" s="183" t="s">
        <v>254</v>
      </c>
    </row>
    <row r="64" spans="1:18" ht="15" customHeight="1">
      <c r="A64" s="2072" t="s">
        <v>284</v>
      </c>
      <c r="B64" s="2073"/>
      <c r="C64" s="2073"/>
      <c r="D64" s="2073"/>
      <c r="E64" s="2073"/>
      <c r="F64" s="2074"/>
      <c r="G64" s="2074"/>
      <c r="H64" s="2074"/>
      <c r="I64" s="2074"/>
      <c r="J64" s="2074"/>
      <c r="K64" s="2074"/>
      <c r="L64" s="2074"/>
      <c r="M64" s="2074"/>
      <c r="N64" s="2074"/>
      <c r="O64" s="2074"/>
      <c r="P64" s="2074"/>
      <c r="Q64" s="2074"/>
      <c r="R64" s="2075"/>
    </row>
    <row r="65" spans="1:18" ht="15" customHeight="1">
      <c r="A65" s="190" t="s">
        <v>285</v>
      </c>
      <c r="B65" s="183" t="s">
        <v>253</v>
      </c>
      <c r="C65" s="183">
        <v>18</v>
      </c>
      <c r="D65" s="183">
        <v>0</v>
      </c>
      <c r="E65" s="183">
        <v>0</v>
      </c>
      <c r="F65" s="188">
        <v>26</v>
      </c>
      <c r="G65" s="183">
        <f>C65*F65</f>
        <v>468</v>
      </c>
      <c r="H65" s="183">
        <f>D65*F65</f>
        <v>0</v>
      </c>
      <c r="I65" s="183">
        <f>E65*F65</f>
        <v>0</v>
      </c>
      <c r="J65" s="185">
        <f>0.3*(C65*1+C65*0.8+C65*0.6+C65*0.4+C65*0.2*22)</f>
        <v>38.880000000000003</v>
      </c>
      <c r="K65" s="185">
        <f>H65*0.3</f>
        <v>0</v>
      </c>
      <c r="L65" s="185">
        <f>I65</f>
        <v>0</v>
      </c>
      <c r="M65" s="183" t="s">
        <v>255</v>
      </c>
      <c r="N65" s="183" t="s">
        <v>255</v>
      </c>
      <c r="O65" s="183">
        <v>0.7</v>
      </c>
      <c r="P65" s="183" t="s">
        <v>254</v>
      </c>
      <c r="Q65" s="183" t="s">
        <v>254</v>
      </c>
      <c r="R65" s="183" t="s">
        <v>254</v>
      </c>
    </row>
    <row r="66" spans="1:18" ht="15" customHeight="1">
      <c r="A66" s="2076" t="s">
        <v>286</v>
      </c>
      <c r="B66" s="2077"/>
      <c r="C66" s="2077"/>
      <c r="D66" s="2077"/>
      <c r="E66" s="2077"/>
      <c r="F66" s="2078"/>
      <c r="G66" s="174">
        <f>SUM(G23:G32)+SUM(G35:G40)+G42+G44+G46+G49+G51+G53+G55+G57+G59+G61+G63+G65</f>
        <v>953</v>
      </c>
      <c r="H66" s="174">
        <f>SUM(H23:H32)+SUM(H35:H40)+H42+H44+H46+H49+H51+H53+H55+H57+H59+H61+H63+H65</f>
        <v>6987</v>
      </c>
      <c r="I66" s="174">
        <f>SUM(I23:I32)+SUM(I35:I40)+I42+I44+I46+I49+I51+I53+I55+I57+I59+I61+I63+I65</f>
        <v>1169</v>
      </c>
      <c r="J66" s="192" t="s">
        <v>263</v>
      </c>
      <c r="K66" s="192" t="s">
        <v>263</v>
      </c>
      <c r="L66" s="192" t="s">
        <v>263</v>
      </c>
      <c r="M66" s="174"/>
      <c r="N66" s="174"/>
      <c r="O66" s="174"/>
      <c r="P66" s="174"/>
      <c r="Q66" s="174"/>
      <c r="R66" s="174"/>
    </row>
    <row r="67" spans="1:18" ht="15" customHeight="1">
      <c r="A67" s="2076" t="s">
        <v>287</v>
      </c>
      <c r="B67" s="2077"/>
      <c r="C67" s="2077"/>
      <c r="D67" s="2077"/>
      <c r="E67" s="2077"/>
      <c r="F67" s="2078"/>
      <c r="G67" s="174"/>
      <c r="H67" s="174"/>
      <c r="I67" s="174"/>
      <c r="J67" s="193">
        <f>SUM(J23:J32)+SUM(J35:J40)+J42+J44+J46+J49+J51+J53+J55+J57+J59+J61+J63+J65</f>
        <v>238</v>
      </c>
      <c r="K67" s="193">
        <f>SUM(K23:K32)+SUM(K35:K40)+K42+K44+K46+K49+K51+K53+K55+K57+K59+K61+K63+K65</f>
        <v>1622</v>
      </c>
      <c r="L67" s="193">
        <f>SUM(L23:L32)+SUM(L35:L40)+L42+L44+L46+L49+L51+L53+L55+L57+L59+L61+L63+L65</f>
        <v>472</v>
      </c>
      <c r="M67" s="174"/>
      <c r="N67" s="174"/>
      <c r="O67" s="174"/>
      <c r="P67" s="174"/>
      <c r="Q67" s="174"/>
      <c r="R67" s="174"/>
    </row>
    <row r="68" spans="1:18" ht="15" customHeight="1"/>
    <row r="69" spans="1:18" ht="15" customHeight="1"/>
    <row r="70" spans="1:18" ht="15" customHeight="1"/>
    <row r="71" spans="1:18" ht="15" customHeight="1"/>
    <row r="72" spans="1:18" ht="15" customHeight="1"/>
    <row r="73" spans="1:18" ht="15" customHeight="1"/>
    <row r="74" spans="1:18" ht="15" customHeight="1"/>
    <row r="75" spans="1:18" ht="15" customHeight="1"/>
  </sheetData>
  <mergeCells count="46">
    <mergeCell ref="B8:H8"/>
    <mergeCell ref="I8:M8"/>
    <mergeCell ref="N8:R8"/>
    <mergeCell ref="O1:R1"/>
    <mergeCell ref="A3:R3"/>
    <mergeCell ref="A5:R5"/>
    <mergeCell ref="A6:R6"/>
    <mergeCell ref="A7:R7"/>
    <mergeCell ref="A15:R15"/>
    <mergeCell ref="B9:H9"/>
    <mergeCell ref="I9:M9"/>
    <mergeCell ref="N9:R9"/>
    <mergeCell ref="B11:H11"/>
    <mergeCell ref="I11:M11"/>
    <mergeCell ref="N11:R11"/>
    <mergeCell ref="B12:H12"/>
    <mergeCell ref="I12:M12"/>
    <mergeCell ref="N12:R12"/>
    <mergeCell ref="A13:M13"/>
    <mergeCell ref="N13:R13"/>
    <mergeCell ref="B10:H10"/>
    <mergeCell ref="I10:M10"/>
    <mergeCell ref="N10:R10"/>
    <mergeCell ref="A16:R16"/>
    <mergeCell ref="A17:R17"/>
    <mergeCell ref="A19:F19"/>
    <mergeCell ref="G19:I19"/>
    <mergeCell ref="J19:L19"/>
    <mergeCell ref="M19:R19"/>
    <mergeCell ref="A58:R58"/>
    <mergeCell ref="A21:R21"/>
    <mergeCell ref="A22:R22"/>
    <mergeCell ref="A33:R33"/>
    <mergeCell ref="A41:R41"/>
    <mergeCell ref="A43:R43"/>
    <mergeCell ref="A45:R45"/>
    <mergeCell ref="A48:R48"/>
    <mergeCell ref="A50:R50"/>
    <mergeCell ref="A52:R52"/>
    <mergeCell ref="A54:R54"/>
    <mergeCell ref="A56:R56"/>
    <mergeCell ref="A60:R60"/>
    <mergeCell ref="A62:R62"/>
    <mergeCell ref="A64:R64"/>
    <mergeCell ref="A66:F66"/>
    <mergeCell ref="A67:F67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A1:U60"/>
  <sheetViews>
    <sheetView topLeftCell="A19" workbookViewId="0">
      <selection activeCell="L34" sqref="L34"/>
    </sheetView>
  </sheetViews>
  <sheetFormatPr defaultColWidth="9.140625" defaultRowHeight="15"/>
  <cols>
    <col min="1" max="1" width="43.42578125" bestFit="1" customWidth="1"/>
    <col min="2" max="2" width="7.5703125" customWidth="1"/>
    <col min="3" max="5" width="6.5703125" customWidth="1"/>
    <col min="6" max="6" width="14.5703125" customWidth="1"/>
    <col min="7" max="12" width="6.5703125" customWidth="1"/>
    <col min="13" max="13" width="14.42578125" customWidth="1"/>
    <col min="14" max="14" width="14.140625" customWidth="1"/>
    <col min="15" max="16" width="7.5703125" customWidth="1"/>
    <col min="19" max="24" width="7.5703125" customWidth="1"/>
  </cols>
  <sheetData>
    <row r="1" spans="1:21">
      <c r="O1" s="2115" t="s">
        <v>220</v>
      </c>
      <c r="P1" s="2115"/>
      <c r="Q1" s="2115"/>
      <c r="R1" s="2115"/>
    </row>
    <row r="2" spans="1:21">
      <c r="O2" s="173"/>
      <c r="P2" s="173"/>
      <c r="Q2" s="173"/>
      <c r="R2" s="173"/>
    </row>
    <row r="3" spans="1:21" ht="34.5" customHeight="1">
      <c r="A3" s="2116" t="s">
        <v>288</v>
      </c>
      <c r="B3" s="2116"/>
      <c r="C3" s="2116"/>
      <c r="D3" s="2116"/>
      <c r="E3" s="2116"/>
      <c r="F3" s="2116"/>
      <c r="G3" s="2116"/>
      <c r="H3" s="2116"/>
      <c r="I3" s="2116"/>
      <c r="J3" s="2116"/>
      <c r="K3" s="2116"/>
      <c r="L3" s="2116"/>
      <c r="M3" s="2116"/>
      <c r="N3" s="2116"/>
      <c r="O3" s="2116"/>
      <c r="P3" s="2116"/>
      <c r="Q3" s="2116"/>
      <c r="R3" s="2116"/>
    </row>
    <row r="5" spans="1:21" ht="35.25" customHeight="1">
      <c r="A5" s="2089" t="s">
        <v>221</v>
      </c>
      <c r="B5" s="2104"/>
      <c r="C5" s="2104"/>
      <c r="D5" s="2104"/>
      <c r="E5" s="2104"/>
      <c r="F5" s="2117"/>
      <c r="G5" s="2117"/>
      <c r="H5" s="2117"/>
      <c r="I5" s="2117"/>
      <c r="J5" s="2117"/>
      <c r="K5" s="2117"/>
      <c r="L5" s="2117"/>
      <c r="M5" s="2117"/>
      <c r="N5" s="2117"/>
      <c r="O5" s="2117"/>
      <c r="P5" s="2117"/>
      <c r="Q5" s="2117"/>
      <c r="R5" s="2118"/>
    </row>
    <row r="6" spans="1:21" ht="29.25" customHeight="1">
      <c r="A6" s="2089" t="s">
        <v>307</v>
      </c>
      <c r="B6" s="2090"/>
      <c r="C6" s="2090"/>
      <c r="D6" s="2090"/>
      <c r="E6" s="2090"/>
      <c r="F6" s="2091"/>
      <c r="G6" s="2091"/>
      <c r="H6" s="2091"/>
      <c r="I6" s="2091"/>
      <c r="J6" s="2091"/>
      <c r="K6" s="2091"/>
      <c r="L6" s="2091"/>
      <c r="M6" s="2091"/>
      <c r="N6" s="2091"/>
      <c r="O6" s="2091"/>
      <c r="P6" s="2091"/>
      <c r="Q6" s="2091"/>
      <c r="R6" s="2092"/>
    </row>
    <row r="7" spans="1:21">
      <c r="A7" s="2106" t="s">
        <v>222</v>
      </c>
      <c r="B7" s="2107"/>
      <c r="C7" s="2107"/>
      <c r="D7" s="2107"/>
      <c r="E7" s="2107"/>
      <c r="F7" s="2107"/>
      <c r="G7" s="2107"/>
      <c r="H7" s="2107"/>
      <c r="I7" s="2107"/>
      <c r="J7" s="2107"/>
      <c r="K7" s="2107"/>
      <c r="L7" s="2107"/>
      <c r="M7" s="2107"/>
      <c r="N7" s="2107"/>
      <c r="O7" s="2107"/>
      <c r="P7" s="2107"/>
      <c r="Q7" s="2107"/>
      <c r="R7" s="2108"/>
    </row>
    <row r="8" spans="1:21">
      <c r="A8" s="174" t="s">
        <v>223</v>
      </c>
      <c r="B8" s="2109" t="s">
        <v>224</v>
      </c>
      <c r="C8" s="2110"/>
      <c r="D8" s="2110"/>
      <c r="E8" s="2110"/>
      <c r="F8" s="2110"/>
      <c r="G8" s="2110"/>
      <c r="H8" s="2111"/>
      <c r="I8" s="2112" t="s">
        <v>225</v>
      </c>
      <c r="J8" s="2113"/>
      <c r="K8" s="2113"/>
      <c r="L8" s="2113"/>
      <c r="M8" s="2114"/>
      <c r="N8" s="2109" t="s">
        <v>226</v>
      </c>
      <c r="O8" s="2110"/>
      <c r="P8" s="2110"/>
      <c r="Q8" s="2110"/>
      <c r="R8" s="2111"/>
    </row>
    <row r="9" spans="1:21" ht="25.5">
      <c r="A9" s="175" t="s">
        <v>227</v>
      </c>
      <c r="B9" s="2095">
        <v>1</v>
      </c>
      <c r="C9" s="2096"/>
      <c r="D9" s="2096"/>
      <c r="E9" s="2096"/>
      <c r="F9" s="2096"/>
      <c r="G9" s="2096"/>
      <c r="H9" s="2097"/>
      <c r="I9" s="2101">
        <v>2</v>
      </c>
      <c r="J9" s="2102"/>
      <c r="K9" s="2102"/>
      <c r="L9" s="2102"/>
      <c r="M9" s="2103"/>
      <c r="N9" s="2101" t="s">
        <v>309</v>
      </c>
      <c r="O9" s="2102"/>
      <c r="P9" s="2102"/>
      <c r="Q9" s="2102"/>
      <c r="R9" s="2103"/>
      <c r="T9">
        <f>1*1+1*0.8</f>
        <v>1.8</v>
      </c>
    </row>
    <row r="10" spans="1:21" ht="51">
      <c r="A10" s="175" t="s">
        <v>228</v>
      </c>
      <c r="B10" s="2095">
        <v>3</v>
      </c>
      <c r="C10" s="2096"/>
      <c r="D10" s="2096"/>
      <c r="E10" s="2096"/>
      <c r="F10" s="2096"/>
      <c r="G10" s="2096"/>
      <c r="H10" s="2097"/>
      <c r="I10" s="2101">
        <v>4</v>
      </c>
      <c r="J10" s="2102"/>
      <c r="K10" s="2102"/>
      <c r="L10" s="2102"/>
      <c r="M10" s="2103"/>
      <c r="N10" s="2101" t="s">
        <v>310</v>
      </c>
      <c r="O10" s="2102"/>
      <c r="P10" s="2102"/>
      <c r="Q10" s="2102"/>
      <c r="R10" s="2103"/>
      <c r="T10">
        <f>3*1+3*0.8+3*0.6+3*0.4</f>
        <v>8.4</v>
      </c>
    </row>
    <row r="11" spans="1:21" ht="51">
      <c r="A11" s="175" t="s">
        <v>229</v>
      </c>
      <c r="B11" s="2095">
        <v>3</v>
      </c>
      <c r="C11" s="2096"/>
      <c r="D11" s="2096"/>
      <c r="E11" s="2096"/>
      <c r="F11" s="2096"/>
      <c r="G11" s="2096"/>
      <c r="H11" s="2097"/>
      <c r="I11" s="2101">
        <v>22</v>
      </c>
      <c r="J11" s="2102"/>
      <c r="K11" s="2102"/>
      <c r="L11" s="2102"/>
      <c r="M11" s="2103"/>
      <c r="N11" s="2101" t="s">
        <v>289</v>
      </c>
      <c r="O11" s="2102"/>
      <c r="P11" s="2102"/>
      <c r="Q11" s="2102"/>
      <c r="R11" s="2103"/>
      <c r="T11">
        <f>3*1+3*0.8+3*0.6+3*0.4+3*0.2*18</f>
        <v>19.2</v>
      </c>
      <c r="U11">
        <f>1+0.8+0.6+0.4+0.2*87</f>
        <v>20.2</v>
      </c>
    </row>
    <row r="12" spans="1:21">
      <c r="A12" s="2089" t="s">
        <v>230</v>
      </c>
      <c r="B12" s="2104"/>
      <c r="C12" s="2104"/>
      <c r="D12" s="2104"/>
      <c r="E12" s="2104"/>
      <c r="F12" s="2104"/>
      <c r="G12" s="2104"/>
      <c r="H12" s="2104"/>
      <c r="I12" s="2104"/>
      <c r="J12" s="2104"/>
      <c r="K12" s="2104"/>
      <c r="L12" s="2104"/>
      <c r="M12" s="2105"/>
      <c r="N12" s="2106">
        <f>T9+T10+T11</f>
        <v>29.4</v>
      </c>
      <c r="O12" s="2107"/>
      <c r="P12" s="2107"/>
      <c r="Q12" s="2107"/>
      <c r="R12" s="2108"/>
      <c r="U12">
        <f>3+9+20</f>
        <v>32</v>
      </c>
    </row>
    <row r="13" spans="1:21">
      <c r="A13" s="176"/>
      <c r="B13" s="177"/>
      <c r="C13" s="177"/>
      <c r="D13" s="177"/>
      <c r="E13" s="177"/>
      <c r="F13" s="177"/>
      <c r="G13" s="177"/>
      <c r="H13" s="177"/>
      <c r="I13" s="178"/>
      <c r="J13" s="178"/>
      <c r="K13" s="178"/>
      <c r="L13" s="178"/>
      <c r="M13" s="178"/>
      <c r="N13" s="179"/>
      <c r="O13" s="179"/>
      <c r="P13" s="179"/>
      <c r="Q13" s="179"/>
      <c r="R13" s="180"/>
    </row>
    <row r="14" spans="1:21" ht="28.5" customHeight="1">
      <c r="A14" s="2089" t="s">
        <v>231</v>
      </c>
      <c r="B14" s="2090"/>
      <c r="C14" s="2090"/>
      <c r="D14" s="2090"/>
      <c r="E14" s="2090"/>
      <c r="F14" s="2091"/>
      <c r="G14" s="2091"/>
      <c r="H14" s="2091"/>
      <c r="I14" s="2091"/>
      <c r="J14" s="2091"/>
      <c r="K14" s="2091"/>
      <c r="L14" s="2091"/>
      <c r="M14" s="2091"/>
      <c r="N14" s="2091"/>
      <c r="O14" s="2091"/>
      <c r="P14" s="2091"/>
      <c r="Q14" s="2091"/>
      <c r="R14" s="2092"/>
    </row>
    <row r="15" spans="1:21" ht="28.5" customHeight="1">
      <c r="A15" s="2089" t="s">
        <v>232</v>
      </c>
      <c r="B15" s="2090"/>
      <c r="C15" s="2090"/>
      <c r="D15" s="2090"/>
      <c r="E15" s="2090"/>
      <c r="F15" s="2091"/>
      <c r="G15" s="2091"/>
      <c r="H15" s="2091"/>
      <c r="I15" s="2091"/>
      <c r="J15" s="2091"/>
      <c r="K15" s="2091"/>
      <c r="L15" s="2091"/>
      <c r="M15" s="2091"/>
      <c r="N15" s="2091"/>
      <c r="O15" s="2091"/>
      <c r="P15" s="2091"/>
      <c r="Q15" s="2091"/>
      <c r="R15" s="2092"/>
    </row>
    <row r="16" spans="1:21" ht="33.75" customHeight="1">
      <c r="A16" s="2089" t="s">
        <v>233</v>
      </c>
      <c r="B16" s="2090"/>
      <c r="C16" s="2090"/>
      <c r="D16" s="2090"/>
      <c r="E16" s="2090"/>
      <c r="F16" s="2091"/>
      <c r="G16" s="2091"/>
      <c r="H16" s="2091"/>
      <c r="I16" s="2091"/>
      <c r="J16" s="2091"/>
      <c r="K16" s="2091"/>
      <c r="L16" s="2091"/>
      <c r="M16" s="2091"/>
      <c r="N16" s="2091"/>
      <c r="O16" s="2091"/>
      <c r="P16" s="2091"/>
      <c r="Q16" s="2091"/>
      <c r="R16" s="2092"/>
    </row>
    <row r="18" spans="1:19" ht="15" customHeight="1">
      <c r="A18" s="2093" t="s">
        <v>234</v>
      </c>
      <c r="B18" s="2094"/>
      <c r="C18" s="2094"/>
      <c r="D18" s="2094"/>
      <c r="E18" s="2094"/>
      <c r="F18" s="2094"/>
      <c r="G18" s="2093" t="s">
        <v>235</v>
      </c>
      <c r="H18" s="2093"/>
      <c r="I18" s="2093"/>
      <c r="J18" s="2093" t="s">
        <v>236</v>
      </c>
      <c r="K18" s="2093"/>
      <c r="L18" s="2093"/>
      <c r="M18" s="2093" t="s">
        <v>237</v>
      </c>
      <c r="N18" s="2093"/>
      <c r="O18" s="2093"/>
      <c r="P18" s="2093"/>
      <c r="Q18" s="2093"/>
      <c r="R18" s="2093"/>
    </row>
    <row r="19" spans="1:19" ht="38.25">
      <c r="A19" s="174" t="s">
        <v>238</v>
      </c>
      <c r="B19" s="174" t="s">
        <v>239</v>
      </c>
      <c r="C19" s="174" t="s">
        <v>240</v>
      </c>
      <c r="D19" s="174" t="s">
        <v>241</v>
      </c>
      <c r="E19" s="174" t="s">
        <v>242</v>
      </c>
      <c r="F19" s="181" t="s">
        <v>243</v>
      </c>
      <c r="G19" s="174" t="s">
        <v>240</v>
      </c>
      <c r="H19" s="174" t="s">
        <v>241</v>
      </c>
      <c r="I19" s="174" t="s">
        <v>242</v>
      </c>
      <c r="J19" s="174" t="s">
        <v>240</v>
      </c>
      <c r="K19" s="174" t="s">
        <v>241</v>
      </c>
      <c r="L19" s="174" t="s">
        <v>242</v>
      </c>
      <c r="M19" s="181" t="s">
        <v>244</v>
      </c>
      <c r="N19" s="181" t="s">
        <v>245</v>
      </c>
      <c r="O19" s="181" t="s">
        <v>246</v>
      </c>
      <c r="P19" s="181" t="s">
        <v>247</v>
      </c>
      <c r="Q19" s="181" t="s">
        <v>248</v>
      </c>
      <c r="R19" s="181" t="s">
        <v>249</v>
      </c>
    </row>
    <row r="20" spans="1:19" ht="15" customHeight="1">
      <c r="A20" s="2083" t="s">
        <v>250</v>
      </c>
      <c r="B20" s="2084"/>
      <c r="C20" s="2084"/>
      <c r="D20" s="2084"/>
      <c r="E20" s="2084"/>
      <c r="F20" s="2074"/>
      <c r="G20" s="2074"/>
      <c r="H20" s="2074"/>
      <c r="I20" s="2074"/>
      <c r="J20" s="2074"/>
      <c r="K20" s="2074"/>
      <c r="L20" s="2074"/>
      <c r="M20" s="2074"/>
      <c r="N20" s="2074"/>
      <c r="O20" s="2074"/>
      <c r="P20" s="2074"/>
      <c r="Q20" s="2074"/>
      <c r="R20" s="2075"/>
    </row>
    <row r="21" spans="1:19" ht="15" customHeight="1">
      <c r="A21" s="2072" t="s">
        <v>251</v>
      </c>
      <c r="B21" s="2073"/>
      <c r="C21" s="2073"/>
      <c r="D21" s="2073"/>
      <c r="E21" s="2073"/>
      <c r="F21" s="2073"/>
      <c r="G21" s="2073"/>
      <c r="H21" s="2073"/>
      <c r="I21" s="2073"/>
      <c r="J21" s="2073"/>
      <c r="K21" s="2073"/>
      <c r="L21" s="2073"/>
      <c r="M21" s="2073"/>
      <c r="N21" s="2073"/>
      <c r="O21" s="2073"/>
      <c r="P21" s="2073"/>
      <c r="Q21" s="2073"/>
      <c r="R21" s="2085"/>
    </row>
    <row r="22" spans="1:19" ht="15" customHeight="1">
      <c r="A22" s="182" t="s">
        <v>252</v>
      </c>
      <c r="B22" s="183" t="s">
        <v>253</v>
      </c>
      <c r="C22" s="183">
        <v>3</v>
      </c>
      <c r="D22" s="183">
        <v>45</v>
      </c>
      <c r="E22" s="183">
        <v>20</v>
      </c>
      <c r="F22" s="184">
        <v>2</v>
      </c>
      <c r="G22" s="183">
        <f t="shared" ref="G22:G27" si="0">C22*F22</f>
        <v>6</v>
      </c>
      <c r="H22" s="183">
        <f t="shared" ref="H22:H27" si="1">D22*F22</f>
        <v>90</v>
      </c>
      <c r="I22" s="183">
        <f t="shared" ref="I22:I27" si="2">E22*F22</f>
        <v>40</v>
      </c>
      <c r="J22" s="185">
        <f>(C22*1+C22*0.8)</f>
        <v>5.4</v>
      </c>
      <c r="K22" s="185">
        <f>(D22*1+D22*0.8)</f>
        <v>81</v>
      </c>
      <c r="L22" s="185">
        <f>(E22*1+E22*0.8)</f>
        <v>36</v>
      </c>
      <c r="M22" s="183" t="s">
        <v>254</v>
      </c>
      <c r="N22" s="183" t="s">
        <v>255</v>
      </c>
      <c r="O22" s="183">
        <v>0.7</v>
      </c>
      <c r="P22" s="183" t="s">
        <v>254</v>
      </c>
      <c r="Q22" s="183" t="s">
        <v>254</v>
      </c>
      <c r="R22" s="183" t="s">
        <v>254</v>
      </c>
    </row>
    <row r="23" spans="1:19" ht="15" customHeight="1">
      <c r="A23" s="182" t="s">
        <v>256</v>
      </c>
      <c r="B23" s="183" t="s">
        <v>253</v>
      </c>
      <c r="C23" s="183">
        <v>3</v>
      </c>
      <c r="D23" s="183">
        <v>33</v>
      </c>
      <c r="E23" s="183">
        <v>14</v>
      </c>
      <c r="F23" s="184">
        <v>1</v>
      </c>
      <c r="G23" s="183">
        <f t="shared" si="0"/>
        <v>3</v>
      </c>
      <c r="H23" s="183">
        <f t="shared" si="1"/>
        <v>33</v>
      </c>
      <c r="I23" s="183">
        <f t="shared" si="2"/>
        <v>14</v>
      </c>
      <c r="J23" s="185">
        <f>G23</f>
        <v>3</v>
      </c>
      <c r="K23" s="185">
        <f>H23</f>
        <v>33</v>
      </c>
      <c r="L23" s="185">
        <f>I23</f>
        <v>14</v>
      </c>
      <c r="M23" s="183" t="s">
        <v>254</v>
      </c>
      <c r="N23" s="183" t="s">
        <v>255</v>
      </c>
      <c r="O23" s="183">
        <v>0.7</v>
      </c>
      <c r="P23" s="183" t="s">
        <v>254</v>
      </c>
      <c r="Q23" s="183" t="s">
        <v>254</v>
      </c>
      <c r="R23" s="183" t="s">
        <v>254</v>
      </c>
    </row>
    <row r="24" spans="1:19" ht="15" customHeight="1">
      <c r="A24" s="186" t="s">
        <v>257</v>
      </c>
      <c r="B24" s="187" t="s">
        <v>253</v>
      </c>
      <c r="C24" s="187">
        <v>3</v>
      </c>
      <c r="D24" s="187">
        <v>3</v>
      </c>
      <c r="E24" s="187">
        <v>0</v>
      </c>
      <c r="F24" s="188">
        <v>2</v>
      </c>
      <c r="G24" s="187">
        <f t="shared" si="0"/>
        <v>6</v>
      </c>
      <c r="H24" s="187">
        <f t="shared" si="1"/>
        <v>6</v>
      </c>
      <c r="I24" s="187">
        <f t="shared" si="2"/>
        <v>0</v>
      </c>
      <c r="J24" s="189">
        <f>C24*1+C24*0.8</f>
        <v>5.4</v>
      </c>
      <c r="K24" s="189">
        <f>D24*1+D24*0.8</f>
        <v>5.4</v>
      </c>
      <c r="L24" s="189">
        <f>E24*1+E24*0.8</f>
        <v>0</v>
      </c>
      <c r="M24" s="187" t="s">
        <v>254</v>
      </c>
      <c r="N24" s="187" t="s">
        <v>255</v>
      </c>
      <c r="O24" s="183">
        <v>0.7</v>
      </c>
      <c r="P24" s="187" t="s">
        <v>254</v>
      </c>
      <c r="Q24" s="187" t="s">
        <v>254</v>
      </c>
      <c r="R24" s="187" t="s">
        <v>254</v>
      </c>
    </row>
    <row r="25" spans="1:19" ht="15" customHeight="1">
      <c r="A25" s="182" t="s">
        <v>258</v>
      </c>
      <c r="B25" s="183" t="s">
        <v>253</v>
      </c>
      <c r="C25" s="183">
        <v>11</v>
      </c>
      <c r="D25" s="183">
        <v>14</v>
      </c>
      <c r="E25" s="183">
        <v>2</v>
      </c>
      <c r="F25" s="184">
        <v>2</v>
      </c>
      <c r="G25" s="183">
        <f t="shared" si="0"/>
        <v>22</v>
      </c>
      <c r="H25" s="183">
        <f t="shared" si="1"/>
        <v>28</v>
      </c>
      <c r="I25" s="183">
        <f t="shared" si="2"/>
        <v>4</v>
      </c>
      <c r="J25" s="185">
        <f>(C25*1+C25*0.8)</f>
        <v>19.8</v>
      </c>
      <c r="K25" s="185">
        <f>(D25*1+D25*0.8)</f>
        <v>25.2</v>
      </c>
      <c r="L25" s="185">
        <f>(E25*1+E25*0.8)</f>
        <v>3.6</v>
      </c>
      <c r="M25" s="183" t="s">
        <v>254</v>
      </c>
      <c r="N25" s="183" t="s">
        <v>255</v>
      </c>
      <c r="O25" s="183">
        <v>0.7</v>
      </c>
      <c r="P25" s="183" t="s">
        <v>254</v>
      </c>
      <c r="Q25" s="183" t="s">
        <v>254</v>
      </c>
      <c r="R25" s="183" t="s">
        <v>254</v>
      </c>
    </row>
    <row r="26" spans="1:19" ht="15" customHeight="1">
      <c r="A26" s="182" t="s">
        <v>259</v>
      </c>
      <c r="B26" s="183" t="s">
        <v>253</v>
      </c>
      <c r="C26" s="183">
        <v>3</v>
      </c>
      <c r="D26" s="183">
        <v>7</v>
      </c>
      <c r="E26" s="183">
        <v>8</v>
      </c>
      <c r="F26" s="184">
        <v>22</v>
      </c>
      <c r="G26" s="183">
        <f t="shared" si="0"/>
        <v>66</v>
      </c>
      <c r="H26" s="183">
        <f t="shared" si="1"/>
        <v>154</v>
      </c>
      <c r="I26" s="183">
        <f t="shared" si="2"/>
        <v>176</v>
      </c>
      <c r="J26" s="185">
        <f>(C26*1+C26*0.8+C26*0.6+C26*0.4+C26*18*0.2)</f>
        <v>19.2</v>
      </c>
      <c r="K26" s="185">
        <f>(D26*1+D26*0.8+D26*0.6+D26*0.4+D26*18*0.2)</f>
        <v>44.8</v>
      </c>
      <c r="L26" s="185">
        <f>(E26*1+E26*0.8+E26*0.6+E26*0.4+E26*18*0.2)</f>
        <v>51.2</v>
      </c>
      <c r="M26" s="183" t="s">
        <v>254</v>
      </c>
      <c r="N26" s="183" t="s">
        <v>255</v>
      </c>
      <c r="O26" s="183">
        <v>0.7</v>
      </c>
      <c r="P26" s="183" t="s">
        <v>254</v>
      </c>
      <c r="Q26" s="183" t="s">
        <v>254</v>
      </c>
      <c r="R26" s="183" t="s">
        <v>254</v>
      </c>
    </row>
    <row r="27" spans="1:19" ht="15" customHeight="1">
      <c r="A27" s="182" t="s">
        <v>260</v>
      </c>
      <c r="B27" s="183" t="s">
        <v>253</v>
      </c>
      <c r="C27" s="183">
        <v>3</v>
      </c>
      <c r="D27" s="183">
        <v>2</v>
      </c>
      <c r="E27" s="183">
        <v>5</v>
      </c>
      <c r="F27" s="184">
        <v>2</v>
      </c>
      <c r="G27" s="183">
        <f t="shared" si="0"/>
        <v>6</v>
      </c>
      <c r="H27" s="183">
        <f t="shared" si="1"/>
        <v>4</v>
      </c>
      <c r="I27" s="183">
        <f t="shared" si="2"/>
        <v>10</v>
      </c>
      <c r="J27" s="185">
        <f>C27*1+C27*0.8</f>
        <v>5.4</v>
      </c>
      <c r="K27" s="185">
        <f>D27*1+D27*0.8</f>
        <v>3.6</v>
      </c>
      <c r="L27" s="185">
        <f>E27*1+E27*0.8</f>
        <v>9</v>
      </c>
      <c r="M27" s="183" t="s">
        <v>254</v>
      </c>
      <c r="N27" s="183" t="s">
        <v>255</v>
      </c>
      <c r="O27" s="183">
        <v>0.7</v>
      </c>
      <c r="P27" s="183" t="s">
        <v>254</v>
      </c>
      <c r="Q27" s="183" t="s">
        <v>254</v>
      </c>
      <c r="R27" s="183" t="s">
        <v>254</v>
      </c>
    </row>
    <row r="28" spans="1:19" ht="15" customHeight="1">
      <c r="A28" s="186" t="s">
        <v>261</v>
      </c>
      <c r="B28" s="187" t="s">
        <v>262</v>
      </c>
      <c r="C28" s="187">
        <v>16</v>
      </c>
      <c r="D28" s="187">
        <v>160</v>
      </c>
      <c r="E28" s="187">
        <v>0</v>
      </c>
      <c r="F28" s="188" t="s">
        <v>263</v>
      </c>
      <c r="G28" s="187">
        <f>C28</f>
        <v>16</v>
      </c>
      <c r="H28" s="187">
        <f>D28</f>
        <v>160</v>
      </c>
      <c r="I28" s="187">
        <f>E28</f>
        <v>0</v>
      </c>
      <c r="J28" s="189">
        <f>G28</f>
        <v>16</v>
      </c>
      <c r="K28" s="189">
        <f>H28</f>
        <v>160</v>
      </c>
      <c r="L28" s="189">
        <f>I28</f>
        <v>0</v>
      </c>
      <c r="M28" s="187" t="s">
        <v>254</v>
      </c>
      <c r="N28" s="187" t="s">
        <v>255</v>
      </c>
      <c r="O28" s="183">
        <v>0.7</v>
      </c>
      <c r="P28" s="187" t="s">
        <v>254</v>
      </c>
      <c r="Q28" s="187" t="s">
        <v>254</v>
      </c>
      <c r="R28" s="187" t="s">
        <v>254</v>
      </c>
    </row>
    <row r="29" spans="1:19" ht="15" customHeight="1">
      <c r="A29" s="2072" t="s">
        <v>264</v>
      </c>
      <c r="B29" s="2073"/>
      <c r="C29" s="2073"/>
      <c r="D29" s="2073"/>
      <c r="E29" s="2073"/>
      <c r="F29" s="2074"/>
      <c r="G29" s="2074"/>
      <c r="H29" s="2074"/>
      <c r="I29" s="2074"/>
      <c r="J29" s="2074"/>
      <c r="K29" s="2074"/>
      <c r="L29" s="2074"/>
      <c r="M29" s="2074"/>
      <c r="N29" s="2074"/>
      <c r="O29" s="2074"/>
      <c r="P29" s="2074"/>
      <c r="Q29" s="2074"/>
      <c r="R29" s="2075"/>
    </row>
    <row r="30" spans="1:19" ht="15" customHeight="1">
      <c r="A30" s="190" t="s">
        <v>265</v>
      </c>
      <c r="B30" s="183" t="s">
        <v>253</v>
      </c>
      <c r="C30" s="183">
        <v>0</v>
      </c>
      <c r="D30" s="183">
        <v>290</v>
      </c>
      <c r="E30" s="183">
        <v>3</v>
      </c>
      <c r="F30" s="184">
        <v>0</v>
      </c>
      <c r="G30" s="183">
        <f>F30*C30</f>
        <v>0</v>
      </c>
      <c r="H30" s="183">
        <f>D30*F30</f>
        <v>0</v>
      </c>
      <c r="I30" s="183">
        <f>E30*F30</f>
        <v>0</v>
      </c>
      <c r="J30" s="185">
        <f>(C30*1+C30*0.8+C30*0.6+C30*0.4+C30*0.2)*0.3</f>
        <v>0</v>
      </c>
      <c r="K30" s="185">
        <f>(D30*1+D30*0.8+D30*0.6+D30*0.4+D30*0.2)*0.3*0</f>
        <v>0</v>
      </c>
      <c r="L30" s="185">
        <f>(E30*1+E30*0.8+E30*0.6+E30*0.4+E30*0.2)*0</f>
        <v>0</v>
      </c>
      <c r="M30" s="183" t="s">
        <v>255</v>
      </c>
      <c r="N30" s="183" t="s">
        <v>255</v>
      </c>
      <c r="O30" s="183">
        <v>0.7</v>
      </c>
      <c r="P30" s="183" t="s">
        <v>254</v>
      </c>
      <c r="Q30" s="183" t="s">
        <v>254</v>
      </c>
      <c r="R30" s="183" t="s">
        <v>254</v>
      </c>
    </row>
    <row r="31" spans="1:19" ht="15" customHeight="1">
      <c r="A31" s="190" t="s">
        <v>266</v>
      </c>
      <c r="B31" s="183" t="s">
        <v>253</v>
      </c>
      <c r="C31" s="183">
        <v>0</v>
      </c>
      <c r="D31" s="183">
        <v>172</v>
      </c>
      <c r="E31" s="183">
        <v>3</v>
      </c>
      <c r="F31" s="184">
        <v>2</v>
      </c>
      <c r="G31" s="183">
        <f>C31*F31</f>
        <v>0</v>
      </c>
      <c r="H31" s="183">
        <f>D31*F31</f>
        <v>344</v>
      </c>
      <c r="I31" s="183">
        <f>E31*F31</f>
        <v>6</v>
      </c>
      <c r="J31" s="185">
        <f>(C31*1+C31*0.8+C31*0.6+C31*0.4+C31*0.2)*0.3</f>
        <v>0</v>
      </c>
      <c r="K31" s="185">
        <f>(D31*1+D31*0.8)*0.3</f>
        <v>92.88</v>
      </c>
      <c r="L31" s="185">
        <f>(E31*1+E31*0.8)</f>
        <v>5.4</v>
      </c>
      <c r="M31" s="183" t="s">
        <v>255</v>
      </c>
      <c r="N31" s="183" t="s">
        <v>255</v>
      </c>
      <c r="O31" s="183">
        <v>0.7</v>
      </c>
      <c r="P31" s="183" t="s">
        <v>254</v>
      </c>
      <c r="Q31" s="183" t="s">
        <v>254</v>
      </c>
      <c r="R31" s="183" t="s">
        <v>254</v>
      </c>
    </row>
    <row r="32" spans="1:19" ht="15" customHeight="1">
      <c r="A32" s="190" t="s">
        <v>267</v>
      </c>
      <c r="B32" s="183" t="s">
        <v>253</v>
      </c>
      <c r="C32" s="183">
        <v>0</v>
      </c>
      <c r="D32" s="183">
        <v>58</v>
      </c>
      <c r="E32" s="183">
        <v>3</v>
      </c>
      <c r="F32" s="184">
        <v>1</v>
      </c>
      <c r="G32" s="183">
        <f>C32*F32</f>
        <v>0</v>
      </c>
      <c r="H32" s="183">
        <f>D32*F32</f>
        <v>58</v>
      </c>
      <c r="I32" s="183">
        <f>E32*F32</f>
        <v>3</v>
      </c>
      <c r="J32" s="185">
        <f>G32*0.3</f>
        <v>0</v>
      </c>
      <c r="K32" s="185">
        <f>H32*0.3</f>
        <v>17.399999999999999</v>
      </c>
      <c r="L32" s="185">
        <f>I32</f>
        <v>3</v>
      </c>
      <c r="M32" s="183" t="s">
        <v>255</v>
      </c>
      <c r="N32" s="183" t="s">
        <v>255</v>
      </c>
      <c r="O32" s="183">
        <v>0.7</v>
      </c>
      <c r="P32" s="183" t="s">
        <v>254</v>
      </c>
      <c r="Q32" s="183" t="s">
        <v>254</v>
      </c>
      <c r="R32" s="183" t="s">
        <v>254</v>
      </c>
      <c r="S32" s="191"/>
    </row>
    <row r="33" spans="1:20" ht="15" customHeight="1">
      <c r="A33" s="190" t="s">
        <v>268</v>
      </c>
      <c r="B33" s="183" t="s">
        <v>253</v>
      </c>
      <c r="C33" s="183">
        <v>0</v>
      </c>
      <c r="D33" s="183">
        <v>30</v>
      </c>
      <c r="E33" s="183">
        <v>3</v>
      </c>
      <c r="F33" s="184">
        <v>21</v>
      </c>
      <c r="G33" s="183">
        <f>C33*F33</f>
        <v>0</v>
      </c>
      <c r="H33" s="183">
        <f>D33*F33</f>
        <v>630</v>
      </c>
      <c r="I33" s="183">
        <f>E33*F33</f>
        <v>63</v>
      </c>
      <c r="J33" s="185">
        <f>(C33*1+C33*0.8+C33*0.6+C33*0.4+C33*103*0.2)*0.3</f>
        <v>0</v>
      </c>
      <c r="K33" s="185">
        <f>(D33*1+D33*0.8+D33*0.6+D33*0.4+D33*17*0.2)*0.3</f>
        <v>55.8</v>
      </c>
      <c r="L33" s="185">
        <f>(E33*1+E33*0.8+E33*0.6+E33*0.4+E33*17*0.2)</f>
        <v>18.600000000000001</v>
      </c>
      <c r="M33" s="183" t="s">
        <v>255</v>
      </c>
      <c r="N33" s="183" t="s">
        <v>255</v>
      </c>
      <c r="O33" s="183">
        <v>0.7</v>
      </c>
      <c r="P33" s="183" t="s">
        <v>254</v>
      </c>
      <c r="Q33" s="183" t="s">
        <v>254</v>
      </c>
      <c r="R33" s="183" t="s">
        <v>254</v>
      </c>
    </row>
    <row r="34" spans="1:20" ht="15" customHeight="1">
      <c r="A34" s="190" t="s">
        <v>269</v>
      </c>
      <c r="B34" s="183" t="s">
        <v>253</v>
      </c>
      <c r="C34" s="183">
        <v>0</v>
      </c>
      <c r="D34" s="183">
        <v>54</v>
      </c>
      <c r="E34" s="183">
        <v>3</v>
      </c>
      <c r="F34" s="184">
        <v>0</v>
      </c>
      <c r="G34" s="183">
        <f>C34*F34</f>
        <v>0</v>
      </c>
      <c r="H34" s="183">
        <f>D34*F34</f>
        <v>0</v>
      </c>
      <c r="I34" s="183">
        <f>E34*F34</f>
        <v>0</v>
      </c>
      <c r="J34" s="185">
        <f>(C34*1+C34*0.8)*0.3</f>
        <v>0</v>
      </c>
      <c r="K34" s="185">
        <f>(D34*1+D34*0.8)*0.3*0</f>
        <v>0</v>
      </c>
      <c r="L34" s="185">
        <f>(E34*1+E34*0.8)*0</f>
        <v>0</v>
      </c>
      <c r="M34" s="183" t="s">
        <v>255</v>
      </c>
      <c r="N34" s="183" t="s">
        <v>255</v>
      </c>
      <c r="O34" s="183">
        <v>0.7</v>
      </c>
      <c r="P34" s="183" t="s">
        <v>254</v>
      </c>
      <c r="Q34" s="183" t="s">
        <v>254</v>
      </c>
      <c r="R34" s="183" t="s">
        <v>254</v>
      </c>
    </row>
    <row r="35" spans="1:20" ht="15" customHeight="1">
      <c r="A35" s="2072" t="s">
        <v>270</v>
      </c>
      <c r="B35" s="2073"/>
      <c r="C35" s="2073"/>
      <c r="D35" s="2073"/>
      <c r="E35" s="2073"/>
      <c r="F35" s="2074"/>
      <c r="G35" s="2074"/>
      <c r="H35" s="2074"/>
      <c r="I35" s="2074"/>
      <c r="J35" s="2074"/>
      <c r="K35" s="2074"/>
      <c r="L35" s="2074"/>
      <c r="M35" s="2074"/>
      <c r="N35" s="2074"/>
      <c r="O35" s="2074"/>
      <c r="P35" s="2074"/>
      <c r="Q35" s="2074"/>
      <c r="R35" s="2075"/>
    </row>
    <row r="36" spans="1:20" ht="15" customHeight="1">
      <c r="A36" s="190" t="s">
        <v>271</v>
      </c>
      <c r="B36" s="183" t="s">
        <v>262</v>
      </c>
      <c r="C36" s="183">
        <v>10</v>
      </c>
      <c r="D36" s="183">
        <v>100</v>
      </c>
      <c r="E36" s="183">
        <v>0</v>
      </c>
      <c r="F36" s="184" t="s">
        <v>263</v>
      </c>
      <c r="G36" s="183">
        <f>C36</f>
        <v>10</v>
      </c>
      <c r="H36" s="183">
        <f>D36</f>
        <v>100</v>
      </c>
      <c r="I36" s="183">
        <f>E36</f>
        <v>0</v>
      </c>
      <c r="J36" s="185">
        <f>G36*0.3</f>
        <v>3</v>
      </c>
      <c r="K36" s="185">
        <f>H36*0.3</f>
        <v>30</v>
      </c>
      <c r="L36" s="185">
        <f>I36</f>
        <v>0</v>
      </c>
      <c r="M36" s="183" t="s">
        <v>255</v>
      </c>
      <c r="N36" s="183" t="s">
        <v>254</v>
      </c>
      <c r="O36" s="183">
        <v>0.7</v>
      </c>
      <c r="P36" s="183" t="s">
        <v>254</v>
      </c>
      <c r="Q36" s="183" t="s">
        <v>254</v>
      </c>
      <c r="R36" s="183" t="s">
        <v>254</v>
      </c>
    </row>
    <row r="37" spans="1:20" ht="15" customHeight="1">
      <c r="A37" s="2072" t="s">
        <v>272</v>
      </c>
      <c r="B37" s="2073"/>
      <c r="C37" s="2073"/>
      <c r="D37" s="2073"/>
      <c r="E37" s="2073"/>
      <c r="F37" s="2074"/>
      <c r="G37" s="2074"/>
      <c r="H37" s="2074"/>
      <c r="I37" s="2074"/>
      <c r="J37" s="2074"/>
      <c r="K37" s="2074"/>
      <c r="L37" s="2074"/>
      <c r="M37" s="2074"/>
      <c r="N37" s="2074"/>
      <c r="O37" s="2074"/>
      <c r="P37" s="2074"/>
      <c r="Q37" s="2074"/>
      <c r="R37" s="2075"/>
    </row>
    <row r="38" spans="1:20" ht="15" customHeight="1">
      <c r="A38" s="190" t="s">
        <v>271</v>
      </c>
      <c r="B38" s="183" t="s">
        <v>262</v>
      </c>
      <c r="C38" s="183">
        <v>16</v>
      </c>
      <c r="D38" s="183">
        <v>16</v>
      </c>
      <c r="E38" s="183">
        <v>4</v>
      </c>
      <c r="F38" s="184" t="s">
        <v>263</v>
      </c>
      <c r="G38" s="183">
        <f>C38</f>
        <v>16</v>
      </c>
      <c r="H38" s="183">
        <f>D38</f>
        <v>16</v>
      </c>
      <c r="I38" s="183">
        <f>E38</f>
        <v>4</v>
      </c>
      <c r="J38" s="185">
        <f>G38</f>
        <v>16</v>
      </c>
      <c r="K38" s="185">
        <f>H38</f>
        <v>16</v>
      </c>
      <c r="L38" s="185">
        <f>I38</f>
        <v>4</v>
      </c>
      <c r="M38" s="183" t="s">
        <v>254</v>
      </c>
      <c r="N38" s="183" t="s">
        <v>254</v>
      </c>
      <c r="O38" s="183">
        <v>0.7</v>
      </c>
      <c r="P38" s="183" t="s">
        <v>254</v>
      </c>
      <c r="Q38" s="183" t="s">
        <v>254</v>
      </c>
      <c r="R38" s="183" t="s">
        <v>254</v>
      </c>
    </row>
    <row r="39" spans="1:20" ht="15" customHeight="1">
      <c r="A39" s="2119" t="s">
        <v>273</v>
      </c>
      <c r="B39" s="2120"/>
      <c r="C39" s="2120"/>
      <c r="D39" s="2120"/>
      <c r="E39" s="2120"/>
      <c r="F39" s="2074"/>
      <c r="G39" s="2074"/>
      <c r="H39" s="2074"/>
      <c r="I39" s="2074"/>
      <c r="J39" s="2074"/>
      <c r="K39" s="2074"/>
      <c r="L39" s="2074"/>
      <c r="M39" s="2074"/>
      <c r="N39" s="2074"/>
      <c r="O39" s="2074"/>
      <c r="P39" s="2074"/>
      <c r="Q39" s="2074"/>
      <c r="R39" s="2075"/>
    </row>
    <row r="40" spans="1:20" ht="15" customHeight="1">
      <c r="A40" s="199" t="s">
        <v>274</v>
      </c>
      <c r="B40" s="187" t="s">
        <v>253</v>
      </c>
      <c r="C40" s="187">
        <v>8</v>
      </c>
      <c r="D40" s="187">
        <v>20</v>
      </c>
      <c r="E40" s="187">
        <v>0</v>
      </c>
      <c r="F40" s="187">
        <v>0</v>
      </c>
      <c r="G40" s="187">
        <f>C40*F40</f>
        <v>0</v>
      </c>
      <c r="H40" s="187">
        <f>D40*F40</f>
        <v>0</v>
      </c>
      <c r="I40" s="187">
        <f>E40*F40</f>
        <v>0</v>
      </c>
      <c r="J40" s="189">
        <f>0.3*(C40*1+C40*0.8+C40*0.6+C40*0.4+C40*0.2)*0</f>
        <v>0</v>
      </c>
      <c r="K40" s="189">
        <f>0.3*(D40*1+D40*0.8+D40*0.6+D40*0.4+D40*0.2)*0</f>
        <v>0</v>
      </c>
      <c r="L40" s="189">
        <f>E40</f>
        <v>0</v>
      </c>
      <c r="M40" s="187" t="s">
        <v>255</v>
      </c>
      <c r="N40" s="187" t="s">
        <v>255</v>
      </c>
      <c r="O40" s="187">
        <v>0.7</v>
      </c>
      <c r="P40" s="187" t="s">
        <v>254</v>
      </c>
      <c r="Q40" s="187" t="s">
        <v>254</v>
      </c>
      <c r="R40" s="187" t="s">
        <v>254</v>
      </c>
    </row>
    <row r="41" spans="1:20" ht="15" customHeight="1">
      <c r="A41" s="2121" t="s">
        <v>275</v>
      </c>
      <c r="B41" s="2122"/>
      <c r="C41" s="2122"/>
      <c r="D41" s="2122"/>
      <c r="E41" s="2122"/>
      <c r="F41" s="2123"/>
      <c r="G41" s="2123"/>
      <c r="H41" s="2123"/>
      <c r="I41" s="2123"/>
      <c r="J41" s="2123"/>
      <c r="K41" s="2123"/>
      <c r="L41" s="2123"/>
      <c r="M41" s="2123"/>
      <c r="N41" s="2123"/>
      <c r="O41" s="2123"/>
      <c r="P41" s="2123"/>
      <c r="Q41" s="2123"/>
      <c r="R41" s="2124"/>
      <c r="T41" s="164" t="s">
        <v>308</v>
      </c>
    </row>
    <row r="42" spans="1:20" ht="15" customHeight="1">
      <c r="A42" s="199" t="s">
        <v>274</v>
      </c>
      <c r="B42" s="187" t="s">
        <v>253</v>
      </c>
      <c r="C42" s="187">
        <v>0</v>
      </c>
      <c r="D42" s="187">
        <v>20</v>
      </c>
      <c r="E42" s="187">
        <v>0</v>
      </c>
      <c r="F42" s="187">
        <v>0</v>
      </c>
      <c r="G42" s="187">
        <f>C42*F42</f>
        <v>0</v>
      </c>
      <c r="H42" s="187">
        <f>D42*F42</f>
        <v>0</v>
      </c>
      <c r="I42" s="187">
        <f>E42*F42</f>
        <v>0</v>
      </c>
      <c r="J42" s="189">
        <f>C42*0.3</f>
        <v>0</v>
      </c>
      <c r="K42" s="189">
        <f>(D42*1+D42*0.8+D42*0.6+D42*0.4+D42*0.2)*0.3*0</f>
        <v>0</v>
      </c>
      <c r="L42" s="189">
        <f>E42</f>
        <v>0</v>
      </c>
      <c r="M42" s="187" t="s">
        <v>255</v>
      </c>
      <c r="N42" s="187" t="s">
        <v>255</v>
      </c>
      <c r="O42" s="187">
        <v>0.7</v>
      </c>
      <c r="P42" s="187" t="s">
        <v>254</v>
      </c>
      <c r="Q42" s="187" t="s">
        <v>254</v>
      </c>
      <c r="R42" s="187" t="s">
        <v>254</v>
      </c>
    </row>
    <row r="43" spans="1:20" ht="15" customHeight="1">
      <c r="A43" s="2072" t="s">
        <v>276</v>
      </c>
      <c r="B43" s="2073"/>
      <c r="C43" s="2073"/>
      <c r="D43" s="2073"/>
      <c r="E43" s="2073"/>
      <c r="F43" s="2074"/>
      <c r="G43" s="2074"/>
      <c r="H43" s="2074"/>
      <c r="I43" s="2074"/>
      <c r="J43" s="2074"/>
      <c r="K43" s="2074"/>
      <c r="L43" s="2074"/>
      <c r="M43" s="2074"/>
      <c r="N43" s="2074"/>
      <c r="O43" s="2074"/>
      <c r="P43" s="2074"/>
      <c r="Q43" s="2074"/>
      <c r="R43" s="2075"/>
    </row>
    <row r="44" spans="1:20" ht="15" customHeight="1">
      <c r="A44" s="190" t="s">
        <v>271</v>
      </c>
      <c r="B44" s="183" t="s">
        <v>262</v>
      </c>
      <c r="C44" s="183">
        <v>0</v>
      </c>
      <c r="D44" s="183">
        <v>9</v>
      </c>
      <c r="E44" s="183">
        <v>0</v>
      </c>
      <c r="F44" s="183" t="s">
        <v>263</v>
      </c>
      <c r="G44" s="183">
        <f>C44</f>
        <v>0</v>
      </c>
      <c r="H44" s="183">
        <f>D44</f>
        <v>9</v>
      </c>
      <c r="I44" s="183">
        <f>E44</f>
        <v>0</v>
      </c>
      <c r="J44" s="185">
        <f>G44*0.3</f>
        <v>0</v>
      </c>
      <c r="K44" s="185">
        <f>H44*0.3</f>
        <v>2.7</v>
      </c>
      <c r="L44" s="185">
        <f>I44</f>
        <v>0</v>
      </c>
      <c r="M44" s="183" t="s">
        <v>255</v>
      </c>
      <c r="N44" s="183" t="s">
        <v>254</v>
      </c>
      <c r="O44" s="183">
        <v>0.7</v>
      </c>
      <c r="P44" s="183" t="s">
        <v>254</v>
      </c>
      <c r="Q44" s="183" t="s">
        <v>254</v>
      </c>
      <c r="R44" s="183" t="s">
        <v>254</v>
      </c>
    </row>
    <row r="45" spans="1:20" ht="15" customHeight="1">
      <c r="A45" s="2086" t="s">
        <v>277</v>
      </c>
      <c r="B45" s="2087"/>
      <c r="C45" s="2087"/>
      <c r="D45" s="2087"/>
      <c r="E45" s="2087"/>
      <c r="F45" s="2088"/>
      <c r="G45" s="2088"/>
      <c r="H45" s="2088"/>
      <c r="I45" s="2088"/>
      <c r="J45" s="2088"/>
      <c r="K45" s="2088"/>
      <c r="L45" s="2088"/>
      <c r="M45" s="2088"/>
      <c r="N45" s="2088"/>
      <c r="O45" s="2088"/>
      <c r="P45" s="2088"/>
      <c r="Q45" s="2088"/>
      <c r="R45" s="2088"/>
    </row>
    <row r="46" spans="1:20" ht="15" customHeight="1">
      <c r="A46" s="190" t="s">
        <v>271</v>
      </c>
      <c r="B46" s="183" t="s">
        <v>262</v>
      </c>
      <c r="C46" s="183">
        <v>4</v>
      </c>
      <c r="D46" s="183">
        <v>47</v>
      </c>
      <c r="E46" s="183">
        <v>10</v>
      </c>
      <c r="F46" s="183" t="s">
        <v>263</v>
      </c>
      <c r="G46" s="183">
        <f>C46</f>
        <v>4</v>
      </c>
      <c r="H46" s="183">
        <f>D46</f>
        <v>47</v>
      </c>
      <c r="I46" s="183">
        <f>E46</f>
        <v>10</v>
      </c>
      <c r="J46" s="185">
        <f>G46</f>
        <v>4</v>
      </c>
      <c r="K46" s="185">
        <f>H46</f>
        <v>47</v>
      </c>
      <c r="L46" s="185">
        <f>I46</f>
        <v>10</v>
      </c>
      <c r="M46" s="183" t="s">
        <v>254</v>
      </c>
      <c r="N46" s="183" t="s">
        <v>254</v>
      </c>
      <c r="O46" s="183">
        <v>0.7</v>
      </c>
      <c r="P46" s="183" t="s">
        <v>254</v>
      </c>
      <c r="Q46" s="183" t="s">
        <v>254</v>
      </c>
      <c r="R46" s="183" t="s">
        <v>254</v>
      </c>
    </row>
    <row r="47" spans="1:20" ht="15" customHeight="1">
      <c r="A47" s="2072" t="s">
        <v>278</v>
      </c>
      <c r="B47" s="2073"/>
      <c r="C47" s="2073"/>
      <c r="D47" s="2073"/>
      <c r="E47" s="2073"/>
      <c r="F47" s="2074"/>
      <c r="G47" s="2074"/>
      <c r="H47" s="2074"/>
      <c r="I47" s="2074"/>
      <c r="J47" s="2074"/>
      <c r="K47" s="2074"/>
      <c r="L47" s="2074"/>
      <c r="M47" s="2074"/>
      <c r="N47" s="2074"/>
      <c r="O47" s="2074"/>
      <c r="P47" s="2074"/>
      <c r="Q47" s="2074"/>
      <c r="R47" s="2075"/>
    </row>
    <row r="48" spans="1:20" ht="15" customHeight="1">
      <c r="A48" s="190" t="s">
        <v>271</v>
      </c>
      <c r="B48" s="183" t="s">
        <v>262</v>
      </c>
      <c r="C48" s="183">
        <v>4</v>
      </c>
      <c r="D48" s="183">
        <v>20</v>
      </c>
      <c r="E48" s="183">
        <v>0</v>
      </c>
      <c r="F48" s="183" t="s">
        <v>263</v>
      </c>
      <c r="G48" s="183">
        <f>C48</f>
        <v>4</v>
      </c>
      <c r="H48" s="183">
        <f>D48</f>
        <v>20</v>
      </c>
      <c r="I48" s="183">
        <f>E48</f>
        <v>0</v>
      </c>
      <c r="J48" s="185">
        <f>G48</f>
        <v>4</v>
      </c>
      <c r="K48" s="185">
        <f>H48</f>
        <v>20</v>
      </c>
      <c r="L48" s="185">
        <f>I48</f>
        <v>0</v>
      </c>
      <c r="M48" s="183" t="s">
        <v>254</v>
      </c>
      <c r="N48" s="183" t="s">
        <v>254</v>
      </c>
      <c r="O48" s="183">
        <v>0.7</v>
      </c>
      <c r="P48" s="183" t="s">
        <v>254</v>
      </c>
      <c r="Q48" s="183" t="s">
        <v>254</v>
      </c>
      <c r="R48" s="183" t="s">
        <v>254</v>
      </c>
    </row>
    <row r="49" spans="1:18">
      <c r="A49" s="2072" t="s">
        <v>279</v>
      </c>
      <c r="B49" s="2073"/>
      <c r="C49" s="2073"/>
      <c r="D49" s="2073"/>
      <c r="E49" s="2073"/>
      <c r="F49" s="2074"/>
      <c r="G49" s="2074"/>
      <c r="H49" s="2074"/>
      <c r="I49" s="2074"/>
      <c r="J49" s="2074"/>
      <c r="K49" s="2074"/>
      <c r="L49" s="2074"/>
      <c r="M49" s="2074"/>
      <c r="N49" s="2074"/>
      <c r="O49" s="2074"/>
      <c r="P49" s="2074"/>
      <c r="Q49" s="2074"/>
      <c r="R49" s="2075"/>
    </row>
    <row r="50" spans="1:18">
      <c r="A50" s="190" t="s">
        <v>280</v>
      </c>
      <c r="B50" s="183" t="s">
        <v>262</v>
      </c>
      <c r="C50" s="183">
        <v>2</v>
      </c>
      <c r="D50" s="183">
        <v>11</v>
      </c>
      <c r="E50" s="183">
        <v>7</v>
      </c>
      <c r="F50" s="183" t="s">
        <v>263</v>
      </c>
      <c r="G50" s="183">
        <f>C50*10</f>
        <v>20</v>
      </c>
      <c r="H50" s="183">
        <f>D50*10</f>
        <v>110</v>
      </c>
      <c r="I50" s="183">
        <f>E50*10</f>
        <v>70</v>
      </c>
      <c r="J50" s="185">
        <f>G50</f>
        <v>20</v>
      </c>
      <c r="K50" s="185">
        <f>H50</f>
        <v>110</v>
      </c>
      <c r="L50" s="185">
        <f>I50</f>
        <v>70</v>
      </c>
      <c r="M50" s="183" t="s">
        <v>254</v>
      </c>
      <c r="N50" s="183" t="s">
        <v>254</v>
      </c>
      <c r="O50" s="183">
        <v>0.7</v>
      </c>
      <c r="P50" s="183" t="s">
        <v>254</v>
      </c>
      <c r="Q50" s="183" t="s">
        <v>254</v>
      </c>
      <c r="R50" s="183" t="s">
        <v>254</v>
      </c>
    </row>
    <row r="51" spans="1:18">
      <c r="A51" s="2079" t="s">
        <v>281</v>
      </c>
      <c r="B51" s="2080"/>
      <c r="C51" s="2080"/>
      <c r="D51" s="2080"/>
      <c r="E51" s="2080"/>
      <c r="F51" s="2081"/>
      <c r="G51" s="2081"/>
      <c r="H51" s="2081"/>
      <c r="I51" s="2081"/>
      <c r="J51" s="2081"/>
      <c r="K51" s="2081"/>
      <c r="L51" s="2081"/>
      <c r="M51" s="2081"/>
      <c r="N51" s="2081"/>
      <c r="O51" s="2081"/>
      <c r="P51" s="2081"/>
      <c r="Q51" s="2081"/>
      <c r="R51" s="2082"/>
    </row>
    <row r="52" spans="1:18">
      <c r="A52" s="190" t="s">
        <v>271</v>
      </c>
      <c r="B52" s="183" t="s">
        <v>262</v>
      </c>
      <c r="C52" s="183">
        <v>10</v>
      </c>
      <c r="D52" s="183">
        <v>50</v>
      </c>
      <c r="E52" s="183">
        <v>0</v>
      </c>
      <c r="F52" s="183" t="s">
        <v>263</v>
      </c>
      <c r="G52" s="183">
        <f>C52</f>
        <v>10</v>
      </c>
      <c r="H52" s="183">
        <f>D52</f>
        <v>50</v>
      </c>
      <c r="I52" s="183">
        <f>E52</f>
        <v>0</v>
      </c>
      <c r="J52" s="185">
        <f>G52</f>
        <v>10</v>
      </c>
      <c r="K52" s="185">
        <f>H52</f>
        <v>50</v>
      </c>
      <c r="L52" s="185">
        <f>I52</f>
        <v>0</v>
      </c>
      <c r="M52" s="183" t="s">
        <v>254</v>
      </c>
      <c r="N52" s="183" t="s">
        <v>254</v>
      </c>
      <c r="O52" s="183">
        <v>0.7</v>
      </c>
      <c r="P52" s="183" t="s">
        <v>254</v>
      </c>
      <c r="Q52" s="183" t="s">
        <v>254</v>
      </c>
      <c r="R52" s="183" t="s">
        <v>254</v>
      </c>
    </row>
    <row r="53" spans="1:18">
      <c r="A53" s="2072" t="s">
        <v>282</v>
      </c>
      <c r="B53" s="2073"/>
      <c r="C53" s="2073"/>
      <c r="D53" s="2073"/>
      <c r="E53" s="2073"/>
      <c r="F53" s="2074"/>
      <c r="G53" s="2074"/>
      <c r="H53" s="2074"/>
      <c r="I53" s="2074"/>
      <c r="J53" s="2074"/>
      <c r="K53" s="2074"/>
      <c r="L53" s="2074"/>
      <c r="M53" s="2074"/>
      <c r="N53" s="2074"/>
      <c r="O53" s="2074"/>
      <c r="P53" s="2074"/>
      <c r="Q53" s="2074"/>
      <c r="R53" s="2075"/>
    </row>
    <row r="54" spans="1:18">
      <c r="A54" s="190" t="s">
        <v>271</v>
      </c>
      <c r="B54" s="183" t="s">
        <v>262</v>
      </c>
      <c r="C54" s="183">
        <v>18</v>
      </c>
      <c r="D54" s="183">
        <v>70</v>
      </c>
      <c r="E54" s="183">
        <v>8</v>
      </c>
      <c r="F54" s="183" t="s">
        <v>263</v>
      </c>
      <c r="G54" s="183">
        <f>C54</f>
        <v>18</v>
      </c>
      <c r="H54" s="183">
        <f>D54</f>
        <v>70</v>
      </c>
      <c r="I54" s="183">
        <f>E54</f>
        <v>8</v>
      </c>
      <c r="J54" s="185">
        <f>G54*0.3</f>
        <v>5.4</v>
      </c>
      <c r="K54" s="185">
        <f>H54*0.3</f>
        <v>21</v>
      </c>
      <c r="L54" s="185">
        <f>I54</f>
        <v>8</v>
      </c>
      <c r="M54" s="183" t="s">
        <v>255</v>
      </c>
      <c r="N54" s="183" t="s">
        <v>254</v>
      </c>
      <c r="O54" s="183">
        <v>0.7</v>
      </c>
      <c r="P54" s="183" t="s">
        <v>254</v>
      </c>
      <c r="Q54" s="183" t="s">
        <v>254</v>
      </c>
      <c r="R54" s="183" t="s">
        <v>254</v>
      </c>
    </row>
    <row r="55" spans="1:18">
      <c r="A55" s="2072" t="s">
        <v>283</v>
      </c>
      <c r="B55" s="2073"/>
      <c r="C55" s="2073"/>
      <c r="D55" s="2073"/>
      <c r="E55" s="2073"/>
      <c r="F55" s="2074"/>
      <c r="G55" s="2074"/>
      <c r="H55" s="2074"/>
      <c r="I55" s="2074"/>
      <c r="J55" s="2074"/>
      <c r="K55" s="2074"/>
      <c r="L55" s="2074"/>
      <c r="M55" s="2074"/>
      <c r="N55" s="2074"/>
      <c r="O55" s="2074"/>
      <c r="P55" s="2074"/>
      <c r="Q55" s="2074"/>
      <c r="R55" s="2075"/>
    </row>
    <row r="56" spans="1:18">
      <c r="A56" s="190" t="s">
        <v>271</v>
      </c>
      <c r="B56" s="183" t="s">
        <v>262</v>
      </c>
      <c r="C56" s="183">
        <v>0</v>
      </c>
      <c r="D56" s="183">
        <v>100</v>
      </c>
      <c r="E56" s="183">
        <v>30</v>
      </c>
      <c r="F56" s="183" t="s">
        <v>263</v>
      </c>
      <c r="G56" s="183">
        <f>C56</f>
        <v>0</v>
      </c>
      <c r="H56" s="183">
        <f>D56</f>
        <v>100</v>
      </c>
      <c r="I56" s="183">
        <v>30</v>
      </c>
      <c r="J56" s="185">
        <f>G56*0.3</f>
        <v>0</v>
      </c>
      <c r="K56" s="185">
        <f>H56*0.3</f>
        <v>30</v>
      </c>
      <c r="L56" s="185">
        <f>I56</f>
        <v>30</v>
      </c>
      <c r="M56" s="183" t="s">
        <v>255</v>
      </c>
      <c r="N56" s="183" t="s">
        <v>254</v>
      </c>
      <c r="O56" s="183">
        <v>0.7</v>
      </c>
      <c r="P56" s="183" t="s">
        <v>254</v>
      </c>
      <c r="Q56" s="183" t="s">
        <v>254</v>
      </c>
      <c r="R56" s="183" t="s">
        <v>254</v>
      </c>
    </row>
    <row r="57" spans="1:18">
      <c r="A57" s="2072" t="s">
        <v>284</v>
      </c>
      <c r="B57" s="2073"/>
      <c r="C57" s="2073"/>
      <c r="D57" s="2073"/>
      <c r="E57" s="2073"/>
      <c r="F57" s="2074"/>
      <c r="G57" s="2074"/>
      <c r="H57" s="2074"/>
      <c r="I57" s="2074"/>
      <c r="J57" s="2074"/>
      <c r="K57" s="2074"/>
      <c r="L57" s="2074"/>
      <c r="M57" s="2074"/>
      <c r="N57" s="2074"/>
      <c r="O57" s="2074"/>
      <c r="P57" s="2074"/>
      <c r="Q57" s="2074"/>
      <c r="R57" s="2075"/>
    </row>
    <row r="58" spans="1:18">
      <c r="A58" s="190" t="s">
        <v>285</v>
      </c>
      <c r="B58" s="183" t="s">
        <v>253</v>
      </c>
      <c r="C58" s="183">
        <v>18</v>
      </c>
      <c r="D58" s="183">
        <v>0</v>
      </c>
      <c r="E58" s="183">
        <v>0</v>
      </c>
      <c r="F58" s="184">
        <v>8</v>
      </c>
      <c r="G58" s="183">
        <f>C58*F58</f>
        <v>144</v>
      </c>
      <c r="H58" s="183">
        <f>D58*F58</f>
        <v>0</v>
      </c>
      <c r="I58" s="183">
        <f>E58*F58</f>
        <v>0</v>
      </c>
      <c r="J58" s="185">
        <f>0.3*(C58*1+C58*0.8+C58*0.6+C58*0.4+C58*0.2*4)</f>
        <v>19.440000000000001</v>
      </c>
      <c r="K58" s="185">
        <f>H58*0.3</f>
        <v>0</v>
      </c>
      <c r="L58" s="185">
        <f>I58</f>
        <v>0</v>
      </c>
      <c r="M58" s="183" t="s">
        <v>255</v>
      </c>
      <c r="N58" s="183" t="s">
        <v>255</v>
      </c>
      <c r="O58" s="183">
        <v>0.7</v>
      </c>
      <c r="P58" s="183" t="s">
        <v>254</v>
      </c>
      <c r="Q58" s="183" t="s">
        <v>254</v>
      </c>
      <c r="R58" s="183" t="s">
        <v>254</v>
      </c>
    </row>
    <row r="59" spans="1:18">
      <c r="A59" s="2076" t="s">
        <v>286</v>
      </c>
      <c r="B59" s="2077"/>
      <c r="C59" s="2077"/>
      <c r="D59" s="2077"/>
      <c r="E59" s="2077"/>
      <c r="F59" s="2078"/>
      <c r="G59" s="174">
        <f>SUM(G22:G28)+SUM(G30:G34)+G36+G38+G40+G42+G44+G46+G48+G50+G52+G54+G56+G58</f>
        <v>351</v>
      </c>
      <c r="H59" s="174">
        <f>SUM(H22:H28)+SUM(H30:H34)+H36+H38+H40+H42+H44+H46+H48+H50+H52+H54+H56+H58</f>
        <v>2029</v>
      </c>
      <c r="I59" s="174">
        <f>SUM(I22:I28)+SUM(I30:I34)+I36+I38+I40+I42+I44+I46+I48+I50+I52+I54+I56+I58</f>
        <v>438</v>
      </c>
      <c r="J59" s="192" t="s">
        <v>263</v>
      </c>
      <c r="K59" s="192" t="s">
        <v>263</v>
      </c>
      <c r="L59" s="192" t="s">
        <v>263</v>
      </c>
      <c r="M59" s="174"/>
      <c r="N59" s="174"/>
      <c r="O59" s="174"/>
      <c r="P59" s="174"/>
      <c r="Q59" s="174"/>
      <c r="R59" s="174"/>
    </row>
    <row r="60" spans="1:18">
      <c r="A60" s="2076" t="s">
        <v>287</v>
      </c>
      <c r="B60" s="2077"/>
      <c r="C60" s="2077"/>
      <c r="D60" s="2077"/>
      <c r="E60" s="2077"/>
      <c r="F60" s="2078"/>
      <c r="G60" s="174"/>
      <c r="H60" s="174"/>
      <c r="I60" s="174"/>
      <c r="J60" s="193">
        <f>SUM(J22:J28)+SUM(J30:J34)+J36+J38+J40+J42+J44+J46+J48+J50+J52+J54+J56+J58</f>
        <v>156</v>
      </c>
      <c r="K60" s="193">
        <f>SUM(K22:K28)+SUM(K30:K34)+K36+K38+K40+K42+K44+K46+K48+K50+K52+K54+K56+K58</f>
        <v>846</v>
      </c>
      <c r="L60" s="193">
        <f>SUM(L22:L28)+SUM(L30:L34)+L36+L38+L40+L42+L44+L46+L48+L50+L52+L54+L56+L58</f>
        <v>263</v>
      </c>
      <c r="M60" s="174"/>
      <c r="N60" s="174"/>
      <c r="O60" s="174"/>
      <c r="P60" s="174"/>
      <c r="Q60" s="174"/>
      <c r="R60" s="174"/>
    </row>
  </sheetData>
  <mergeCells count="43">
    <mergeCell ref="A53:R53"/>
    <mergeCell ref="A55:R55"/>
    <mergeCell ref="A57:R57"/>
    <mergeCell ref="A59:F59"/>
    <mergeCell ref="A60:F60"/>
    <mergeCell ref="A51:R51"/>
    <mergeCell ref="A20:R20"/>
    <mergeCell ref="A21:R21"/>
    <mergeCell ref="A29:R29"/>
    <mergeCell ref="A35:R35"/>
    <mergeCell ref="A37:R37"/>
    <mergeCell ref="A39:R39"/>
    <mergeCell ref="A41:R41"/>
    <mergeCell ref="A43:R43"/>
    <mergeCell ref="A45:R45"/>
    <mergeCell ref="A47:R47"/>
    <mergeCell ref="A49:R49"/>
    <mergeCell ref="A15:R15"/>
    <mergeCell ref="A16:R16"/>
    <mergeCell ref="A18:F18"/>
    <mergeCell ref="G18:I18"/>
    <mergeCell ref="J18:L18"/>
    <mergeCell ref="M18:R18"/>
    <mergeCell ref="A14:R14"/>
    <mergeCell ref="B9:H9"/>
    <mergeCell ref="I9:M9"/>
    <mergeCell ref="N9:R9"/>
    <mergeCell ref="B10:H10"/>
    <mergeCell ref="I10:M10"/>
    <mergeCell ref="N10:R10"/>
    <mergeCell ref="B11:H11"/>
    <mergeCell ref="I11:M11"/>
    <mergeCell ref="N11:R11"/>
    <mergeCell ref="A12:M12"/>
    <mergeCell ref="N12:R12"/>
    <mergeCell ref="B8:H8"/>
    <mergeCell ref="I8:M8"/>
    <mergeCell ref="N8:R8"/>
    <mergeCell ref="O1:R1"/>
    <mergeCell ref="A3:R3"/>
    <mergeCell ref="A5:R5"/>
    <mergeCell ref="A6:R6"/>
    <mergeCell ref="A7:R7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55"/>
  <sheetViews>
    <sheetView topLeftCell="A31" workbookViewId="0">
      <selection activeCell="K39" sqref="K39"/>
    </sheetView>
  </sheetViews>
  <sheetFormatPr defaultRowHeight="42" customHeight="1"/>
  <cols>
    <col min="1" max="1" width="5.5703125" style="110" customWidth="1"/>
    <col min="2" max="2" width="25" style="110" customWidth="1"/>
    <col min="3" max="3" width="31" style="110" customWidth="1"/>
    <col min="4" max="4" width="17.42578125" style="110" customWidth="1"/>
    <col min="5" max="5" width="7.5703125" style="110" customWidth="1"/>
    <col min="6" max="6" width="6.5703125" style="110" customWidth="1"/>
    <col min="7" max="7" width="7.5703125" style="110" customWidth="1"/>
    <col min="8" max="10" width="6.85546875" style="110" customWidth="1"/>
    <col min="11" max="11" width="17" style="110" customWidth="1"/>
    <col min="12" max="241" width="9.140625" style="110"/>
    <col min="242" max="242" width="4.42578125" style="110" customWidth="1"/>
    <col min="243" max="243" width="18" style="110" customWidth="1"/>
    <col min="244" max="244" width="31" style="110" customWidth="1"/>
    <col min="245" max="245" width="17.42578125" style="110" customWidth="1"/>
    <col min="246" max="249" width="3.42578125" style="110" customWidth="1"/>
    <col min="250" max="497" width="9.140625" style="110"/>
    <col min="498" max="498" width="4.42578125" style="110" customWidth="1"/>
    <col min="499" max="499" width="18" style="110" customWidth="1"/>
    <col min="500" max="500" width="31" style="110" customWidth="1"/>
    <col min="501" max="501" width="17.42578125" style="110" customWidth="1"/>
    <col min="502" max="505" width="3.42578125" style="110" customWidth="1"/>
    <col min="506" max="753" width="9.140625" style="110"/>
    <col min="754" max="754" width="4.42578125" style="110" customWidth="1"/>
    <col min="755" max="755" width="18" style="110" customWidth="1"/>
    <col min="756" max="756" width="31" style="110" customWidth="1"/>
    <col min="757" max="757" width="17.42578125" style="110" customWidth="1"/>
    <col min="758" max="761" width="3.42578125" style="110" customWidth="1"/>
    <col min="762" max="1009" width="9.140625" style="110"/>
    <col min="1010" max="1010" width="4.42578125" style="110" customWidth="1"/>
    <col min="1011" max="1011" width="18" style="110" customWidth="1"/>
    <col min="1012" max="1012" width="31" style="110" customWidth="1"/>
    <col min="1013" max="1013" width="17.42578125" style="110" customWidth="1"/>
    <col min="1014" max="1017" width="3.42578125" style="110" customWidth="1"/>
    <col min="1018" max="1265" width="9.140625" style="110"/>
    <col min="1266" max="1266" width="4.42578125" style="110" customWidth="1"/>
    <col min="1267" max="1267" width="18" style="110" customWidth="1"/>
    <col min="1268" max="1268" width="31" style="110" customWidth="1"/>
    <col min="1269" max="1269" width="17.42578125" style="110" customWidth="1"/>
    <col min="1270" max="1273" width="3.42578125" style="110" customWidth="1"/>
    <col min="1274" max="1521" width="9.140625" style="110"/>
    <col min="1522" max="1522" width="4.42578125" style="110" customWidth="1"/>
    <col min="1523" max="1523" width="18" style="110" customWidth="1"/>
    <col min="1524" max="1524" width="31" style="110" customWidth="1"/>
    <col min="1525" max="1525" width="17.42578125" style="110" customWidth="1"/>
    <col min="1526" max="1529" width="3.42578125" style="110" customWidth="1"/>
    <col min="1530" max="1777" width="9.140625" style="110"/>
    <col min="1778" max="1778" width="4.42578125" style="110" customWidth="1"/>
    <col min="1779" max="1779" width="18" style="110" customWidth="1"/>
    <col min="1780" max="1780" width="31" style="110" customWidth="1"/>
    <col min="1781" max="1781" width="17.42578125" style="110" customWidth="1"/>
    <col min="1782" max="1785" width="3.42578125" style="110" customWidth="1"/>
    <col min="1786" max="2033" width="9.140625" style="110"/>
    <col min="2034" max="2034" width="4.42578125" style="110" customWidth="1"/>
    <col min="2035" max="2035" width="18" style="110" customWidth="1"/>
    <col min="2036" max="2036" width="31" style="110" customWidth="1"/>
    <col min="2037" max="2037" width="17.42578125" style="110" customWidth="1"/>
    <col min="2038" max="2041" width="3.42578125" style="110" customWidth="1"/>
    <col min="2042" max="2289" width="9.140625" style="110"/>
    <col min="2290" max="2290" width="4.42578125" style="110" customWidth="1"/>
    <col min="2291" max="2291" width="18" style="110" customWidth="1"/>
    <col min="2292" max="2292" width="31" style="110" customWidth="1"/>
    <col min="2293" max="2293" width="17.42578125" style="110" customWidth="1"/>
    <col min="2294" max="2297" width="3.42578125" style="110" customWidth="1"/>
    <col min="2298" max="2545" width="9.140625" style="110"/>
    <col min="2546" max="2546" width="4.42578125" style="110" customWidth="1"/>
    <col min="2547" max="2547" width="18" style="110" customWidth="1"/>
    <col min="2548" max="2548" width="31" style="110" customWidth="1"/>
    <col min="2549" max="2549" width="17.42578125" style="110" customWidth="1"/>
    <col min="2550" max="2553" width="3.42578125" style="110" customWidth="1"/>
    <col min="2554" max="2801" width="9.140625" style="110"/>
    <col min="2802" max="2802" width="4.42578125" style="110" customWidth="1"/>
    <col min="2803" max="2803" width="18" style="110" customWidth="1"/>
    <col min="2804" max="2804" width="31" style="110" customWidth="1"/>
    <col min="2805" max="2805" width="17.42578125" style="110" customWidth="1"/>
    <col min="2806" max="2809" width="3.42578125" style="110" customWidth="1"/>
    <col min="2810" max="3057" width="9.140625" style="110"/>
    <col min="3058" max="3058" width="4.42578125" style="110" customWidth="1"/>
    <col min="3059" max="3059" width="18" style="110" customWidth="1"/>
    <col min="3060" max="3060" width="31" style="110" customWidth="1"/>
    <col min="3061" max="3061" width="17.42578125" style="110" customWidth="1"/>
    <col min="3062" max="3065" width="3.42578125" style="110" customWidth="1"/>
    <col min="3066" max="3313" width="9.140625" style="110"/>
    <col min="3314" max="3314" width="4.42578125" style="110" customWidth="1"/>
    <col min="3315" max="3315" width="18" style="110" customWidth="1"/>
    <col min="3316" max="3316" width="31" style="110" customWidth="1"/>
    <col min="3317" max="3317" width="17.42578125" style="110" customWidth="1"/>
    <col min="3318" max="3321" width="3.42578125" style="110" customWidth="1"/>
    <col min="3322" max="3569" width="9.140625" style="110"/>
    <col min="3570" max="3570" width="4.42578125" style="110" customWidth="1"/>
    <col min="3571" max="3571" width="18" style="110" customWidth="1"/>
    <col min="3572" max="3572" width="31" style="110" customWidth="1"/>
    <col min="3573" max="3573" width="17.42578125" style="110" customWidth="1"/>
    <col min="3574" max="3577" width="3.42578125" style="110" customWidth="1"/>
    <col min="3578" max="3825" width="9.140625" style="110"/>
    <col min="3826" max="3826" width="4.42578125" style="110" customWidth="1"/>
    <col min="3827" max="3827" width="18" style="110" customWidth="1"/>
    <col min="3828" max="3828" width="31" style="110" customWidth="1"/>
    <col min="3829" max="3829" width="17.42578125" style="110" customWidth="1"/>
    <col min="3830" max="3833" width="3.42578125" style="110" customWidth="1"/>
    <col min="3834" max="4081" width="9.140625" style="110"/>
    <col min="4082" max="4082" width="4.42578125" style="110" customWidth="1"/>
    <col min="4083" max="4083" width="18" style="110" customWidth="1"/>
    <col min="4084" max="4084" width="31" style="110" customWidth="1"/>
    <col min="4085" max="4085" width="17.42578125" style="110" customWidth="1"/>
    <col min="4086" max="4089" width="3.42578125" style="110" customWidth="1"/>
    <col min="4090" max="4337" width="9.140625" style="110"/>
    <col min="4338" max="4338" width="4.42578125" style="110" customWidth="1"/>
    <col min="4339" max="4339" width="18" style="110" customWidth="1"/>
    <col min="4340" max="4340" width="31" style="110" customWidth="1"/>
    <col min="4341" max="4341" width="17.42578125" style="110" customWidth="1"/>
    <col min="4342" max="4345" width="3.42578125" style="110" customWidth="1"/>
    <col min="4346" max="4593" width="9.140625" style="110"/>
    <col min="4594" max="4594" width="4.42578125" style="110" customWidth="1"/>
    <col min="4595" max="4595" width="18" style="110" customWidth="1"/>
    <col min="4596" max="4596" width="31" style="110" customWidth="1"/>
    <col min="4597" max="4597" width="17.42578125" style="110" customWidth="1"/>
    <col min="4598" max="4601" width="3.42578125" style="110" customWidth="1"/>
    <col min="4602" max="4849" width="9.140625" style="110"/>
    <col min="4850" max="4850" width="4.42578125" style="110" customWidth="1"/>
    <col min="4851" max="4851" width="18" style="110" customWidth="1"/>
    <col min="4852" max="4852" width="31" style="110" customWidth="1"/>
    <col min="4853" max="4853" width="17.42578125" style="110" customWidth="1"/>
    <col min="4854" max="4857" width="3.42578125" style="110" customWidth="1"/>
    <col min="4858" max="5105" width="9.140625" style="110"/>
    <col min="5106" max="5106" width="4.42578125" style="110" customWidth="1"/>
    <col min="5107" max="5107" width="18" style="110" customWidth="1"/>
    <col min="5108" max="5108" width="31" style="110" customWidth="1"/>
    <col min="5109" max="5109" width="17.42578125" style="110" customWidth="1"/>
    <col min="5110" max="5113" width="3.42578125" style="110" customWidth="1"/>
    <col min="5114" max="5361" width="9.140625" style="110"/>
    <col min="5362" max="5362" width="4.42578125" style="110" customWidth="1"/>
    <col min="5363" max="5363" width="18" style="110" customWidth="1"/>
    <col min="5364" max="5364" width="31" style="110" customWidth="1"/>
    <col min="5365" max="5365" width="17.42578125" style="110" customWidth="1"/>
    <col min="5366" max="5369" width="3.42578125" style="110" customWidth="1"/>
    <col min="5370" max="5617" width="9.140625" style="110"/>
    <col min="5618" max="5618" width="4.42578125" style="110" customWidth="1"/>
    <col min="5619" max="5619" width="18" style="110" customWidth="1"/>
    <col min="5620" max="5620" width="31" style="110" customWidth="1"/>
    <col min="5621" max="5621" width="17.42578125" style="110" customWidth="1"/>
    <col min="5622" max="5625" width="3.42578125" style="110" customWidth="1"/>
    <col min="5626" max="5873" width="9.140625" style="110"/>
    <col min="5874" max="5874" width="4.42578125" style="110" customWidth="1"/>
    <col min="5875" max="5875" width="18" style="110" customWidth="1"/>
    <col min="5876" max="5876" width="31" style="110" customWidth="1"/>
    <col min="5877" max="5877" width="17.42578125" style="110" customWidth="1"/>
    <col min="5878" max="5881" width="3.42578125" style="110" customWidth="1"/>
    <col min="5882" max="6129" width="9.140625" style="110"/>
    <col min="6130" max="6130" width="4.42578125" style="110" customWidth="1"/>
    <col min="6131" max="6131" width="18" style="110" customWidth="1"/>
    <col min="6132" max="6132" width="31" style="110" customWidth="1"/>
    <col min="6133" max="6133" width="17.42578125" style="110" customWidth="1"/>
    <col min="6134" max="6137" width="3.42578125" style="110" customWidth="1"/>
    <col min="6138" max="6385" width="9.140625" style="110"/>
    <col min="6386" max="6386" width="4.42578125" style="110" customWidth="1"/>
    <col min="6387" max="6387" width="18" style="110" customWidth="1"/>
    <col min="6388" max="6388" width="31" style="110" customWidth="1"/>
    <col min="6389" max="6389" width="17.42578125" style="110" customWidth="1"/>
    <col min="6390" max="6393" width="3.42578125" style="110" customWidth="1"/>
    <col min="6394" max="6641" width="9.140625" style="110"/>
    <col min="6642" max="6642" width="4.42578125" style="110" customWidth="1"/>
    <col min="6643" max="6643" width="18" style="110" customWidth="1"/>
    <col min="6644" max="6644" width="31" style="110" customWidth="1"/>
    <col min="6645" max="6645" width="17.42578125" style="110" customWidth="1"/>
    <col min="6646" max="6649" width="3.42578125" style="110" customWidth="1"/>
    <col min="6650" max="6897" width="9.140625" style="110"/>
    <col min="6898" max="6898" width="4.42578125" style="110" customWidth="1"/>
    <col min="6899" max="6899" width="18" style="110" customWidth="1"/>
    <col min="6900" max="6900" width="31" style="110" customWidth="1"/>
    <col min="6901" max="6901" width="17.42578125" style="110" customWidth="1"/>
    <col min="6902" max="6905" width="3.42578125" style="110" customWidth="1"/>
    <col min="6906" max="7153" width="9.140625" style="110"/>
    <col min="7154" max="7154" width="4.42578125" style="110" customWidth="1"/>
    <col min="7155" max="7155" width="18" style="110" customWidth="1"/>
    <col min="7156" max="7156" width="31" style="110" customWidth="1"/>
    <col min="7157" max="7157" width="17.42578125" style="110" customWidth="1"/>
    <col min="7158" max="7161" width="3.42578125" style="110" customWidth="1"/>
    <col min="7162" max="7409" width="9.140625" style="110"/>
    <col min="7410" max="7410" width="4.42578125" style="110" customWidth="1"/>
    <col min="7411" max="7411" width="18" style="110" customWidth="1"/>
    <col min="7412" max="7412" width="31" style="110" customWidth="1"/>
    <col min="7413" max="7413" width="17.42578125" style="110" customWidth="1"/>
    <col min="7414" max="7417" width="3.42578125" style="110" customWidth="1"/>
    <col min="7418" max="7665" width="9.140625" style="110"/>
    <col min="7666" max="7666" width="4.42578125" style="110" customWidth="1"/>
    <col min="7667" max="7667" width="18" style="110" customWidth="1"/>
    <col min="7668" max="7668" width="31" style="110" customWidth="1"/>
    <col min="7669" max="7669" width="17.42578125" style="110" customWidth="1"/>
    <col min="7670" max="7673" width="3.42578125" style="110" customWidth="1"/>
    <col min="7674" max="7921" width="9.140625" style="110"/>
    <col min="7922" max="7922" width="4.42578125" style="110" customWidth="1"/>
    <col min="7923" max="7923" width="18" style="110" customWidth="1"/>
    <col min="7924" max="7924" width="31" style="110" customWidth="1"/>
    <col min="7925" max="7925" width="17.42578125" style="110" customWidth="1"/>
    <col min="7926" max="7929" width="3.42578125" style="110" customWidth="1"/>
    <col min="7930" max="8177" width="9.140625" style="110"/>
    <col min="8178" max="8178" width="4.42578125" style="110" customWidth="1"/>
    <col min="8179" max="8179" width="18" style="110" customWidth="1"/>
    <col min="8180" max="8180" width="31" style="110" customWidth="1"/>
    <col min="8181" max="8181" width="17.42578125" style="110" customWidth="1"/>
    <col min="8182" max="8185" width="3.42578125" style="110" customWidth="1"/>
    <col min="8186" max="8433" width="9.140625" style="110"/>
    <col min="8434" max="8434" width="4.42578125" style="110" customWidth="1"/>
    <col min="8435" max="8435" width="18" style="110" customWidth="1"/>
    <col min="8436" max="8436" width="31" style="110" customWidth="1"/>
    <col min="8437" max="8437" width="17.42578125" style="110" customWidth="1"/>
    <col min="8438" max="8441" width="3.42578125" style="110" customWidth="1"/>
    <col min="8442" max="8689" width="9.140625" style="110"/>
    <col min="8690" max="8690" width="4.42578125" style="110" customWidth="1"/>
    <col min="8691" max="8691" width="18" style="110" customWidth="1"/>
    <col min="8692" max="8692" width="31" style="110" customWidth="1"/>
    <col min="8693" max="8693" width="17.42578125" style="110" customWidth="1"/>
    <col min="8694" max="8697" width="3.42578125" style="110" customWidth="1"/>
    <col min="8698" max="8945" width="9.140625" style="110"/>
    <col min="8946" max="8946" width="4.42578125" style="110" customWidth="1"/>
    <col min="8947" max="8947" width="18" style="110" customWidth="1"/>
    <col min="8948" max="8948" width="31" style="110" customWidth="1"/>
    <col min="8949" max="8949" width="17.42578125" style="110" customWidth="1"/>
    <col min="8950" max="8953" width="3.42578125" style="110" customWidth="1"/>
    <col min="8954" max="9201" width="9.140625" style="110"/>
    <col min="9202" max="9202" width="4.42578125" style="110" customWidth="1"/>
    <col min="9203" max="9203" width="18" style="110" customWidth="1"/>
    <col min="9204" max="9204" width="31" style="110" customWidth="1"/>
    <col min="9205" max="9205" width="17.42578125" style="110" customWidth="1"/>
    <col min="9206" max="9209" width="3.42578125" style="110" customWidth="1"/>
    <col min="9210" max="9457" width="9.140625" style="110"/>
    <col min="9458" max="9458" width="4.42578125" style="110" customWidth="1"/>
    <col min="9459" max="9459" width="18" style="110" customWidth="1"/>
    <col min="9460" max="9460" width="31" style="110" customWidth="1"/>
    <col min="9461" max="9461" width="17.42578125" style="110" customWidth="1"/>
    <col min="9462" max="9465" width="3.42578125" style="110" customWidth="1"/>
    <col min="9466" max="9713" width="9.140625" style="110"/>
    <col min="9714" max="9714" width="4.42578125" style="110" customWidth="1"/>
    <col min="9715" max="9715" width="18" style="110" customWidth="1"/>
    <col min="9716" max="9716" width="31" style="110" customWidth="1"/>
    <col min="9717" max="9717" width="17.42578125" style="110" customWidth="1"/>
    <col min="9718" max="9721" width="3.42578125" style="110" customWidth="1"/>
    <col min="9722" max="9969" width="9.140625" style="110"/>
    <col min="9970" max="9970" width="4.42578125" style="110" customWidth="1"/>
    <col min="9971" max="9971" width="18" style="110" customWidth="1"/>
    <col min="9972" max="9972" width="31" style="110" customWidth="1"/>
    <col min="9973" max="9973" width="17.42578125" style="110" customWidth="1"/>
    <col min="9974" max="9977" width="3.42578125" style="110" customWidth="1"/>
    <col min="9978" max="10225" width="9.140625" style="110"/>
    <col min="10226" max="10226" width="4.42578125" style="110" customWidth="1"/>
    <col min="10227" max="10227" width="18" style="110" customWidth="1"/>
    <col min="10228" max="10228" width="31" style="110" customWidth="1"/>
    <col min="10229" max="10229" width="17.42578125" style="110" customWidth="1"/>
    <col min="10230" max="10233" width="3.42578125" style="110" customWidth="1"/>
    <col min="10234" max="10481" width="9.140625" style="110"/>
    <col min="10482" max="10482" width="4.42578125" style="110" customWidth="1"/>
    <col min="10483" max="10483" width="18" style="110" customWidth="1"/>
    <col min="10484" max="10484" width="31" style="110" customWidth="1"/>
    <col min="10485" max="10485" width="17.42578125" style="110" customWidth="1"/>
    <col min="10486" max="10489" width="3.42578125" style="110" customWidth="1"/>
    <col min="10490" max="10737" width="9.140625" style="110"/>
    <col min="10738" max="10738" width="4.42578125" style="110" customWidth="1"/>
    <col min="10739" max="10739" width="18" style="110" customWidth="1"/>
    <col min="10740" max="10740" width="31" style="110" customWidth="1"/>
    <col min="10741" max="10741" width="17.42578125" style="110" customWidth="1"/>
    <col min="10742" max="10745" width="3.42578125" style="110" customWidth="1"/>
    <col min="10746" max="10993" width="9.140625" style="110"/>
    <col min="10994" max="10994" width="4.42578125" style="110" customWidth="1"/>
    <col min="10995" max="10995" width="18" style="110" customWidth="1"/>
    <col min="10996" max="10996" width="31" style="110" customWidth="1"/>
    <col min="10997" max="10997" width="17.42578125" style="110" customWidth="1"/>
    <col min="10998" max="11001" width="3.42578125" style="110" customWidth="1"/>
    <col min="11002" max="11249" width="9.140625" style="110"/>
    <col min="11250" max="11250" width="4.42578125" style="110" customWidth="1"/>
    <col min="11251" max="11251" width="18" style="110" customWidth="1"/>
    <col min="11252" max="11252" width="31" style="110" customWidth="1"/>
    <col min="11253" max="11253" width="17.42578125" style="110" customWidth="1"/>
    <col min="11254" max="11257" width="3.42578125" style="110" customWidth="1"/>
    <col min="11258" max="11505" width="9.140625" style="110"/>
    <col min="11506" max="11506" width="4.42578125" style="110" customWidth="1"/>
    <col min="11507" max="11507" width="18" style="110" customWidth="1"/>
    <col min="11508" max="11508" width="31" style="110" customWidth="1"/>
    <col min="11509" max="11509" width="17.42578125" style="110" customWidth="1"/>
    <col min="11510" max="11513" width="3.42578125" style="110" customWidth="1"/>
    <col min="11514" max="11761" width="9.140625" style="110"/>
    <col min="11762" max="11762" width="4.42578125" style="110" customWidth="1"/>
    <col min="11763" max="11763" width="18" style="110" customWidth="1"/>
    <col min="11764" max="11764" width="31" style="110" customWidth="1"/>
    <col min="11765" max="11765" width="17.42578125" style="110" customWidth="1"/>
    <col min="11766" max="11769" width="3.42578125" style="110" customWidth="1"/>
    <col min="11770" max="12017" width="9.140625" style="110"/>
    <col min="12018" max="12018" width="4.42578125" style="110" customWidth="1"/>
    <col min="12019" max="12019" width="18" style="110" customWidth="1"/>
    <col min="12020" max="12020" width="31" style="110" customWidth="1"/>
    <col min="12021" max="12021" width="17.42578125" style="110" customWidth="1"/>
    <col min="12022" max="12025" width="3.42578125" style="110" customWidth="1"/>
    <col min="12026" max="12273" width="9.140625" style="110"/>
    <col min="12274" max="12274" width="4.42578125" style="110" customWidth="1"/>
    <col min="12275" max="12275" width="18" style="110" customWidth="1"/>
    <col min="12276" max="12276" width="31" style="110" customWidth="1"/>
    <col min="12277" max="12277" width="17.42578125" style="110" customWidth="1"/>
    <col min="12278" max="12281" width="3.42578125" style="110" customWidth="1"/>
    <col min="12282" max="12529" width="9.140625" style="110"/>
    <col min="12530" max="12530" width="4.42578125" style="110" customWidth="1"/>
    <col min="12531" max="12531" width="18" style="110" customWidth="1"/>
    <col min="12532" max="12532" width="31" style="110" customWidth="1"/>
    <col min="12533" max="12533" width="17.42578125" style="110" customWidth="1"/>
    <col min="12534" max="12537" width="3.42578125" style="110" customWidth="1"/>
    <col min="12538" max="12785" width="9.140625" style="110"/>
    <col min="12786" max="12786" width="4.42578125" style="110" customWidth="1"/>
    <col min="12787" max="12787" width="18" style="110" customWidth="1"/>
    <col min="12788" max="12788" width="31" style="110" customWidth="1"/>
    <col min="12789" max="12789" width="17.42578125" style="110" customWidth="1"/>
    <col min="12790" max="12793" width="3.42578125" style="110" customWidth="1"/>
    <col min="12794" max="13041" width="9.140625" style="110"/>
    <col min="13042" max="13042" width="4.42578125" style="110" customWidth="1"/>
    <col min="13043" max="13043" width="18" style="110" customWidth="1"/>
    <col min="13044" max="13044" width="31" style="110" customWidth="1"/>
    <col min="13045" max="13045" width="17.42578125" style="110" customWidth="1"/>
    <col min="13046" max="13049" width="3.42578125" style="110" customWidth="1"/>
    <col min="13050" max="13297" width="9.140625" style="110"/>
    <col min="13298" max="13298" width="4.42578125" style="110" customWidth="1"/>
    <col min="13299" max="13299" width="18" style="110" customWidth="1"/>
    <col min="13300" max="13300" width="31" style="110" customWidth="1"/>
    <col min="13301" max="13301" width="17.42578125" style="110" customWidth="1"/>
    <col min="13302" max="13305" width="3.42578125" style="110" customWidth="1"/>
    <col min="13306" max="13553" width="9.140625" style="110"/>
    <col min="13554" max="13554" width="4.42578125" style="110" customWidth="1"/>
    <col min="13555" max="13555" width="18" style="110" customWidth="1"/>
    <col min="13556" max="13556" width="31" style="110" customWidth="1"/>
    <col min="13557" max="13557" width="17.42578125" style="110" customWidth="1"/>
    <col min="13558" max="13561" width="3.42578125" style="110" customWidth="1"/>
    <col min="13562" max="13809" width="9.140625" style="110"/>
    <col min="13810" max="13810" width="4.42578125" style="110" customWidth="1"/>
    <col min="13811" max="13811" width="18" style="110" customWidth="1"/>
    <col min="13812" max="13812" width="31" style="110" customWidth="1"/>
    <col min="13813" max="13813" width="17.42578125" style="110" customWidth="1"/>
    <col min="13814" max="13817" width="3.42578125" style="110" customWidth="1"/>
    <col min="13818" max="14065" width="9.140625" style="110"/>
    <col min="14066" max="14066" width="4.42578125" style="110" customWidth="1"/>
    <col min="14067" max="14067" width="18" style="110" customWidth="1"/>
    <col min="14068" max="14068" width="31" style="110" customWidth="1"/>
    <col min="14069" max="14069" width="17.42578125" style="110" customWidth="1"/>
    <col min="14070" max="14073" width="3.42578125" style="110" customWidth="1"/>
    <col min="14074" max="14321" width="9.140625" style="110"/>
    <col min="14322" max="14322" width="4.42578125" style="110" customWidth="1"/>
    <col min="14323" max="14323" width="18" style="110" customWidth="1"/>
    <col min="14324" max="14324" width="31" style="110" customWidth="1"/>
    <col min="14325" max="14325" width="17.42578125" style="110" customWidth="1"/>
    <col min="14326" max="14329" width="3.42578125" style="110" customWidth="1"/>
    <col min="14330" max="14577" width="9.140625" style="110"/>
    <col min="14578" max="14578" width="4.42578125" style="110" customWidth="1"/>
    <col min="14579" max="14579" width="18" style="110" customWidth="1"/>
    <col min="14580" max="14580" width="31" style="110" customWidth="1"/>
    <col min="14581" max="14581" width="17.42578125" style="110" customWidth="1"/>
    <col min="14582" max="14585" width="3.42578125" style="110" customWidth="1"/>
    <col min="14586" max="14833" width="9.140625" style="110"/>
    <col min="14834" max="14834" width="4.42578125" style="110" customWidth="1"/>
    <col min="14835" max="14835" width="18" style="110" customWidth="1"/>
    <col min="14836" max="14836" width="31" style="110" customWidth="1"/>
    <col min="14837" max="14837" width="17.42578125" style="110" customWidth="1"/>
    <col min="14838" max="14841" width="3.42578125" style="110" customWidth="1"/>
    <col min="14842" max="15089" width="9.140625" style="110"/>
    <col min="15090" max="15090" width="4.42578125" style="110" customWidth="1"/>
    <col min="15091" max="15091" width="18" style="110" customWidth="1"/>
    <col min="15092" max="15092" width="31" style="110" customWidth="1"/>
    <col min="15093" max="15093" width="17.42578125" style="110" customWidth="1"/>
    <col min="15094" max="15097" width="3.42578125" style="110" customWidth="1"/>
    <col min="15098" max="15345" width="9.140625" style="110"/>
    <col min="15346" max="15346" width="4.42578125" style="110" customWidth="1"/>
    <col min="15347" max="15347" width="18" style="110" customWidth="1"/>
    <col min="15348" max="15348" width="31" style="110" customWidth="1"/>
    <col min="15349" max="15349" width="17.42578125" style="110" customWidth="1"/>
    <col min="15350" max="15353" width="3.42578125" style="110" customWidth="1"/>
    <col min="15354" max="15601" width="9.140625" style="110"/>
    <col min="15602" max="15602" width="4.42578125" style="110" customWidth="1"/>
    <col min="15603" max="15603" width="18" style="110" customWidth="1"/>
    <col min="15604" max="15604" width="31" style="110" customWidth="1"/>
    <col min="15605" max="15605" width="17.42578125" style="110" customWidth="1"/>
    <col min="15606" max="15609" width="3.42578125" style="110" customWidth="1"/>
    <col min="15610" max="15857" width="9.140625" style="110"/>
    <col min="15858" max="15858" width="4.42578125" style="110" customWidth="1"/>
    <col min="15859" max="15859" width="18" style="110" customWidth="1"/>
    <col min="15860" max="15860" width="31" style="110" customWidth="1"/>
    <col min="15861" max="15861" width="17.42578125" style="110" customWidth="1"/>
    <col min="15862" max="15865" width="3.42578125" style="110" customWidth="1"/>
    <col min="15866" max="16113" width="9.140625" style="110"/>
    <col min="16114" max="16114" width="4.42578125" style="110" customWidth="1"/>
    <col min="16115" max="16115" width="18" style="110" customWidth="1"/>
    <col min="16116" max="16116" width="31" style="110" customWidth="1"/>
    <col min="16117" max="16117" width="17.42578125" style="110" customWidth="1"/>
    <col min="16118" max="16121" width="3.42578125" style="110" customWidth="1"/>
    <col min="16122" max="16384" width="9.140625" style="110"/>
  </cols>
  <sheetData>
    <row r="1" spans="1:15" s="109" customFormat="1" ht="21.75" customHeight="1">
      <c r="A1" s="2128" t="s">
        <v>291</v>
      </c>
      <c r="B1" s="2128"/>
      <c r="C1" s="2128"/>
      <c r="D1" s="2128"/>
      <c r="E1" s="2128"/>
      <c r="F1" s="2128"/>
      <c r="G1" s="2128"/>
      <c r="H1" s="2128"/>
      <c r="I1" s="196"/>
      <c r="J1" s="196"/>
    </row>
    <row r="2" spans="1:15" s="109" customFormat="1" ht="90" customHeight="1">
      <c r="A2" s="2128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2" s="2128"/>
      <c r="C2" s="2128"/>
      <c r="D2" s="2128"/>
      <c r="E2" s="2128"/>
      <c r="F2" s="2128"/>
      <c r="G2" s="2128"/>
      <c r="H2" s="2128"/>
      <c r="I2" s="196"/>
      <c r="J2" s="196"/>
    </row>
    <row r="3" spans="1:15" s="109" customFormat="1" ht="24.75" customHeight="1">
      <c r="A3" s="2128" t="s">
        <v>131</v>
      </c>
      <c r="B3" s="2128"/>
      <c r="C3" s="2128"/>
      <c r="D3" s="2128"/>
      <c r="E3" s="2128"/>
      <c r="F3" s="2128"/>
      <c r="G3" s="2128"/>
      <c r="H3" s="2128"/>
      <c r="I3" s="196"/>
      <c r="J3" s="196"/>
    </row>
    <row r="4" spans="1:15" s="109" customFormat="1" ht="22.7" customHeight="1">
      <c r="A4" s="196"/>
      <c r="B4" s="196"/>
      <c r="C4" s="196" t="e">
        <f>Сводная!#REF!</f>
        <v>#REF!</v>
      </c>
      <c r="D4" s="196"/>
      <c r="E4" s="196"/>
      <c r="F4" s="196"/>
      <c r="G4" s="196"/>
      <c r="H4" s="196"/>
      <c r="I4" s="196"/>
      <c r="J4" s="196"/>
    </row>
    <row r="5" spans="1:15" s="109" customFormat="1" ht="42" customHeight="1">
      <c r="A5" s="2129" t="s">
        <v>13</v>
      </c>
      <c r="B5" s="2129"/>
      <c r="C5" s="2130" t="s">
        <v>132</v>
      </c>
      <c r="D5" s="2130"/>
      <c r="E5" s="2130"/>
      <c r="F5" s="2130"/>
      <c r="G5" s="2130"/>
      <c r="H5" s="2130"/>
      <c r="I5" s="512"/>
      <c r="J5" s="512"/>
    </row>
    <row r="6" spans="1:15" ht="7.5" customHeight="1"/>
    <row r="7" spans="1:15" ht="75.75" customHeight="1">
      <c r="A7" s="111" t="s">
        <v>0</v>
      </c>
      <c r="B7" s="111" t="s">
        <v>10</v>
      </c>
      <c r="C7" s="111" t="s">
        <v>11</v>
      </c>
      <c r="D7" s="112" t="s">
        <v>133</v>
      </c>
      <c r="E7" s="2127" t="s">
        <v>134</v>
      </c>
      <c r="F7" s="2127"/>
      <c r="G7" s="2127"/>
      <c r="H7" s="2127"/>
      <c r="I7" s="2127"/>
      <c r="J7" s="2127"/>
    </row>
    <row r="8" spans="1:15" ht="23.25" customHeight="1">
      <c r="A8" s="112">
        <v>1</v>
      </c>
      <c r="B8" s="112">
        <v>2</v>
      </c>
      <c r="C8" s="112">
        <v>3</v>
      </c>
      <c r="D8" s="112">
        <v>4</v>
      </c>
      <c r="E8" s="2127">
        <v>5</v>
      </c>
      <c r="F8" s="2127"/>
      <c r="G8" s="2127"/>
      <c r="H8" s="2127"/>
      <c r="I8" s="2127"/>
      <c r="J8" s="2127"/>
    </row>
    <row r="9" spans="1:15" ht="42" customHeight="1">
      <c r="A9" s="2125" t="s">
        <v>132</v>
      </c>
      <c r="B9" s="2126"/>
      <c r="C9" s="2126"/>
      <c r="D9" s="2126"/>
      <c r="E9" s="2126"/>
      <c r="F9" s="2126"/>
      <c r="G9" s="2126"/>
      <c r="H9" s="2126"/>
      <c r="I9" s="2126"/>
      <c r="J9" s="2126"/>
    </row>
    <row r="10" spans="1:15" ht="27.6" customHeight="1">
      <c r="A10" s="113">
        <v>1</v>
      </c>
      <c r="B10" s="114" t="s">
        <v>135</v>
      </c>
      <c r="C10" s="114"/>
      <c r="D10" s="114"/>
      <c r="E10" s="114" t="s">
        <v>95</v>
      </c>
      <c r="F10" s="115" t="s">
        <v>96</v>
      </c>
      <c r="G10" s="115" t="s">
        <v>97</v>
      </c>
      <c r="H10" s="115" t="s">
        <v>98</v>
      </c>
      <c r="I10" s="115" t="s">
        <v>828</v>
      </c>
      <c r="J10" s="115" t="s">
        <v>99</v>
      </c>
    </row>
    <row r="11" spans="1:15" s="120" customFormat="1" ht="79.900000000000006" customHeight="1">
      <c r="A11" s="116" t="s">
        <v>136</v>
      </c>
      <c r="B11" s="122" t="s">
        <v>292</v>
      </c>
      <c r="C11" s="112" t="s">
        <v>207</v>
      </c>
      <c r="D11" s="118"/>
      <c r="E11" s="119">
        <v>1</v>
      </c>
      <c r="F11" s="119">
        <v>1</v>
      </c>
      <c r="G11" s="119">
        <v>1</v>
      </c>
      <c r="H11" s="119">
        <v>1</v>
      </c>
      <c r="I11" s="119">
        <v>1</v>
      </c>
      <c r="J11" s="119">
        <v>1</v>
      </c>
    </row>
    <row r="12" spans="1:15" s="120" customFormat="1" ht="76.7" customHeight="1">
      <c r="A12" s="116" t="s">
        <v>138</v>
      </c>
      <c r="B12" s="122" t="s">
        <v>362</v>
      </c>
      <c r="C12" s="123" t="s">
        <v>358</v>
      </c>
      <c r="D12" s="118"/>
      <c r="E12" s="119">
        <v>7</v>
      </c>
      <c r="F12" s="124">
        <v>5</v>
      </c>
      <c r="G12" s="124">
        <v>7</v>
      </c>
      <c r="H12" s="124">
        <v>5</v>
      </c>
      <c r="I12" s="124">
        <v>7</v>
      </c>
      <c r="J12" s="124">
        <v>7</v>
      </c>
      <c r="K12" s="126">
        <f>5979-100</f>
        <v>5879</v>
      </c>
    </row>
    <row r="13" spans="1:15" s="120" customFormat="1" ht="79.900000000000006" customHeight="1">
      <c r="A13" s="116" t="s">
        <v>140</v>
      </c>
      <c r="B13" s="122" t="s">
        <v>363</v>
      </c>
      <c r="C13" s="123" t="s">
        <v>357</v>
      </c>
      <c r="D13" s="118"/>
      <c r="E13" s="119">
        <v>14</v>
      </c>
      <c r="F13" s="124">
        <f>E13</f>
        <v>14</v>
      </c>
      <c r="G13" s="124">
        <f>F13</f>
        <v>14</v>
      </c>
      <c r="H13" s="124">
        <f>G13</f>
        <v>14</v>
      </c>
      <c r="I13" s="124">
        <v>14</v>
      </c>
      <c r="J13" s="124">
        <v>14</v>
      </c>
      <c r="K13" s="126">
        <f>K12/50</f>
        <v>117.58</v>
      </c>
      <c r="M13" s="222">
        <f>E45</f>
        <v>33396.089</v>
      </c>
      <c r="O13" s="120">
        <f>Сводная!L40</f>
        <v>0</v>
      </c>
    </row>
    <row r="14" spans="1:15" s="120" customFormat="1" ht="72" customHeight="1">
      <c r="A14" s="116" t="s">
        <v>142</v>
      </c>
      <c r="B14" s="122" t="s">
        <v>141</v>
      </c>
      <c r="C14" s="112" t="s">
        <v>293</v>
      </c>
      <c r="D14" s="118"/>
      <c r="E14" s="119">
        <v>6</v>
      </c>
      <c r="F14" s="119">
        <v>2</v>
      </c>
      <c r="G14" s="119">
        <v>6</v>
      </c>
      <c r="H14" s="119">
        <v>5</v>
      </c>
      <c r="I14" s="119">
        <v>6</v>
      </c>
      <c r="J14" s="119">
        <v>6</v>
      </c>
      <c r="L14" s="120">
        <f>719/50</f>
        <v>14.38</v>
      </c>
      <c r="N14" s="120">
        <f>50*14</f>
        <v>700</v>
      </c>
      <c r="O14" s="120">
        <f>N14+100</f>
        <v>800</v>
      </c>
    </row>
    <row r="15" spans="1:15" s="126" customFormat="1" ht="105" customHeight="1">
      <c r="A15" s="116" t="s">
        <v>144</v>
      </c>
      <c r="B15" s="122" t="s">
        <v>294</v>
      </c>
      <c r="C15" s="112" t="s">
        <v>210</v>
      </c>
      <c r="D15" s="118"/>
      <c r="E15" s="119">
        <v>3</v>
      </c>
      <c r="F15" s="119">
        <v>2</v>
      </c>
      <c r="G15" s="119">
        <v>3</v>
      </c>
      <c r="H15" s="119">
        <v>3</v>
      </c>
      <c r="I15" s="119">
        <v>3</v>
      </c>
      <c r="J15" s="119">
        <v>3</v>
      </c>
    </row>
    <row r="16" spans="1:15" s="120" customFormat="1" ht="60" customHeight="1">
      <c r="A16" s="116" t="s">
        <v>147</v>
      </c>
      <c r="B16" s="122" t="s">
        <v>295</v>
      </c>
      <c r="C16" s="112" t="s">
        <v>296</v>
      </c>
      <c r="D16" s="118"/>
      <c r="E16" s="119">
        <v>5</v>
      </c>
      <c r="F16" s="119">
        <v>3</v>
      </c>
      <c r="G16" s="119">
        <v>5</v>
      </c>
      <c r="H16" s="119">
        <v>7</v>
      </c>
      <c r="I16" s="119">
        <v>7</v>
      </c>
      <c r="J16" s="119">
        <v>7</v>
      </c>
    </row>
    <row r="17" spans="1:11" s="120" customFormat="1" ht="57.75" customHeight="1">
      <c r="A17" s="116" t="s">
        <v>297</v>
      </c>
      <c r="B17" s="122" t="s">
        <v>329</v>
      </c>
      <c r="C17" s="112" t="s">
        <v>319</v>
      </c>
      <c r="D17" s="118"/>
      <c r="E17" s="119">
        <v>8</v>
      </c>
      <c r="F17" s="124">
        <v>6</v>
      </c>
      <c r="G17" s="124">
        <v>12</v>
      </c>
      <c r="H17" s="124">
        <v>12</v>
      </c>
      <c r="I17" s="124">
        <v>12</v>
      </c>
      <c r="J17" s="124">
        <v>12</v>
      </c>
    </row>
    <row r="18" spans="1:11" s="120" customFormat="1" ht="52.5" hidden="1" customHeight="1">
      <c r="A18" s="116" t="s">
        <v>297</v>
      </c>
      <c r="B18" s="122" t="s">
        <v>298</v>
      </c>
      <c r="C18" s="112" t="s">
        <v>299</v>
      </c>
      <c r="D18" s="118"/>
      <c r="E18" s="119">
        <v>0</v>
      </c>
      <c r="F18" s="119">
        <v>0</v>
      </c>
      <c r="G18" s="119">
        <v>0</v>
      </c>
      <c r="H18" s="119">
        <v>0</v>
      </c>
      <c r="I18" s="119"/>
      <c r="J18" s="119"/>
    </row>
    <row r="19" spans="1:11" s="120" customFormat="1" ht="30.75" customHeight="1">
      <c r="A19" s="116" t="s">
        <v>148</v>
      </c>
      <c r="B19" s="122" t="s">
        <v>151</v>
      </c>
      <c r="C19" s="195">
        <f>'ХО 1'!J67+'ХО 1'!K67</f>
        <v>1860</v>
      </c>
      <c r="D19" s="118"/>
      <c r="E19" s="119"/>
      <c r="F19" s="124"/>
      <c r="G19" s="124"/>
      <c r="H19" s="124"/>
      <c r="I19" s="124"/>
      <c r="J19" s="124"/>
    </row>
    <row r="20" spans="1:11" s="120" customFormat="1" ht="53.25" customHeight="1">
      <c r="A20" s="116" t="s">
        <v>153</v>
      </c>
      <c r="B20" s="122" t="s">
        <v>328</v>
      </c>
      <c r="C20" s="112" t="s">
        <v>154</v>
      </c>
      <c r="D20" s="118"/>
      <c r="E20" s="119">
        <v>10</v>
      </c>
      <c r="F20" s="124">
        <v>7</v>
      </c>
      <c r="G20" s="119">
        <v>13</v>
      </c>
      <c r="H20" s="119">
        <v>13</v>
      </c>
      <c r="I20" s="119">
        <v>13</v>
      </c>
      <c r="J20" s="119">
        <v>13</v>
      </c>
      <c r="K20" s="126"/>
    </row>
    <row r="21" spans="1:11" s="120" customFormat="1" ht="63" hidden="1" customHeight="1">
      <c r="A21" s="116" t="s">
        <v>153</v>
      </c>
      <c r="B21" s="122" t="s">
        <v>300</v>
      </c>
      <c r="C21" s="112" t="s">
        <v>301</v>
      </c>
      <c r="D21" s="118"/>
      <c r="E21" s="119">
        <v>0</v>
      </c>
      <c r="F21" s="119">
        <v>0</v>
      </c>
      <c r="G21" s="119">
        <v>0</v>
      </c>
      <c r="H21" s="119">
        <v>0</v>
      </c>
      <c r="I21" s="119"/>
      <c r="J21" s="119"/>
      <c r="K21" s="126"/>
    </row>
    <row r="22" spans="1:11" s="120" customFormat="1" ht="53.25" customHeight="1">
      <c r="A22" s="116" t="s">
        <v>156</v>
      </c>
      <c r="B22" s="122" t="s">
        <v>356</v>
      </c>
      <c r="C22" s="112" t="s">
        <v>301</v>
      </c>
      <c r="D22" s="118"/>
      <c r="E22" s="119">
        <v>1</v>
      </c>
      <c r="F22" s="124">
        <f>E22</f>
        <v>1</v>
      </c>
      <c r="G22" s="119">
        <f>F22</f>
        <v>1</v>
      </c>
      <c r="H22" s="119">
        <f>G22</f>
        <v>1</v>
      </c>
      <c r="I22" s="119">
        <v>1</v>
      </c>
      <c r="J22" s="119">
        <v>1</v>
      </c>
      <c r="K22" s="126"/>
    </row>
    <row r="23" spans="1:11" s="120" customFormat="1" ht="42" customHeight="1">
      <c r="A23" s="116" t="s">
        <v>302</v>
      </c>
      <c r="B23" s="122" t="s">
        <v>158</v>
      </c>
      <c r="C23" s="195">
        <f>'ХО 1'!L67</f>
        <v>472</v>
      </c>
      <c r="D23" s="118"/>
      <c r="E23" s="119"/>
      <c r="F23" s="124"/>
      <c r="G23" s="124"/>
      <c r="H23" s="124"/>
      <c r="I23" s="124"/>
      <c r="J23" s="124"/>
      <c r="K23" s="126"/>
    </row>
    <row r="24" spans="1:11" s="120" customFormat="1" ht="42" customHeight="1">
      <c r="A24" s="116" t="s">
        <v>364</v>
      </c>
      <c r="B24" s="122" t="s">
        <v>160</v>
      </c>
      <c r="C24" s="112" t="s">
        <v>161</v>
      </c>
      <c r="D24" s="140"/>
      <c r="E24" s="141">
        <v>0.7</v>
      </c>
      <c r="F24" s="141">
        <f>E24</f>
        <v>0.7</v>
      </c>
      <c r="G24" s="141">
        <f>E24</f>
        <v>0.7</v>
      </c>
      <c r="H24" s="141">
        <f>E24</f>
        <v>0.7</v>
      </c>
      <c r="I24" s="141">
        <f>E24</f>
        <v>0.7</v>
      </c>
      <c r="J24" s="141">
        <f>E24</f>
        <v>0.7</v>
      </c>
    </row>
    <row r="25" spans="1:11" s="142" customFormat="1" ht="42" customHeight="1">
      <c r="A25" s="116" t="s">
        <v>166</v>
      </c>
      <c r="B25" s="118" t="s">
        <v>167</v>
      </c>
      <c r="C25" s="112" t="s">
        <v>168</v>
      </c>
      <c r="D25" s="112" t="s">
        <v>303</v>
      </c>
      <c r="E25" s="143">
        <f t="shared" ref="E25:J25" si="0">SUM(E11:E23)</f>
        <v>55</v>
      </c>
      <c r="F25" s="143">
        <f t="shared" si="0"/>
        <v>41</v>
      </c>
      <c r="G25" s="143">
        <f t="shared" si="0"/>
        <v>62</v>
      </c>
      <c r="H25" s="143">
        <f t="shared" si="0"/>
        <v>61</v>
      </c>
      <c r="I25" s="143">
        <f t="shared" si="0"/>
        <v>64</v>
      </c>
      <c r="J25" s="143">
        <f t="shared" si="0"/>
        <v>64</v>
      </c>
    </row>
    <row r="26" spans="1:11" ht="42" customHeight="1">
      <c r="A26" s="113" t="s">
        <v>170</v>
      </c>
      <c r="B26" s="122" t="s">
        <v>171</v>
      </c>
      <c r="C26" s="112" t="s">
        <v>172</v>
      </c>
      <c r="D26" s="115"/>
      <c r="E26" s="2132"/>
      <c r="F26" s="2132"/>
      <c r="G26" s="2132"/>
      <c r="H26" s="2132"/>
      <c r="I26" s="563"/>
      <c r="J26" s="563"/>
    </row>
    <row r="27" spans="1:11" ht="15" customHeight="1">
      <c r="A27" s="113" t="s">
        <v>173</v>
      </c>
      <c r="B27" s="114" t="s">
        <v>174</v>
      </c>
      <c r="C27" s="122"/>
      <c r="D27" s="153" t="str">
        <f>CONCATENATE("15,730 х ",E25)</f>
        <v>15,730 х 55</v>
      </c>
      <c r="E27" s="2131">
        <f>15.73*E25</f>
        <v>865.15</v>
      </c>
      <c r="F27" s="2131"/>
      <c r="G27" s="2131"/>
      <c r="H27" s="2131"/>
      <c r="I27" s="564"/>
      <c r="J27" s="564"/>
    </row>
    <row r="28" spans="1:11" ht="15" customHeight="1">
      <c r="A28" s="113" t="s">
        <v>175</v>
      </c>
      <c r="B28" s="114" t="s">
        <v>176</v>
      </c>
      <c r="C28" s="122"/>
      <c r="D28" s="153" t="str">
        <f>CONCATENATE("9,560 х ",F25)</f>
        <v>9,560 х 41</v>
      </c>
      <c r="E28" s="2131">
        <f>9.56*F25</f>
        <v>391.96</v>
      </c>
      <c r="F28" s="2131"/>
      <c r="G28" s="2131"/>
      <c r="H28" s="2131"/>
      <c r="I28" s="564"/>
      <c r="J28" s="564"/>
    </row>
    <row r="29" spans="1:11" ht="15" customHeight="1">
      <c r="A29" s="113" t="s">
        <v>177</v>
      </c>
      <c r="B29" s="114" t="s">
        <v>178</v>
      </c>
      <c r="C29" s="122"/>
      <c r="D29" s="153" t="str">
        <f>CONCATENATE("14,110 х ",G25)</f>
        <v>14,110 х 62</v>
      </c>
      <c r="E29" s="2131">
        <f>14.11*G25</f>
        <v>874.82</v>
      </c>
      <c r="F29" s="2131"/>
      <c r="G29" s="2131"/>
      <c r="H29" s="2131"/>
      <c r="I29" s="564"/>
      <c r="J29" s="564"/>
    </row>
    <row r="30" spans="1:11" ht="15" customHeight="1">
      <c r="A30" s="113" t="s">
        <v>179</v>
      </c>
      <c r="B30" s="114" t="s">
        <v>180</v>
      </c>
      <c r="C30" s="122"/>
      <c r="D30" s="153" t="str">
        <f>CONCATENATE("33,770 х ",H25)</f>
        <v>33,770 х 61</v>
      </c>
      <c r="E30" s="2131">
        <f>33.77*H25</f>
        <v>2059.9699999999998</v>
      </c>
      <c r="F30" s="2131"/>
      <c r="G30" s="2131"/>
      <c r="H30" s="2131"/>
      <c r="I30" s="564"/>
      <c r="J30" s="564"/>
    </row>
    <row r="31" spans="1:11" ht="15" customHeight="1">
      <c r="A31" s="113" t="s">
        <v>829</v>
      </c>
      <c r="B31" s="114" t="s">
        <v>831</v>
      </c>
      <c r="C31" s="122"/>
      <c r="D31" s="153" t="str">
        <f>CONCATENATE("37,93 х ",I25)</f>
        <v>37,93 х 64</v>
      </c>
      <c r="E31" s="2134">
        <f>37.93*I25</f>
        <v>2427.52</v>
      </c>
      <c r="F31" s="2135"/>
      <c r="G31" s="2135"/>
      <c r="H31" s="2136"/>
      <c r="I31" s="564"/>
      <c r="J31" s="564"/>
    </row>
    <row r="32" spans="1:11" ht="15" customHeight="1">
      <c r="A32" s="113" t="s">
        <v>830</v>
      </c>
      <c r="B32" s="114" t="s">
        <v>832</v>
      </c>
      <c r="C32" s="122"/>
      <c r="D32" s="153" t="str">
        <f>CONCATENATE("46,26 х ",J25)</f>
        <v>46,26 х 64</v>
      </c>
      <c r="E32" s="2134">
        <f>46.26*J25</f>
        <v>2960.64</v>
      </c>
      <c r="F32" s="2135"/>
      <c r="G32" s="2135"/>
      <c r="H32" s="2136"/>
      <c r="I32" s="564"/>
      <c r="J32" s="564"/>
    </row>
    <row r="33" spans="1:15" ht="30.75" customHeight="1">
      <c r="A33" s="113" t="s">
        <v>181</v>
      </c>
      <c r="B33" s="122" t="s">
        <v>182</v>
      </c>
      <c r="C33" s="112" t="s">
        <v>183</v>
      </c>
      <c r="D33" s="115"/>
      <c r="E33" s="2132"/>
      <c r="F33" s="2132"/>
      <c r="G33" s="2132"/>
      <c r="H33" s="2132"/>
      <c r="I33" s="563"/>
      <c r="J33" s="563"/>
    </row>
    <row r="34" spans="1:15" ht="12.75" customHeight="1">
      <c r="A34" s="113" t="s">
        <v>184</v>
      </c>
      <c r="B34" s="114" t="s">
        <v>304</v>
      </c>
      <c r="C34" s="113" t="s">
        <v>216</v>
      </c>
      <c r="D34" s="112">
        <v>0.6</v>
      </c>
      <c r="E34" s="2133">
        <f>D34</f>
        <v>0.6</v>
      </c>
      <c r="F34" s="2133"/>
      <c r="G34" s="2133"/>
      <c r="H34" s="2133"/>
      <c r="I34" s="565"/>
      <c r="J34" s="565"/>
    </row>
    <row r="35" spans="1:15" ht="42" customHeight="1">
      <c r="A35" s="113" t="s">
        <v>187</v>
      </c>
      <c r="B35" s="122" t="s">
        <v>188</v>
      </c>
      <c r="C35" s="112"/>
      <c r="D35" s="115"/>
      <c r="E35" s="2132"/>
      <c r="F35" s="2132"/>
      <c r="G35" s="2132"/>
      <c r="H35" s="2132"/>
      <c r="I35" s="563"/>
      <c r="J35" s="563"/>
    </row>
    <row r="36" spans="1:15" ht="15.75" customHeight="1">
      <c r="A36" s="113" t="s">
        <v>189</v>
      </c>
      <c r="B36" s="114" t="s">
        <v>174</v>
      </c>
      <c r="C36" s="122"/>
      <c r="D36" s="153" t="str">
        <f>TEXT(E27," 000, 000")&amp;CONCATENATE(" х ",E34)</f>
        <v xml:space="preserve"> 000, 865 х 0.6</v>
      </c>
      <c r="E36" s="2131">
        <f>E27*E34</f>
        <v>519.09</v>
      </c>
      <c r="F36" s="2131"/>
      <c r="G36" s="2131"/>
      <c r="H36" s="2131"/>
      <c r="I36" s="564"/>
      <c r="J36" s="564"/>
    </row>
    <row r="37" spans="1:15" ht="15.75" customHeight="1">
      <c r="A37" s="113" t="s">
        <v>190</v>
      </c>
      <c r="B37" s="114" t="s">
        <v>176</v>
      </c>
      <c r="C37" s="122"/>
      <c r="D37" s="153" t="str">
        <f>TEXT(E28," 000, 000")&amp;CONCATENATE(" х ",E34)</f>
        <v xml:space="preserve"> 000, 392 х 0.6</v>
      </c>
      <c r="E37" s="2131">
        <f>E28*E34</f>
        <v>235.17599999999999</v>
      </c>
      <c r="F37" s="2131"/>
      <c r="G37" s="2131"/>
      <c r="H37" s="2131"/>
      <c r="I37" s="564"/>
      <c r="J37" s="564"/>
    </row>
    <row r="38" spans="1:15" ht="15.75" customHeight="1">
      <c r="A38" s="113" t="s">
        <v>191</v>
      </c>
      <c r="B38" s="114" t="s">
        <v>178</v>
      </c>
      <c r="C38" s="122"/>
      <c r="D38" s="153" t="str">
        <f>TEXT(E29," 000, 000")&amp;CONCATENATE(" х ",E34)</f>
        <v xml:space="preserve"> 000, 875 х 0.6</v>
      </c>
      <c r="E38" s="2131">
        <f>E29*E34</f>
        <v>524.89200000000005</v>
      </c>
      <c r="F38" s="2131"/>
      <c r="G38" s="2131"/>
      <c r="H38" s="2131"/>
      <c r="I38" s="564"/>
      <c r="J38" s="564"/>
    </row>
    <row r="39" spans="1:15" ht="15.75" customHeight="1">
      <c r="A39" s="113" t="s">
        <v>192</v>
      </c>
      <c r="B39" s="114" t="s">
        <v>180</v>
      </c>
      <c r="C39" s="122"/>
      <c r="D39" s="153" t="str">
        <f>TEXT(E30," 000, 000")&amp;CONCATENATE(" х ",E34)</f>
        <v xml:space="preserve"> 002, 060 х 0.6</v>
      </c>
      <c r="E39" s="2131">
        <f>E30*E34</f>
        <v>1235.982</v>
      </c>
      <c r="F39" s="2131"/>
      <c r="G39" s="2131"/>
      <c r="H39" s="2131"/>
      <c r="I39" s="564"/>
      <c r="J39" s="564"/>
    </row>
    <row r="40" spans="1:15" ht="15.75" customHeight="1">
      <c r="A40" s="113" t="s">
        <v>833</v>
      </c>
      <c r="B40" s="114" t="s">
        <v>831</v>
      </c>
      <c r="C40" s="122"/>
      <c r="D40" s="153" t="str">
        <f>TEXT(E31," 000, 000")&amp;CONCATENATE(" х ",E34)</f>
        <v xml:space="preserve"> 002, 428 х 0.6</v>
      </c>
      <c r="E40" s="2134">
        <f>E31*E34</f>
        <v>1456.5119999999999</v>
      </c>
      <c r="F40" s="2135"/>
      <c r="G40" s="2135"/>
      <c r="H40" s="2136"/>
      <c r="I40" s="564"/>
      <c r="J40" s="564"/>
    </row>
    <row r="41" spans="1:15" ht="15.75" customHeight="1">
      <c r="A41" s="113" t="s">
        <v>834</v>
      </c>
      <c r="B41" s="114" t="s">
        <v>832</v>
      </c>
      <c r="C41" s="122"/>
      <c r="D41" s="153" t="str">
        <f>TEXT(E32," 000, 000")&amp;CONCATENATE(" х ",E34)</f>
        <v xml:space="preserve"> 002, 961 х 0.6</v>
      </c>
      <c r="E41" s="2134">
        <f>E32*E34</f>
        <v>1776.384</v>
      </c>
      <c r="F41" s="2135"/>
      <c r="G41" s="2135"/>
      <c r="H41" s="2136"/>
      <c r="I41" s="564"/>
      <c r="J41" s="564"/>
    </row>
    <row r="42" spans="1:15" ht="42" customHeight="1">
      <c r="A42" s="113" t="s">
        <v>193</v>
      </c>
      <c r="B42" s="152" t="s">
        <v>194</v>
      </c>
      <c r="C42" s="112" t="s">
        <v>195</v>
      </c>
      <c r="D42" s="153"/>
      <c r="E42" s="2138">
        <f>SUM(E36:H41)</f>
        <v>5748.0360000000001</v>
      </c>
      <c r="F42" s="2138"/>
      <c r="G42" s="2138"/>
      <c r="H42" s="2138"/>
      <c r="I42" s="566"/>
      <c r="J42" s="566"/>
      <c r="L42" s="197">
        <f>E42</f>
        <v>5748.0360000000001</v>
      </c>
    </row>
    <row r="43" spans="1:15" ht="43.35" customHeight="1">
      <c r="A43" s="154"/>
      <c r="B43" s="2139" t="s">
        <v>196</v>
      </c>
      <c r="C43" s="2139"/>
      <c r="D43" s="155" t="s">
        <v>835</v>
      </c>
      <c r="E43" s="2140">
        <f>ROUND((E36*0.7+E37*0.3+E38*0.4+E39*0.4+E40*0.9+E41*0.15),3)</f>
        <v>2715.5839999999998</v>
      </c>
      <c r="F43" s="2140"/>
      <c r="G43" s="2140"/>
      <c r="H43" s="2140"/>
      <c r="I43" s="510"/>
      <c r="J43" s="510"/>
      <c r="L43" s="163">
        <f>E43</f>
        <v>2715.5839999999998</v>
      </c>
    </row>
    <row r="44" spans="1:15" ht="39.6" customHeight="1">
      <c r="A44" s="154"/>
      <c r="B44" s="2139" t="s">
        <v>198</v>
      </c>
      <c r="C44" s="2139"/>
      <c r="D44" s="155" t="s">
        <v>836</v>
      </c>
      <c r="E44" s="2140">
        <f>ROUND((E36*0.3+E37*0.7+E38*0.6+E39*0.6+E40*0.1+E41*0.85),3)</f>
        <v>3032.4520000000002</v>
      </c>
      <c r="F44" s="2140"/>
      <c r="G44" s="2140"/>
      <c r="H44" s="2140"/>
      <c r="I44" s="510"/>
      <c r="J44" s="510"/>
      <c r="O44" s="110">
        <f>Сводная!L40</f>
        <v>0</v>
      </c>
    </row>
    <row r="45" spans="1:15" ht="42" customHeight="1">
      <c r="A45" s="2141" t="s">
        <v>200</v>
      </c>
      <c r="B45" s="2142" t="s">
        <v>345</v>
      </c>
      <c r="C45" s="2143" t="s">
        <v>369</v>
      </c>
      <c r="D45" s="2144" t="str">
        <f>TEXT(E42,"00,000")&amp;CONCATENATE(" х ",K45)</f>
        <v>05,748 х 5.81</v>
      </c>
      <c r="E45" s="2145">
        <f>E42*K45</f>
        <v>33396.089</v>
      </c>
      <c r="F45" s="2145"/>
      <c r="G45" s="2145"/>
      <c r="H45" s="2145"/>
      <c r="I45" s="567"/>
      <c r="J45" s="567"/>
      <c r="K45" s="2137">
        <f>'проектные ВЛ '!F14</f>
        <v>5.81</v>
      </c>
      <c r="M45" s="163">
        <f>E43</f>
        <v>2715.5839999999998</v>
      </c>
      <c r="N45" s="197">
        <f>E45</f>
        <v>33396.089</v>
      </c>
    </row>
    <row r="46" spans="1:15" ht="42" customHeight="1">
      <c r="A46" s="2141"/>
      <c r="B46" s="2142"/>
      <c r="C46" s="2143"/>
      <c r="D46" s="2144"/>
      <c r="E46" s="2145"/>
      <c r="F46" s="2145"/>
      <c r="G46" s="2145"/>
      <c r="H46" s="2145"/>
      <c r="I46" s="567"/>
      <c r="J46" s="567"/>
      <c r="K46" s="2137"/>
    </row>
    <row r="47" spans="1:15" s="156" customFormat="1" ht="27.95" customHeight="1">
      <c r="A47" s="154"/>
      <c r="B47" s="2139" t="s">
        <v>196</v>
      </c>
      <c r="C47" s="2139"/>
      <c r="D47" s="155" t="s">
        <v>197</v>
      </c>
      <c r="E47" s="2140">
        <f>ROUND((E36*0.7+E37*0.3+E38*0.4+E39*0.4+E40*0.9+E41*0.15)*K45,3)</f>
        <v>15777.541999999999</v>
      </c>
      <c r="F47" s="2140"/>
      <c r="G47" s="2140"/>
      <c r="H47" s="2140"/>
      <c r="I47" s="510"/>
      <c r="J47" s="510"/>
    </row>
    <row r="48" spans="1:15" s="156" customFormat="1" ht="27.95" customHeight="1">
      <c r="A48" s="154"/>
      <c r="B48" s="2139" t="s">
        <v>198</v>
      </c>
      <c r="C48" s="2139"/>
      <c r="D48" s="155" t="s">
        <v>199</v>
      </c>
      <c r="E48" s="2140">
        <f>ROUND((E36*0.3+E37*0.7+E38*0.6+E39*0.6+E40*0.1+E41*0.85)*K45,3)</f>
        <v>17618.546999999999</v>
      </c>
      <c r="F48" s="2140"/>
      <c r="G48" s="2140"/>
      <c r="H48" s="2140"/>
      <c r="I48" s="510"/>
      <c r="J48" s="510"/>
    </row>
    <row r="49" spans="1:10" ht="12.75" customHeight="1">
      <c r="A49" s="157"/>
      <c r="B49" s="157"/>
      <c r="C49" s="157"/>
      <c r="D49" s="157"/>
      <c r="E49" s="157"/>
    </row>
    <row r="50" spans="1:10" s="156" customFormat="1" ht="17.25" customHeight="1">
      <c r="A50" s="158" t="s">
        <v>203</v>
      </c>
      <c r="B50" s="158"/>
      <c r="C50" s="159">
        <f>ROUND(E45,3)</f>
        <v>33396.089</v>
      </c>
      <c r="D50" s="160"/>
      <c r="E50" s="160"/>
    </row>
    <row r="51" spans="1:10" s="156" customFormat="1" ht="15" customHeight="1">
      <c r="A51" s="161"/>
      <c r="B51" s="161"/>
      <c r="C51" s="2146"/>
      <c r="D51" s="2146"/>
      <c r="E51" s="2146"/>
      <c r="F51" s="2146"/>
      <c r="G51" s="2146"/>
      <c r="H51" s="2146"/>
      <c r="I51" s="511"/>
      <c r="J51" s="511"/>
    </row>
    <row r="54" spans="1:10" ht="42" customHeight="1">
      <c r="A54" s="162"/>
    </row>
    <row r="55" spans="1:10" ht="42" customHeight="1">
      <c r="A55" s="162"/>
    </row>
  </sheetData>
  <mergeCells count="40">
    <mergeCell ref="B47:C47"/>
    <mergeCell ref="E47:H47"/>
    <mergeCell ref="B48:C48"/>
    <mergeCell ref="E48:H48"/>
    <mergeCell ref="C51:H51"/>
    <mergeCell ref="A45:A46"/>
    <mergeCell ref="B45:B46"/>
    <mergeCell ref="C45:C46"/>
    <mergeCell ref="D45:D46"/>
    <mergeCell ref="E45:H46"/>
    <mergeCell ref="K45:K46"/>
    <mergeCell ref="E38:H38"/>
    <mergeCell ref="E39:H39"/>
    <mergeCell ref="E42:H42"/>
    <mergeCell ref="B43:C43"/>
    <mergeCell ref="E43:H43"/>
    <mergeCell ref="B44:C44"/>
    <mergeCell ref="E44:H44"/>
    <mergeCell ref="E40:H40"/>
    <mergeCell ref="E41:H41"/>
    <mergeCell ref="E37:H37"/>
    <mergeCell ref="E26:H26"/>
    <mergeCell ref="E27:H27"/>
    <mergeCell ref="E28:H28"/>
    <mergeCell ref="E29:H29"/>
    <mergeCell ref="E30:H30"/>
    <mergeCell ref="E33:H33"/>
    <mergeCell ref="E34:H34"/>
    <mergeCell ref="E35:H35"/>
    <mergeCell ref="E36:H36"/>
    <mergeCell ref="E31:H31"/>
    <mergeCell ref="E32:H32"/>
    <mergeCell ref="A9:J9"/>
    <mergeCell ref="E8:J8"/>
    <mergeCell ref="A1:H1"/>
    <mergeCell ref="A2:H2"/>
    <mergeCell ref="A3:H3"/>
    <mergeCell ref="A5:B5"/>
    <mergeCell ref="C5:H5"/>
    <mergeCell ref="E7:J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0000"/>
  </sheetPr>
  <dimension ref="A1:L54"/>
  <sheetViews>
    <sheetView topLeftCell="A17" workbookViewId="0">
      <selection activeCell="B21" sqref="B21:H21"/>
    </sheetView>
  </sheetViews>
  <sheetFormatPr defaultRowHeight="12.75"/>
  <cols>
    <col min="1" max="1" width="10.85546875" style="110" customWidth="1"/>
    <col min="2" max="2" width="21.5703125" style="110" customWidth="1"/>
    <col min="3" max="3" width="31" style="110" customWidth="1"/>
    <col min="4" max="4" width="17.42578125" style="110" customWidth="1"/>
    <col min="5" max="5" width="7.5703125" style="110" customWidth="1"/>
    <col min="6" max="6" width="6.5703125" style="110" customWidth="1"/>
    <col min="7" max="7" width="7.5703125" style="110" customWidth="1"/>
    <col min="8" max="8" width="6.85546875" style="110" customWidth="1"/>
    <col min="9" max="9" width="17" style="110" hidden="1" customWidth="1"/>
    <col min="10" max="247" width="9.140625" style="110"/>
    <col min="248" max="248" width="4.42578125" style="110" customWidth="1"/>
    <col min="249" max="249" width="18" style="110" customWidth="1"/>
    <col min="250" max="250" width="31" style="110" customWidth="1"/>
    <col min="251" max="251" width="17.42578125" style="110" customWidth="1"/>
    <col min="252" max="255" width="3.42578125" style="110" customWidth="1"/>
    <col min="256" max="503" width="9.140625" style="110"/>
    <col min="504" max="504" width="4.42578125" style="110" customWidth="1"/>
    <col min="505" max="505" width="18" style="110" customWidth="1"/>
    <col min="506" max="506" width="31" style="110" customWidth="1"/>
    <col min="507" max="507" width="17.42578125" style="110" customWidth="1"/>
    <col min="508" max="511" width="3.42578125" style="110" customWidth="1"/>
    <col min="512" max="759" width="9.140625" style="110"/>
    <col min="760" max="760" width="4.42578125" style="110" customWidth="1"/>
    <col min="761" max="761" width="18" style="110" customWidth="1"/>
    <col min="762" max="762" width="31" style="110" customWidth="1"/>
    <col min="763" max="763" width="17.42578125" style="110" customWidth="1"/>
    <col min="764" max="767" width="3.42578125" style="110" customWidth="1"/>
    <col min="768" max="1015" width="9.140625" style="110"/>
    <col min="1016" max="1016" width="4.42578125" style="110" customWidth="1"/>
    <col min="1017" max="1017" width="18" style="110" customWidth="1"/>
    <col min="1018" max="1018" width="31" style="110" customWidth="1"/>
    <col min="1019" max="1019" width="17.42578125" style="110" customWidth="1"/>
    <col min="1020" max="1023" width="3.42578125" style="110" customWidth="1"/>
    <col min="1024" max="1271" width="9.140625" style="110"/>
    <col min="1272" max="1272" width="4.42578125" style="110" customWidth="1"/>
    <col min="1273" max="1273" width="18" style="110" customWidth="1"/>
    <col min="1274" max="1274" width="31" style="110" customWidth="1"/>
    <col min="1275" max="1275" width="17.42578125" style="110" customWidth="1"/>
    <col min="1276" max="1279" width="3.42578125" style="110" customWidth="1"/>
    <col min="1280" max="1527" width="9.140625" style="110"/>
    <col min="1528" max="1528" width="4.42578125" style="110" customWidth="1"/>
    <col min="1529" max="1529" width="18" style="110" customWidth="1"/>
    <col min="1530" max="1530" width="31" style="110" customWidth="1"/>
    <col min="1531" max="1531" width="17.42578125" style="110" customWidth="1"/>
    <col min="1532" max="1535" width="3.42578125" style="110" customWidth="1"/>
    <col min="1536" max="1783" width="9.140625" style="110"/>
    <col min="1784" max="1784" width="4.42578125" style="110" customWidth="1"/>
    <col min="1785" max="1785" width="18" style="110" customWidth="1"/>
    <col min="1786" max="1786" width="31" style="110" customWidth="1"/>
    <col min="1787" max="1787" width="17.42578125" style="110" customWidth="1"/>
    <col min="1788" max="1791" width="3.42578125" style="110" customWidth="1"/>
    <col min="1792" max="2039" width="9.140625" style="110"/>
    <col min="2040" max="2040" width="4.42578125" style="110" customWidth="1"/>
    <col min="2041" max="2041" width="18" style="110" customWidth="1"/>
    <col min="2042" max="2042" width="31" style="110" customWidth="1"/>
    <col min="2043" max="2043" width="17.42578125" style="110" customWidth="1"/>
    <col min="2044" max="2047" width="3.42578125" style="110" customWidth="1"/>
    <col min="2048" max="2295" width="9.140625" style="110"/>
    <col min="2296" max="2296" width="4.42578125" style="110" customWidth="1"/>
    <col min="2297" max="2297" width="18" style="110" customWidth="1"/>
    <col min="2298" max="2298" width="31" style="110" customWidth="1"/>
    <col min="2299" max="2299" width="17.42578125" style="110" customWidth="1"/>
    <col min="2300" max="2303" width="3.42578125" style="110" customWidth="1"/>
    <col min="2304" max="2551" width="9.140625" style="110"/>
    <col min="2552" max="2552" width="4.42578125" style="110" customWidth="1"/>
    <col min="2553" max="2553" width="18" style="110" customWidth="1"/>
    <col min="2554" max="2554" width="31" style="110" customWidth="1"/>
    <col min="2555" max="2555" width="17.42578125" style="110" customWidth="1"/>
    <col min="2556" max="2559" width="3.42578125" style="110" customWidth="1"/>
    <col min="2560" max="2807" width="9.140625" style="110"/>
    <col min="2808" max="2808" width="4.42578125" style="110" customWidth="1"/>
    <col min="2809" max="2809" width="18" style="110" customWidth="1"/>
    <col min="2810" max="2810" width="31" style="110" customWidth="1"/>
    <col min="2811" max="2811" width="17.42578125" style="110" customWidth="1"/>
    <col min="2812" max="2815" width="3.42578125" style="110" customWidth="1"/>
    <col min="2816" max="3063" width="9.140625" style="110"/>
    <col min="3064" max="3064" width="4.42578125" style="110" customWidth="1"/>
    <col min="3065" max="3065" width="18" style="110" customWidth="1"/>
    <col min="3066" max="3066" width="31" style="110" customWidth="1"/>
    <col min="3067" max="3067" width="17.42578125" style="110" customWidth="1"/>
    <col min="3068" max="3071" width="3.42578125" style="110" customWidth="1"/>
    <col min="3072" max="3319" width="9.140625" style="110"/>
    <col min="3320" max="3320" width="4.42578125" style="110" customWidth="1"/>
    <col min="3321" max="3321" width="18" style="110" customWidth="1"/>
    <col min="3322" max="3322" width="31" style="110" customWidth="1"/>
    <col min="3323" max="3323" width="17.42578125" style="110" customWidth="1"/>
    <col min="3324" max="3327" width="3.42578125" style="110" customWidth="1"/>
    <col min="3328" max="3575" width="9.140625" style="110"/>
    <col min="3576" max="3576" width="4.42578125" style="110" customWidth="1"/>
    <col min="3577" max="3577" width="18" style="110" customWidth="1"/>
    <col min="3578" max="3578" width="31" style="110" customWidth="1"/>
    <col min="3579" max="3579" width="17.42578125" style="110" customWidth="1"/>
    <col min="3580" max="3583" width="3.42578125" style="110" customWidth="1"/>
    <col min="3584" max="3831" width="9.140625" style="110"/>
    <col min="3832" max="3832" width="4.42578125" style="110" customWidth="1"/>
    <col min="3833" max="3833" width="18" style="110" customWidth="1"/>
    <col min="3834" max="3834" width="31" style="110" customWidth="1"/>
    <col min="3835" max="3835" width="17.42578125" style="110" customWidth="1"/>
    <col min="3836" max="3839" width="3.42578125" style="110" customWidth="1"/>
    <col min="3840" max="4087" width="9.140625" style="110"/>
    <col min="4088" max="4088" width="4.42578125" style="110" customWidth="1"/>
    <col min="4089" max="4089" width="18" style="110" customWidth="1"/>
    <col min="4090" max="4090" width="31" style="110" customWidth="1"/>
    <col min="4091" max="4091" width="17.42578125" style="110" customWidth="1"/>
    <col min="4092" max="4095" width="3.42578125" style="110" customWidth="1"/>
    <col min="4096" max="4343" width="9.140625" style="110"/>
    <col min="4344" max="4344" width="4.42578125" style="110" customWidth="1"/>
    <col min="4345" max="4345" width="18" style="110" customWidth="1"/>
    <col min="4346" max="4346" width="31" style="110" customWidth="1"/>
    <col min="4347" max="4347" width="17.42578125" style="110" customWidth="1"/>
    <col min="4348" max="4351" width="3.42578125" style="110" customWidth="1"/>
    <col min="4352" max="4599" width="9.140625" style="110"/>
    <col min="4600" max="4600" width="4.42578125" style="110" customWidth="1"/>
    <col min="4601" max="4601" width="18" style="110" customWidth="1"/>
    <col min="4602" max="4602" width="31" style="110" customWidth="1"/>
    <col min="4603" max="4603" width="17.42578125" style="110" customWidth="1"/>
    <col min="4604" max="4607" width="3.42578125" style="110" customWidth="1"/>
    <col min="4608" max="4855" width="9.140625" style="110"/>
    <col min="4856" max="4856" width="4.42578125" style="110" customWidth="1"/>
    <col min="4857" max="4857" width="18" style="110" customWidth="1"/>
    <col min="4858" max="4858" width="31" style="110" customWidth="1"/>
    <col min="4859" max="4859" width="17.42578125" style="110" customWidth="1"/>
    <col min="4860" max="4863" width="3.42578125" style="110" customWidth="1"/>
    <col min="4864" max="5111" width="9.140625" style="110"/>
    <col min="5112" max="5112" width="4.42578125" style="110" customWidth="1"/>
    <col min="5113" max="5113" width="18" style="110" customWidth="1"/>
    <col min="5114" max="5114" width="31" style="110" customWidth="1"/>
    <col min="5115" max="5115" width="17.42578125" style="110" customWidth="1"/>
    <col min="5116" max="5119" width="3.42578125" style="110" customWidth="1"/>
    <col min="5120" max="5367" width="9.140625" style="110"/>
    <col min="5368" max="5368" width="4.42578125" style="110" customWidth="1"/>
    <col min="5369" max="5369" width="18" style="110" customWidth="1"/>
    <col min="5370" max="5370" width="31" style="110" customWidth="1"/>
    <col min="5371" max="5371" width="17.42578125" style="110" customWidth="1"/>
    <col min="5372" max="5375" width="3.42578125" style="110" customWidth="1"/>
    <col min="5376" max="5623" width="9.140625" style="110"/>
    <col min="5624" max="5624" width="4.42578125" style="110" customWidth="1"/>
    <col min="5625" max="5625" width="18" style="110" customWidth="1"/>
    <col min="5626" max="5626" width="31" style="110" customWidth="1"/>
    <col min="5627" max="5627" width="17.42578125" style="110" customWidth="1"/>
    <col min="5628" max="5631" width="3.42578125" style="110" customWidth="1"/>
    <col min="5632" max="5879" width="9.140625" style="110"/>
    <col min="5880" max="5880" width="4.42578125" style="110" customWidth="1"/>
    <col min="5881" max="5881" width="18" style="110" customWidth="1"/>
    <col min="5882" max="5882" width="31" style="110" customWidth="1"/>
    <col min="5883" max="5883" width="17.42578125" style="110" customWidth="1"/>
    <col min="5884" max="5887" width="3.42578125" style="110" customWidth="1"/>
    <col min="5888" max="6135" width="9.140625" style="110"/>
    <col min="6136" max="6136" width="4.42578125" style="110" customWidth="1"/>
    <col min="6137" max="6137" width="18" style="110" customWidth="1"/>
    <col min="6138" max="6138" width="31" style="110" customWidth="1"/>
    <col min="6139" max="6139" width="17.42578125" style="110" customWidth="1"/>
    <col min="6140" max="6143" width="3.42578125" style="110" customWidth="1"/>
    <col min="6144" max="6391" width="9.140625" style="110"/>
    <col min="6392" max="6392" width="4.42578125" style="110" customWidth="1"/>
    <col min="6393" max="6393" width="18" style="110" customWidth="1"/>
    <col min="6394" max="6394" width="31" style="110" customWidth="1"/>
    <col min="6395" max="6395" width="17.42578125" style="110" customWidth="1"/>
    <col min="6396" max="6399" width="3.42578125" style="110" customWidth="1"/>
    <col min="6400" max="6647" width="9.140625" style="110"/>
    <col min="6648" max="6648" width="4.42578125" style="110" customWidth="1"/>
    <col min="6649" max="6649" width="18" style="110" customWidth="1"/>
    <col min="6650" max="6650" width="31" style="110" customWidth="1"/>
    <col min="6651" max="6651" width="17.42578125" style="110" customWidth="1"/>
    <col min="6652" max="6655" width="3.42578125" style="110" customWidth="1"/>
    <col min="6656" max="6903" width="9.140625" style="110"/>
    <col min="6904" max="6904" width="4.42578125" style="110" customWidth="1"/>
    <col min="6905" max="6905" width="18" style="110" customWidth="1"/>
    <col min="6906" max="6906" width="31" style="110" customWidth="1"/>
    <col min="6907" max="6907" width="17.42578125" style="110" customWidth="1"/>
    <col min="6908" max="6911" width="3.42578125" style="110" customWidth="1"/>
    <col min="6912" max="7159" width="9.140625" style="110"/>
    <col min="7160" max="7160" width="4.42578125" style="110" customWidth="1"/>
    <col min="7161" max="7161" width="18" style="110" customWidth="1"/>
    <col min="7162" max="7162" width="31" style="110" customWidth="1"/>
    <col min="7163" max="7163" width="17.42578125" style="110" customWidth="1"/>
    <col min="7164" max="7167" width="3.42578125" style="110" customWidth="1"/>
    <col min="7168" max="7415" width="9.140625" style="110"/>
    <col min="7416" max="7416" width="4.42578125" style="110" customWidth="1"/>
    <col min="7417" max="7417" width="18" style="110" customWidth="1"/>
    <col min="7418" max="7418" width="31" style="110" customWidth="1"/>
    <col min="7419" max="7419" width="17.42578125" style="110" customWidth="1"/>
    <col min="7420" max="7423" width="3.42578125" style="110" customWidth="1"/>
    <col min="7424" max="7671" width="9.140625" style="110"/>
    <col min="7672" max="7672" width="4.42578125" style="110" customWidth="1"/>
    <col min="7673" max="7673" width="18" style="110" customWidth="1"/>
    <col min="7674" max="7674" width="31" style="110" customWidth="1"/>
    <col min="7675" max="7675" width="17.42578125" style="110" customWidth="1"/>
    <col min="7676" max="7679" width="3.42578125" style="110" customWidth="1"/>
    <col min="7680" max="7927" width="9.140625" style="110"/>
    <col min="7928" max="7928" width="4.42578125" style="110" customWidth="1"/>
    <col min="7929" max="7929" width="18" style="110" customWidth="1"/>
    <col min="7930" max="7930" width="31" style="110" customWidth="1"/>
    <col min="7931" max="7931" width="17.42578125" style="110" customWidth="1"/>
    <col min="7932" max="7935" width="3.42578125" style="110" customWidth="1"/>
    <col min="7936" max="8183" width="9.140625" style="110"/>
    <col min="8184" max="8184" width="4.42578125" style="110" customWidth="1"/>
    <col min="8185" max="8185" width="18" style="110" customWidth="1"/>
    <col min="8186" max="8186" width="31" style="110" customWidth="1"/>
    <col min="8187" max="8187" width="17.42578125" style="110" customWidth="1"/>
    <col min="8188" max="8191" width="3.42578125" style="110" customWidth="1"/>
    <col min="8192" max="8439" width="9.140625" style="110"/>
    <col min="8440" max="8440" width="4.42578125" style="110" customWidth="1"/>
    <col min="8441" max="8441" width="18" style="110" customWidth="1"/>
    <col min="8442" max="8442" width="31" style="110" customWidth="1"/>
    <col min="8443" max="8443" width="17.42578125" style="110" customWidth="1"/>
    <col min="8444" max="8447" width="3.42578125" style="110" customWidth="1"/>
    <col min="8448" max="8695" width="9.140625" style="110"/>
    <col min="8696" max="8696" width="4.42578125" style="110" customWidth="1"/>
    <col min="8697" max="8697" width="18" style="110" customWidth="1"/>
    <col min="8698" max="8698" width="31" style="110" customWidth="1"/>
    <col min="8699" max="8699" width="17.42578125" style="110" customWidth="1"/>
    <col min="8700" max="8703" width="3.42578125" style="110" customWidth="1"/>
    <col min="8704" max="8951" width="9.140625" style="110"/>
    <col min="8952" max="8952" width="4.42578125" style="110" customWidth="1"/>
    <col min="8953" max="8953" width="18" style="110" customWidth="1"/>
    <col min="8954" max="8954" width="31" style="110" customWidth="1"/>
    <col min="8955" max="8955" width="17.42578125" style="110" customWidth="1"/>
    <col min="8956" max="8959" width="3.42578125" style="110" customWidth="1"/>
    <col min="8960" max="9207" width="9.140625" style="110"/>
    <col min="9208" max="9208" width="4.42578125" style="110" customWidth="1"/>
    <col min="9209" max="9209" width="18" style="110" customWidth="1"/>
    <col min="9210" max="9210" width="31" style="110" customWidth="1"/>
    <col min="9211" max="9211" width="17.42578125" style="110" customWidth="1"/>
    <col min="9212" max="9215" width="3.42578125" style="110" customWidth="1"/>
    <col min="9216" max="9463" width="9.140625" style="110"/>
    <col min="9464" max="9464" width="4.42578125" style="110" customWidth="1"/>
    <col min="9465" max="9465" width="18" style="110" customWidth="1"/>
    <col min="9466" max="9466" width="31" style="110" customWidth="1"/>
    <col min="9467" max="9467" width="17.42578125" style="110" customWidth="1"/>
    <col min="9468" max="9471" width="3.42578125" style="110" customWidth="1"/>
    <col min="9472" max="9719" width="9.140625" style="110"/>
    <col min="9720" max="9720" width="4.42578125" style="110" customWidth="1"/>
    <col min="9721" max="9721" width="18" style="110" customWidth="1"/>
    <col min="9722" max="9722" width="31" style="110" customWidth="1"/>
    <col min="9723" max="9723" width="17.42578125" style="110" customWidth="1"/>
    <col min="9724" max="9727" width="3.42578125" style="110" customWidth="1"/>
    <col min="9728" max="9975" width="9.140625" style="110"/>
    <col min="9976" max="9976" width="4.42578125" style="110" customWidth="1"/>
    <col min="9977" max="9977" width="18" style="110" customWidth="1"/>
    <col min="9978" max="9978" width="31" style="110" customWidth="1"/>
    <col min="9979" max="9979" width="17.42578125" style="110" customWidth="1"/>
    <col min="9980" max="9983" width="3.42578125" style="110" customWidth="1"/>
    <col min="9984" max="10231" width="9.140625" style="110"/>
    <col min="10232" max="10232" width="4.42578125" style="110" customWidth="1"/>
    <col min="10233" max="10233" width="18" style="110" customWidth="1"/>
    <col min="10234" max="10234" width="31" style="110" customWidth="1"/>
    <col min="10235" max="10235" width="17.42578125" style="110" customWidth="1"/>
    <col min="10236" max="10239" width="3.42578125" style="110" customWidth="1"/>
    <col min="10240" max="10487" width="9.140625" style="110"/>
    <col min="10488" max="10488" width="4.42578125" style="110" customWidth="1"/>
    <col min="10489" max="10489" width="18" style="110" customWidth="1"/>
    <col min="10490" max="10490" width="31" style="110" customWidth="1"/>
    <col min="10491" max="10491" width="17.42578125" style="110" customWidth="1"/>
    <col min="10492" max="10495" width="3.42578125" style="110" customWidth="1"/>
    <col min="10496" max="10743" width="9.140625" style="110"/>
    <col min="10744" max="10744" width="4.42578125" style="110" customWidth="1"/>
    <col min="10745" max="10745" width="18" style="110" customWidth="1"/>
    <col min="10746" max="10746" width="31" style="110" customWidth="1"/>
    <col min="10747" max="10747" width="17.42578125" style="110" customWidth="1"/>
    <col min="10748" max="10751" width="3.42578125" style="110" customWidth="1"/>
    <col min="10752" max="10999" width="9.140625" style="110"/>
    <col min="11000" max="11000" width="4.42578125" style="110" customWidth="1"/>
    <col min="11001" max="11001" width="18" style="110" customWidth="1"/>
    <col min="11002" max="11002" width="31" style="110" customWidth="1"/>
    <col min="11003" max="11003" width="17.42578125" style="110" customWidth="1"/>
    <col min="11004" max="11007" width="3.42578125" style="110" customWidth="1"/>
    <col min="11008" max="11255" width="9.140625" style="110"/>
    <col min="11256" max="11256" width="4.42578125" style="110" customWidth="1"/>
    <col min="11257" max="11257" width="18" style="110" customWidth="1"/>
    <col min="11258" max="11258" width="31" style="110" customWidth="1"/>
    <col min="11259" max="11259" width="17.42578125" style="110" customWidth="1"/>
    <col min="11260" max="11263" width="3.42578125" style="110" customWidth="1"/>
    <col min="11264" max="11511" width="9.140625" style="110"/>
    <col min="11512" max="11512" width="4.42578125" style="110" customWidth="1"/>
    <col min="11513" max="11513" width="18" style="110" customWidth="1"/>
    <col min="11514" max="11514" width="31" style="110" customWidth="1"/>
    <col min="11515" max="11515" width="17.42578125" style="110" customWidth="1"/>
    <col min="11516" max="11519" width="3.42578125" style="110" customWidth="1"/>
    <col min="11520" max="11767" width="9.140625" style="110"/>
    <col min="11768" max="11768" width="4.42578125" style="110" customWidth="1"/>
    <col min="11769" max="11769" width="18" style="110" customWidth="1"/>
    <col min="11770" max="11770" width="31" style="110" customWidth="1"/>
    <col min="11771" max="11771" width="17.42578125" style="110" customWidth="1"/>
    <col min="11772" max="11775" width="3.42578125" style="110" customWidth="1"/>
    <col min="11776" max="12023" width="9.140625" style="110"/>
    <col min="12024" max="12024" width="4.42578125" style="110" customWidth="1"/>
    <col min="12025" max="12025" width="18" style="110" customWidth="1"/>
    <col min="12026" max="12026" width="31" style="110" customWidth="1"/>
    <col min="12027" max="12027" width="17.42578125" style="110" customWidth="1"/>
    <col min="12028" max="12031" width="3.42578125" style="110" customWidth="1"/>
    <col min="12032" max="12279" width="9.140625" style="110"/>
    <col min="12280" max="12280" width="4.42578125" style="110" customWidth="1"/>
    <col min="12281" max="12281" width="18" style="110" customWidth="1"/>
    <col min="12282" max="12282" width="31" style="110" customWidth="1"/>
    <col min="12283" max="12283" width="17.42578125" style="110" customWidth="1"/>
    <col min="12284" max="12287" width="3.42578125" style="110" customWidth="1"/>
    <col min="12288" max="12535" width="9.140625" style="110"/>
    <col min="12536" max="12536" width="4.42578125" style="110" customWidth="1"/>
    <col min="12537" max="12537" width="18" style="110" customWidth="1"/>
    <col min="12538" max="12538" width="31" style="110" customWidth="1"/>
    <col min="12539" max="12539" width="17.42578125" style="110" customWidth="1"/>
    <col min="12540" max="12543" width="3.42578125" style="110" customWidth="1"/>
    <col min="12544" max="12791" width="9.140625" style="110"/>
    <col min="12792" max="12792" width="4.42578125" style="110" customWidth="1"/>
    <col min="12793" max="12793" width="18" style="110" customWidth="1"/>
    <col min="12794" max="12794" width="31" style="110" customWidth="1"/>
    <col min="12795" max="12795" width="17.42578125" style="110" customWidth="1"/>
    <col min="12796" max="12799" width="3.42578125" style="110" customWidth="1"/>
    <col min="12800" max="13047" width="9.140625" style="110"/>
    <col min="13048" max="13048" width="4.42578125" style="110" customWidth="1"/>
    <col min="13049" max="13049" width="18" style="110" customWidth="1"/>
    <col min="13050" max="13050" width="31" style="110" customWidth="1"/>
    <col min="13051" max="13051" width="17.42578125" style="110" customWidth="1"/>
    <col min="13052" max="13055" width="3.42578125" style="110" customWidth="1"/>
    <col min="13056" max="13303" width="9.140625" style="110"/>
    <col min="13304" max="13304" width="4.42578125" style="110" customWidth="1"/>
    <col min="13305" max="13305" width="18" style="110" customWidth="1"/>
    <col min="13306" max="13306" width="31" style="110" customWidth="1"/>
    <col min="13307" max="13307" width="17.42578125" style="110" customWidth="1"/>
    <col min="13308" max="13311" width="3.42578125" style="110" customWidth="1"/>
    <col min="13312" max="13559" width="9.140625" style="110"/>
    <col min="13560" max="13560" width="4.42578125" style="110" customWidth="1"/>
    <col min="13561" max="13561" width="18" style="110" customWidth="1"/>
    <col min="13562" max="13562" width="31" style="110" customWidth="1"/>
    <col min="13563" max="13563" width="17.42578125" style="110" customWidth="1"/>
    <col min="13564" max="13567" width="3.42578125" style="110" customWidth="1"/>
    <col min="13568" max="13815" width="9.140625" style="110"/>
    <col min="13816" max="13816" width="4.42578125" style="110" customWidth="1"/>
    <col min="13817" max="13817" width="18" style="110" customWidth="1"/>
    <col min="13818" max="13818" width="31" style="110" customWidth="1"/>
    <col min="13819" max="13819" width="17.42578125" style="110" customWidth="1"/>
    <col min="13820" max="13823" width="3.42578125" style="110" customWidth="1"/>
    <col min="13824" max="14071" width="9.140625" style="110"/>
    <col min="14072" max="14072" width="4.42578125" style="110" customWidth="1"/>
    <col min="14073" max="14073" width="18" style="110" customWidth="1"/>
    <col min="14074" max="14074" width="31" style="110" customWidth="1"/>
    <col min="14075" max="14075" width="17.42578125" style="110" customWidth="1"/>
    <col min="14076" max="14079" width="3.42578125" style="110" customWidth="1"/>
    <col min="14080" max="14327" width="9.140625" style="110"/>
    <col min="14328" max="14328" width="4.42578125" style="110" customWidth="1"/>
    <col min="14329" max="14329" width="18" style="110" customWidth="1"/>
    <col min="14330" max="14330" width="31" style="110" customWidth="1"/>
    <col min="14331" max="14331" width="17.42578125" style="110" customWidth="1"/>
    <col min="14332" max="14335" width="3.42578125" style="110" customWidth="1"/>
    <col min="14336" max="14583" width="9.140625" style="110"/>
    <col min="14584" max="14584" width="4.42578125" style="110" customWidth="1"/>
    <col min="14585" max="14585" width="18" style="110" customWidth="1"/>
    <col min="14586" max="14586" width="31" style="110" customWidth="1"/>
    <col min="14587" max="14587" width="17.42578125" style="110" customWidth="1"/>
    <col min="14588" max="14591" width="3.42578125" style="110" customWidth="1"/>
    <col min="14592" max="14839" width="9.140625" style="110"/>
    <col min="14840" max="14840" width="4.42578125" style="110" customWidth="1"/>
    <col min="14841" max="14841" width="18" style="110" customWidth="1"/>
    <col min="14842" max="14842" width="31" style="110" customWidth="1"/>
    <col min="14843" max="14843" width="17.42578125" style="110" customWidth="1"/>
    <col min="14844" max="14847" width="3.42578125" style="110" customWidth="1"/>
    <col min="14848" max="15095" width="9.140625" style="110"/>
    <col min="15096" max="15096" width="4.42578125" style="110" customWidth="1"/>
    <col min="15097" max="15097" width="18" style="110" customWidth="1"/>
    <col min="15098" max="15098" width="31" style="110" customWidth="1"/>
    <col min="15099" max="15099" width="17.42578125" style="110" customWidth="1"/>
    <col min="15100" max="15103" width="3.42578125" style="110" customWidth="1"/>
    <col min="15104" max="15351" width="9.140625" style="110"/>
    <col min="15352" max="15352" width="4.42578125" style="110" customWidth="1"/>
    <col min="15353" max="15353" width="18" style="110" customWidth="1"/>
    <col min="15354" max="15354" width="31" style="110" customWidth="1"/>
    <col min="15355" max="15355" width="17.42578125" style="110" customWidth="1"/>
    <col min="15356" max="15359" width="3.42578125" style="110" customWidth="1"/>
    <col min="15360" max="15607" width="9.140625" style="110"/>
    <col min="15608" max="15608" width="4.42578125" style="110" customWidth="1"/>
    <col min="15609" max="15609" width="18" style="110" customWidth="1"/>
    <col min="15610" max="15610" width="31" style="110" customWidth="1"/>
    <col min="15611" max="15611" width="17.42578125" style="110" customWidth="1"/>
    <col min="15612" max="15615" width="3.42578125" style="110" customWidth="1"/>
    <col min="15616" max="15863" width="9.140625" style="110"/>
    <col min="15864" max="15864" width="4.42578125" style="110" customWidth="1"/>
    <col min="15865" max="15865" width="18" style="110" customWidth="1"/>
    <col min="15866" max="15866" width="31" style="110" customWidth="1"/>
    <col min="15867" max="15867" width="17.42578125" style="110" customWidth="1"/>
    <col min="15868" max="15871" width="3.42578125" style="110" customWidth="1"/>
    <col min="15872" max="16119" width="9.140625" style="110"/>
    <col min="16120" max="16120" width="4.42578125" style="110" customWidth="1"/>
    <col min="16121" max="16121" width="18" style="110" customWidth="1"/>
    <col min="16122" max="16122" width="31" style="110" customWidth="1"/>
    <col min="16123" max="16123" width="17.42578125" style="110" customWidth="1"/>
    <col min="16124" max="16127" width="3.42578125" style="110" customWidth="1"/>
    <col min="16128" max="16384" width="9.140625" style="110"/>
  </cols>
  <sheetData>
    <row r="1" spans="1:10" s="109" customFormat="1" ht="15.75">
      <c r="A1" s="2179" t="s">
        <v>14</v>
      </c>
      <c r="B1" s="2179"/>
      <c r="C1" s="2179"/>
      <c r="D1" s="2179"/>
      <c r="E1" s="2179"/>
      <c r="F1" s="2179"/>
      <c r="G1" s="2179"/>
      <c r="H1" s="2179"/>
    </row>
    <row r="2" spans="1:10" s="109" customFormat="1" ht="31.7" customHeight="1">
      <c r="A2" s="2179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2" s="2179"/>
      <c r="C2" s="2179"/>
      <c r="D2" s="2179"/>
      <c r="E2" s="2179"/>
      <c r="F2" s="2179"/>
      <c r="G2" s="2179"/>
      <c r="H2" s="2179"/>
    </row>
    <row r="3" spans="1:10" s="109" customFormat="1" ht="27.95" customHeight="1">
      <c r="A3" s="171"/>
      <c r="B3" s="171"/>
      <c r="C3" s="171" t="e">
        <f>Сводная!#REF!</f>
        <v>#REF!</v>
      </c>
      <c r="D3" s="171"/>
      <c r="E3" s="171"/>
      <c r="F3" s="171"/>
      <c r="G3" s="171"/>
      <c r="H3" s="171"/>
    </row>
    <row r="4" spans="1:10" s="109" customFormat="1" ht="20.25" customHeight="1">
      <c r="A4" s="2179" t="s">
        <v>131</v>
      </c>
      <c r="B4" s="2179"/>
      <c r="C4" s="2179"/>
      <c r="D4" s="2179"/>
      <c r="E4" s="2179"/>
      <c r="F4" s="2179"/>
      <c r="G4" s="2179"/>
      <c r="H4" s="2179"/>
    </row>
    <row r="5" spans="1:10" s="109" customFormat="1" ht="35.25" customHeight="1">
      <c r="A5" s="2180" t="s">
        <v>13</v>
      </c>
      <c r="B5" s="2180"/>
      <c r="C5" s="2181" t="s">
        <v>132</v>
      </c>
      <c r="D5" s="2181"/>
      <c r="E5" s="2181"/>
      <c r="F5" s="2181"/>
      <c r="G5" s="2181"/>
      <c r="H5" s="2181"/>
    </row>
    <row r="7" spans="1:10" ht="76.5">
      <c r="A7" s="111" t="s">
        <v>0</v>
      </c>
      <c r="B7" s="111" t="s">
        <v>10</v>
      </c>
      <c r="C7" s="111" t="s">
        <v>11</v>
      </c>
      <c r="D7" s="112" t="s">
        <v>133</v>
      </c>
      <c r="E7" s="2127" t="s">
        <v>134</v>
      </c>
      <c r="F7" s="2127"/>
      <c r="G7" s="2127"/>
      <c r="H7" s="2127"/>
    </row>
    <row r="8" spans="1:10">
      <c r="A8" s="112">
        <v>1</v>
      </c>
      <c r="B8" s="112">
        <v>2</v>
      </c>
      <c r="C8" s="112">
        <v>3</v>
      </c>
      <c r="D8" s="112">
        <v>4</v>
      </c>
      <c r="E8" s="2127">
        <v>5</v>
      </c>
      <c r="F8" s="2127"/>
      <c r="G8" s="2127"/>
      <c r="H8" s="2127"/>
    </row>
    <row r="9" spans="1:10" ht="31.7" customHeight="1">
      <c r="A9" s="2127" t="s">
        <v>132</v>
      </c>
      <c r="B9" s="2127"/>
      <c r="C9" s="2127"/>
      <c r="D9" s="2127"/>
      <c r="E9" s="2182"/>
      <c r="F9" s="2182"/>
      <c r="G9" s="2182"/>
      <c r="H9" s="2182"/>
    </row>
    <row r="10" spans="1:10">
      <c r="A10" s="113">
        <v>1</v>
      </c>
      <c r="B10" s="114" t="s">
        <v>135</v>
      </c>
      <c r="C10" s="114"/>
      <c r="D10" s="114"/>
      <c r="E10" s="114" t="s">
        <v>95</v>
      </c>
      <c r="F10" s="115" t="s">
        <v>96</v>
      </c>
      <c r="G10" s="115" t="s">
        <v>97</v>
      </c>
      <c r="H10" s="115" t="s">
        <v>98</v>
      </c>
    </row>
    <row r="11" spans="1:10" s="120" customFormat="1" ht="127.5">
      <c r="A11" s="116" t="s">
        <v>136</v>
      </c>
      <c r="B11" s="117" t="s">
        <v>137</v>
      </c>
      <c r="C11" s="112" t="s">
        <v>207</v>
      </c>
      <c r="D11" s="118"/>
      <c r="E11" s="119">
        <v>1</v>
      </c>
      <c r="F11" s="119">
        <v>1</v>
      </c>
      <c r="G11" s="119">
        <v>1</v>
      </c>
      <c r="H11" s="119">
        <v>1</v>
      </c>
    </row>
    <row r="12" spans="1:10" s="120" customFormat="1" ht="165.75">
      <c r="A12" s="121" t="s">
        <v>138</v>
      </c>
      <c r="B12" s="122" t="s">
        <v>290</v>
      </c>
      <c r="C12" s="123" t="s">
        <v>208</v>
      </c>
      <c r="D12" s="118"/>
      <c r="E12" s="119">
        <v>3</v>
      </c>
      <c r="F12" s="124">
        <v>2</v>
      </c>
      <c r="G12" s="124">
        <v>3</v>
      </c>
      <c r="H12" s="124">
        <v>2</v>
      </c>
      <c r="I12" s="125" t="s">
        <v>139</v>
      </c>
    </row>
    <row r="13" spans="1:10" s="120" customFormat="1" ht="76.5">
      <c r="A13" s="116" t="s">
        <v>140</v>
      </c>
      <c r="B13" s="122" t="s">
        <v>141</v>
      </c>
      <c r="C13" s="112" t="s">
        <v>209</v>
      </c>
      <c r="D13" s="118"/>
      <c r="E13" s="119">
        <v>3</v>
      </c>
      <c r="F13" s="119">
        <v>2</v>
      </c>
      <c r="G13" s="119">
        <v>3</v>
      </c>
      <c r="H13" s="119">
        <v>3</v>
      </c>
    </row>
    <row r="14" spans="1:10" s="126" customFormat="1" ht="114.75">
      <c r="A14" s="116" t="s">
        <v>142</v>
      </c>
      <c r="B14" s="122" t="s">
        <v>143</v>
      </c>
      <c r="C14" s="112" t="s">
        <v>210</v>
      </c>
      <c r="D14" s="118"/>
      <c r="E14" s="119">
        <v>3</v>
      </c>
      <c r="F14" s="119">
        <v>2</v>
      </c>
      <c r="G14" s="119">
        <v>3</v>
      </c>
      <c r="H14" s="119">
        <v>3</v>
      </c>
    </row>
    <row r="15" spans="1:10" s="120" customFormat="1" ht="76.5">
      <c r="A15" s="116" t="s">
        <v>144</v>
      </c>
      <c r="B15" s="117" t="s">
        <v>145</v>
      </c>
      <c r="C15" s="112" t="s">
        <v>211</v>
      </c>
      <c r="D15" s="118"/>
      <c r="E15" s="119">
        <v>2</v>
      </c>
      <c r="F15" s="119">
        <v>2</v>
      </c>
      <c r="G15" s="119">
        <v>2</v>
      </c>
      <c r="H15" s="119">
        <v>2</v>
      </c>
    </row>
    <row r="16" spans="1:10" s="120" customFormat="1" ht="27.6" customHeight="1">
      <c r="A16" s="2183" t="s">
        <v>146</v>
      </c>
      <c r="B16" s="2184"/>
      <c r="C16" s="2184"/>
      <c r="D16" s="2185"/>
      <c r="E16" s="127"/>
      <c r="F16" s="127"/>
      <c r="G16" s="127"/>
      <c r="H16" s="127"/>
      <c r="J16" s="138" t="s">
        <v>206</v>
      </c>
    </row>
    <row r="17" spans="1:12" s="120" customFormat="1" ht="76.5">
      <c r="A17" s="121" t="s">
        <v>147</v>
      </c>
      <c r="B17" s="128" t="s">
        <v>205</v>
      </c>
      <c r="C17" s="111" t="s">
        <v>204</v>
      </c>
      <c r="D17" s="129"/>
      <c r="E17" s="130">
        <v>6</v>
      </c>
      <c r="F17" s="131">
        <v>5</v>
      </c>
      <c r="G17" s="131">
        <v>10</v>
      </c>
      <c r="H17" s="131">
        <v>10</v>
      </c>
    </row>
    <row r="18" spans="1:12" s="120" customFormat="1" ht="102" hidden="1">
      <c r="A18" s="121" t="s">
        <v>148</v>
      </c>
      <c r="B18" s="128" t="s">
        <v>149</v>
      </c>
      <c r="C18" s="111" t="s">
        <v>150</v>
      </c>
      <c r="D18" s="129"/>
      <c r="E18" s="130">
        <v>0</v>
      </c>
      <c r="F18" s="130">
        <v>0</v>
      </c>
      <c r="G18" s="130">
        <v>0</v>
      </c>
      <c r="H18" s="130">
        <v>0</v>
      </c>
    </row>
    <row r="19" spans="1:12" s="120" customFormat="1" ht="25.5">
      <c r="A19" s="132"/>
      <c r="B19" s="133" t="s">
        <v>151</v>
      </c>
      <c r="C19" s="194">
        <f>ХО!J60+ХО!K60</f>
        <v>1002</v>
      </c>
      <c r="D19" s="135"/>
      <c r="E19" s="136"/>
      <c r="F19" s="137"/>
      <c r="G19" s="137"/>
      <c r="H19" s="137"/>
      <c r="J19" s="138">
        <v>10523</v>
      </c>
    </row>
    <row r="20" spans="1:12" s="120" customFormat="1" ht="29.45" customHeight="1">
      <c r="A20" s="2183" t="s">
        <v>152</v>
      </c>
      <c r="B20" s="2184"/>
      <c r="C20" s="2184"/>
      <c r="D20" s="2185"/>
      <c r="E20" s="127"/>
      <c r="F20" s="127"/>
      <c r="G20" s="127"/>
      <c r="H20" s="127"/>
      <c r="J20" s="138" t="s">
        <v>206</v>
      </c>
    </row>
    <row r="21" spans="1:12" s="120" customFormat="1" ht="91.5" customHeight="1">
      <c r="A21" s="121" t="s">
        <v>153</v>
      </c>
      <c r="B21" s="122" t="s">
        <v>306</v>
      </c>
      <c r="C21" s="112" t="s">
        <v>305</v>
      </c>
      <c r="D21" s="118"/>
      <c r="E21" s="119">
        <v>8</v>
      </c>
      <c r="F21" s="124">
        <v>6</v>
      </c>
      <c r="G21" s="119">
        <v>11</v>
      </c>
      <c r="H21" s="119">
        <v>11</v>
      </c>
      <c r="I21" s="125" t="s">
        <v>155</v>
      </c>
    </row>
    <row r="22" spans="1:12" s="120" customFormat="1" ht="89.25" hidden="1">
      <c r="A22" s="121" t="s">
        <v>156</v>
      </c>
      <c r="B22" s="122" t="s">
        <v>157</v>
      </c>
      <c r="C22" s="112" t="s">
        <v>154</v>
      </c>
      <c r="D22" s="118"/>
      <c r="E22" s="119">
        <v>0</v>
      </c>
      <c r="F22" s="119">
        <v>0</v>
      </c>
      <c r="G22" s="119">
        <v>0</v>
      </c>
      <c r="H22" s="119">
        <v>0</v>
      </c>
      <c r="I22" s="125"/>
    </row>
    <row r="23" spans="1:12" s="120" customFormat="1" ht="25.5">
      <c r="A23" s="132"/>
      <c r="B23" s="133" t="s">
        <v>158</v>
      </c>
      <c r="C23" s="194">
        <f>ХО!L60</f>
        <v>263</v>
      </c>
      <c r="D23" s="135"/>
      <c r="E23" s="136"/>
      <c r="F23" s="137"/>
      <c r="G23" s="137"/>
      <c r="H23" s="137"/>
      <c r="I23" s="125"/>
      <c r="J23" s="138">
        <v>1168</v>
      </c>
      <c r="L23" s="134"/>
    </row>
    <row r="24" spans="1:12" s="120" customFormat="1" ht="25.5" hidden="1">
      <c r="A24" s="116" t="s">
        <v>159</v>
      </c>
      <c r="B24" s="133" t="s">
        <v>160</v>
      </c>
      <c r="C24" s="139" t="s">
        <v>161</v>
      </c>
      <c r="D24" s="140"/>
      <c r="E24" s="141">
        <v>0.6</v>
      </c>
      <c r="F24" s="141">
        <v>0.6</v>
      </c>
      <c r="G24" s="141">
        <v>0.6</v>
      </c>
      <c r="H24" s="141">
        <v>0.6</v>
      </c>
    </row>
    <row r="25" spans="1:12" s="170" customFormat="1" ht="127.5" hidden="1">
      <c r="A25" s="165" t="s">
        <v>162</v>
      </c>
      <c r="B25" s="166" t="s">
        <v>163</v>
      </c>
      <c r="C25" s="167" t="s">
        <v>212</v>
      </c>
      <c r="D25" s="168"/>
      <c r="E25" s="169"/>
      <c r="F25" s="169"/>
      <c r="G25" s="169"/>
      <c r="H25" s="169">
        <v>0.3</v>
      </c>
    </row>
    <row r="26" spans="1:12" s="142" customFormat="1" ht="101.25" customHeight="1">
      <c r="A26" s="116" t="s">
        <v>162</v>
      </c>
      <c r="B26" s="122" t="s">
        <v>164</v>
      </c>
      <c r="C26" s="112" t="s">
        <v>165</v>
      </c>
      <c r="D26" s="140"/>
      <c r="E26" s="141"/>
      <c r="F26" s="141"/>
      <c r="G26" s="141"/>
      <c r="H26" s="141">
        <v>1.2</v>
      </c>
    </row>
    <row r="27" spans="1:12" s="142" customFormat="1" ht="51">
      <c r="A27" s="116" t="s">
        <v>166</v>
      </c>
      <c r="B27" s="118" t="s">
        <v>167</v>
      </c>
      <c r="C27" s="112" t="s">
        <v>168</v>
      </c>
      <c r="D27" s="112" t="s">
        <v>169</v>
      </c>
      <c r="E27" s="143">
        <f>SUM(E11:E23)</f>
        <v>26</v>
      </c>
      <c r="F27" s="143">
        <f>SUM(F11:F23)</f>
        <v>20</v>
      </c>
      <c r="G27" s="143">
        <f>SUM(G11:G23)</f>
        <v>33</v>
      </c>
      <c r="H27" s="143">
        <f>SUM(H11:H23)</f>
        <v>32</v>
      </c>
    </row>
    <row r="28" spans="1:12" ht="42.75" customHeight="1">
      <c r="A28" s="144" t="s">
        <v>170</v>
      </c>
      <c r="B28" s="128" t="s">
        <v>171</v>
      </c>
      <c r="C28" s="111" t="s">
        <v>172</v>
      </c>
      <c r="D28" s="145"/>
      <c r="E28" s="2170"/>
      <c r="F28" s="2171"/>
      <c r="G28" s="2171"/>
      <c r="H28" s="2172"/>
    </row>
    <row r="29" spans="1:12">
      <c r="A29" s="146" t="s">
        <v>173</v>
      </c>
      <c r="B29" s="147" t="s">
        <v>174</v>
      </c>
      <c r="C29" s="117"/>
      <c r="D29" s="148" t="str">
        <f>CONCATENATE("15,730 х ",E27)</f>
        <v>15,730 х 26</v>
      </c>
      <c r="E29" s="2167">
        <f>15.73*E27</f>
        <v>408.98</v>
      </c>
      <c r="F29" s="2168"/>
      <c r="G29" s="2168"/>
      <c r="H29" s="2169"/>
    </row>
    <row r="30" spans="1:12">
      <c r="A30" s="146" t="s">
        <v>175</v>
      </c>
      <c r="B30" s="147" t="s">
        <v>176</v>
      </c>
      <c r="C30" s="117"/>
      <c r="D30" s="148" t="str">
        <f>CONCATENATE("9,560 х ",F27)</f>
        <v>9,560 х 20</v>
      </c>
      <c r="E30" s="2167">
        <f>9.56*F27</f>
        <v>191.2</v>
      </c>
      <c r="F30" s="2168"/>
      <c r="G30" s="2168"/>
      <c r="H30" s="2169"/>
    </row>
    <row r="31" spans="1:12">
      <c r="A31" s="146" t="s">
        <v>177</v>
      </c>
      <c r="B31" s="147" t="s">
        <v>178</v>
      </c>
      <c r="C31" s="117"/>
      <c r="D31" s="148" t="str">
        <f>CONCATENATE("14,110 х ",G27)</f>
        <v>14,110 х 33</v>
      </c>
      <c r="E31" s="2167">
        <f>14.11*G27</f>
        <v>465.63</v>
      </c>
      <c r="F31" s="2168"/>
      <c r="G31" s="2168"/>
      <c r="H31" s="2169"/>
    </row>
    <row r="32" spans="1:12">
      <c r="A32" s="146" t="s">
        <v>179</v>
      </c>
      <c r="B32" s="147" t="s">
        <v>180</v>
      </c>
      <c r="C32" s="133"/>
      <c r="D32" s="149" t="str">
        <f>CONCATENATE("33,770 х ",H27)</f>
        <v>33,770 х 32</v>
      </c>
      <c r="E32" s="2167">
        <f>33.77*H27</f>
        <v>1080.6400000000001</v>
      </c>
      <c r="F32" s="2168"/>
      <c r="G32" s="2168"/>
      <c r="H32" s="2169"/>
    </row>
    <row r="33" spans="1:12" ht="25.5">
      <c r="A33" s="144" t="s">
        <v>181</v>
      </c>
      <c r="B33" s="128" t="s">
        <v>182</v>
      </c>
      <c r="C33" s="111" t="s">
        <v>183</v>
      </c>
      <c r="D33" s="145"/>
      <c r="E33" s="2170"/>
      <c r="F33" s="2171"/>
      <c r="G33" s="2171"/>
      <c r="H33" s="2172"/>
    </row>
    <row r="34" spans="1:12">
      <c r="A34" s="146" t="s">
        <v>184</v>
      </c>
      <c r="B34" s="147" t="s">
        <v>185</v>
      </c>
      <c r="C34" s="146" t="s">
        <v>216</v>
      </c>
      <c r="D34" s="150" t="s">
        <v>213</v>
      </c>
      <c r="E34" s="2173">
        <f>0.6</f>
        <v>0.6</v>
      </c>
      <c r="F34" s="2174"/>
      <c r="G34" s="2174"/>
      <c r="H34" s="2175"/>
    </row>
    <row r="35" spans="1:12">
      <c r="A35" s="151" t="s">
        <v>186</v>
      </c>
      <c r="B35" s="147" t="s">
        <v>180</v>
      </c>
      <c r="C35" s="146" t="s">
        <v>215</v>
      </c>
      <c r="D35" s="150" t="s">
        <v>214</v>
      </c>
      <c r="E35" s="2176">
        <f>0.6*1.2</f>
        <v>0.72</v>
      </c>
      <c r="F35" s="2177"/>
      <c r="G35" s="2177"/>
      <c r="H35" s="2178"/>
    </row>
    <row r="36" spans="1:12" ht="54.95" customHeight="1">
      <c r="A36" s="144" t="s">
        <v>187</v>
      </c>
      <c r="B36" s="128" t="s">
        <v>188</v>
      </c>
      <c r="C36" s="111"/>
      <c r="D36" s="145"/>
      <c r="E36" s="2170"/>
      <c r="F36" s="2171"/>
      <c r="G36" s="2171"/>
      <c r="H36" s="2172"/>
    </row>
    <row r="37" spans="1:12">
      <c r="A37" s="146" t="s">
        <v>189</v>
      </c>
      <c r="B37" s="147" t="s">
        <v>174</v>
      </c>
      <c r="C37" s="117"/>
      <c r="D37" s="148" t="str">
        <f>TEXT(E29," 000, 000")&amp;CONCATENATE(" х ",E34)</f>
        <v xml:space="preserve"> 000, 409 х 0.6</v>
      </c>
      <c r="E37" s="2167">
        <f>E29*E34</f>
        <v>245.38800000000001</v>
      </c>
      <c r="F37" s="2168"/>
      <c r="G37" s="2168"/>
      <c r="H37" s="2169"/>
    </row>
    <row r="38" spans="1:12">
      <c r="A38" s="146" t="s">
        <v>190</v>
      </c>
      <c r="B38" s="147" t="s">
        <v>176</v>
      </c>
      <c r="C38" s="117"/>
      <c r="D38" s="148" t="str">
        <f>TEXT(E30," 000, 000")&amp;CONCATENATE(" х ",E34)</f>
        <v xml:space="preserve"> 000, 191 х 0.6</v>
      </c>
      <c r="E38" s="2167">
        <f>E30*E34</f>
        <v>114.72</v>
      </c>
      <c r="F38" s="2168"/>
      <c r="G38" s="2168"/>
      <c r="H38" s="2169"/>
    </row>
    <row r="39" spans="1:12">
      <c r="A39" s="146" t="s">
        <v>191</v>
      </c>
      <c r="B39" s="147" t="s">
        <v>178</v>
      </c>
      <c r="C39" s="117"/>
      <c r="D39" s="148" t="str">
        <f>TEXT(E31," 000, 000")&amp;CONCATENATE(" х ",E34)</f>
        <v xml:space="preserve"> 000, 466 х 0.6</v>
      </c>
      <c r="E39" s="2167">
        <f>E31*E34</f>
        <v>279.37799999999999</v>
      </c>
      <c r="F39" s="2168"/>
      <c r="G39" s="2168"/>
      <c r="H39" s="2169"/>
    </row>
    <row r="40" spans="1:12">
      <c r="A40" s="146" t="s">
        <v>192</v>
      </c>
      <c r="B40" s="147" t="s">
        <v>180</v>
      </c>
      <c r="C40" s="133"/>
      <c r="D40" s="148" t="str">
        <f>TEXT(E32," 000, 000")&amp;CONCATENATE(" х ",E35)</f>
        <v xml:space="preserve"> 001, 081 х 0.72</v>
      </c>
      <c r="E40" s="2167">
        <f>E32*E35</f>
        <v>778.06100000000004</v>
      </c>
      <c r="F40" s="2168"/>
      <c r="G40" s="2168"/>
      <c r="H40" s="2169"/>
    </row>
    <row r="41" spans="1:12" ht="51">
      <c r="A41" s="113" t="s">
        <v>193</v>
      </c>
      <c r="B41" s="152" t="s">
        <v>194</v>
      </c>
      <c r="C41" s="112" t="s">
        <v>195</v>
      </c>
      <c r="D41" s="153"/>
      <c r="E41" s="2164">
        <f>SUM(E37:H40)</f>
        <v>1417.547</v>
      </c>
      <c r="F41" s="2165"/>
      <c r="G41" s="2165"/>
      <c r="H41" s="2166"/>
    </row>
    <row r="42" spans="1:12" ht="25.5">
      <c r="A42" s="154"/>
      <c r="B42" s="2147" t="s">
        <v>196</v>
      </c>
      <c r="C42" s="2148"/>
      <c r="D42" s="155" t="s">
        <v>197</v>
      </c>
      <c r="E42" s="2140">
        <f>ROUND((E37*0.7+E38*0.3+E39*0.4+E40*0.4),3)</f>
        <v>629.16300000000001</v>
      </c>
      <c r="F42" s="2140"/>
      <c r="G42" s="2140"/>
      <c r="H42" s="2140"/>
    </row>
    <row r="43" spans="1:12" ht="25.5">
      <c r="A43" s="154"/>
      <c r="B43" s="2147" t="s">
        <v>198</v>
      </c>
      <c r="C43" s="2148"/>
      <c r="D43" s="155" t="s">
        <v>199</v>
      </c>
      <c r="E43" s="2140">
        <f>ROUND((E37*0.3+E38*0.7+E39*0.6+E40*0.6),3)</f>
        <v>788.38400000000001</v>
      </c>
      <c r="F43" s="2140"/>
      <c r="G43" s="2140"/>
      <c r="H43" s="2140"/>
      <c r="L43" s="163">
        <f>E42</f>
        <v>629.16300000000001</v>
      </c>
    </row>
    <row r="44" spans="1:12">
      <c r="A44" s="2150" t="s">
        <v>200</v>
      </c>
      <c r="B44" s="2152" t="s">
        <v>201</v>
      </c>
      <c r="C44" s="2154" t="s">
        <v>202</v>
      </c>
      <c r="D44" s="2156" t="str">
        <f>TEXT(E41,"00,000")&amp;CONCATENATE(" х ",I44)</f>
        <v>01,418 х 4.15</v>
      </c>
      <c r="E44" s="2158">
        <f>E41*I44</f>
        <v>5882.82</v>
      </c>
      <c r="F44" s="2159"/>
      <c r="G44" s="2159"/>
      <c r="H44" s="2160"/>
      <c r="I44" s="2137">
        <v>4.1500000000000004</v>
      </c>
      <c r="L44" s="110">
        <v>1206.326</v>
      </c>
    </row>
    <row r="45" spans="1:12" ht="33" customHeight="1">
      <c r="A45" s="2151"/>
      <c r="B45" s="2153"/>
      <c r="C45" s="2155"/>
      <c r="D45" s="2157"/>
      <c r="E45" s="2161"/>
      <c r="F45" s="2162"/>
      <c r="G45" s="2162"/>
      <c r="H45" s="2163"/>
      <c r="I45" s="2137"/>
    </row>
    <row r="46" spans="1:12" s="156" customFormat="1" ht="25.5">
      <c r="A46" s="154"/>
      <c r="B46" s="2147" t="s">
        <v>196</v>
      </c>
      <c r="C46" s="2148"/>
      <c r="D46" s="155" t="s">
        <v>197</v>
      </c>
      <c r="E46" s="2140">
        <f>ROUND((E37*0.7+E38*0.3+E39*0.4+E40*0.4)*I44,3)</f>
        <v>2611.027</v>
      </c>
      <c r="F46" s="2140"/>
      <c r="G46" s="2140"/>
      <c r="H46" s="2140"/>
    </row>
    <row r="47" spans="1:12" s="156" customFormat="1" ht="25.5">
      <c r="A47" s="154"/>
      <c r="B47" s="2147" t="s">
        <v>198</v>
      </c>
      <c r="C47" s="2148"/>
      <c r="D47" s="155" t="s">
        <v>199</v>
      </c>
      <c r="E47" s="2140">
        <f>ROUND((E37*0.3+E38*0.7+E39*0.6+E40*0.6)*I44,3)</f>
        <v>3271.7930000000001</v>
      </c>
      <c r="F47" s="2140"/>
      <c r="G47" s="2140"/>
      <c r="H47" s="2140"/>
    </row>
    <row r="48" spans="1:12">
      <c r="A48" s="157"/>
      <c r="B48" s="157"/>
      <c r="C48" s="157"/>
      <c r="D48" s="157"/>
      <c r="E48" s="157"/>
    </row>
    <row r="49" spans="1:8" s="156" customFormat="1">
      <c r="A49" s="158" t="s">
        <v>203</v>
      </c>
      <c r="B49" s="158"/>
      <c r="C49" s="159">
        <f>ROUND(E44,3)</f>
        <v>5882.82</v>
      </c>
      <c r="D49" s="160"/>
      <c r="E49" s="160"/>
    </row>
    <row r="50" spans="1:8" s="156" customFormat="1">
      <c r="A50" s="161"/>
      <c r="B50" s="161"/>
      <c r="C50" s="2149" t="e">
        <v>#REF!</v>
      </c>
      <c r="D50" s="2149"/>
      <c r="E50" s="2149"/>
      <c r="F50" s="2149"/>
      <c r="G50" s="2149"/>
      <c r="H50" s="2149"/>
    </row>
    <row r="53" spans="1:8">
      <c r="A53" s="162">
        <f>'проектные ВЛ '!A23:F23</f>
        <v>0</v>
      </c>
    </row>
    <row r="54" spans="1:8">
      <c r="A54" s="162"/>
    </row>
  </sheetData>
  <mergeCells count="39">
    <mergeCell ref="E29:H29"/>
    <mergeCell ref="A1:H1"/>
    <mergeCell ref="A2:H2"/>
    <mergeCell ref="A4:H4"/>
    <mergeCell ref="A5:B5"/>
    <mergeCell ref="C5:H5"/>
    <mergeCell ref="E7:H7"/>
    <mergeCell ref="E8:H8"/>
    <mergeCell ref="A9:H9"/>
    <mergeCell ref="A16:D16"/>
    <mergeCell ref="A20:D20"/>
    <mergeCell ref="E28:H28"/>
    <mergeCell ref="E41:H41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A44:A45"/>
    <mergeCell ref="B44:B45"/>
    <mergeCell ref="C44:C45"/>
    <mergeCell ref="D44:D45"/>
    <mergeCell ref="E44:H45"/>
    <mergeCell ref="C50:H50"/>
    <mergeCell ref="B42:C42"/>
    <mergeCell ref="E42:H42"/>
    <mergeCell ref="B43:C43"/>
    <mergeCell ref="E43:H43"/>
    <mergeCell ref="I44:I45"/>
    <mergeCell ref="B46:C46"/>
    <mergeCell ref="E46:H46"/>
    <mergeCell ref="B47:C47"/>
    <mergeCell ref="E47:H4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8" tint="0.79998168889431442"/>
  </sheetPr>
  <dimension ref="A1:K27"/>
  <sheetViews>
    <sheetView view="pageBreakPreview" topLeftCell="A16" zoomScale="160" zoomScaleNormal="100" zoomScaleSheetLayoutView="160" workbookViewId="0">
      <selection activeCell="H22" sqref="H22:H23"/>
    </sheetView>
  </sheetViews>
  <sheetFormatPr defaultColWidth="9.140625" defaultRowHeight="15"/>
  <cols>
    <col min="1" max="1" width="4" style="26" customWidth="1"/>
    <col min="2" max="2" width="29.28515625" style="26" customWidth="1"/>
    <col min="3" max="3" width="14.5703125" style="26" customWidth="1"/>
    <col min="4" max="4" width="12" style="26" customWidth="1"/>
    <col min="5" max="5" width="4.140625" style="26" customWidth="1"/>
    <col min="6" max="6" width="9.7109375" style="26" customWidth="1"/>
    <col min="7" max="7" width="12" style="26" customWidth="1"/>
    <col min="8" max="8" width="16.7109375" style="26" customWidth="1"/>
    <col min="9" max="16384" width="9.140625" style="26"/>
  </cols>
  <sheetData>
    <row r="1" spans="1:11" ht="20.25" customHeight="1">
      <c r="A1" s="2186" t="s">
        <v>1312</v>
      </c>
      <c r="B1" s="2186"/>
      <c r="C1" s="2186"/>
      <c r="D1" s="2186"/>
      <c r="E1" s="2186"/>
      <c r="F1" s="2186"/>
      <c r="G1" s="2186"/>
    </row>
    <row r="2" spans="1:11" ht="32.25" customHeight="1">
      <c r="A2" s="2190" t="s">
        <v>26</v>
      </c>
      <c r="B2" s="2191"/>
      <c r="C2" s="2191"/>
      <c r="D2" s="2191"/>
      <c r="E2" s="2191"/>
      <c r="F2" s="2191"/>
      <c r="G2" s="2191"/>
    </row>
    <row r="3" spans="1:11" ht="11.25" customHeight="1">
      <c r="A3" s="688"/>
      <c r="B3" s="689"/>
      <c r="C3" s="689"/>
      <c r="D3" s="689"/>
      <c r="E3" s="689"/>
      <c r="F3" s="689"/>
      <c r="G3" s="689"/>
    </row>
    <row r="4" spans="1:11" ht="89.25" customHeight="1">
      <c r="A4" s="2192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4" s="2193"/>
      <c r="C4" s="2193"/>
      <c r="D4" s="2193"/>
      <c r="E4" s="2193"/>
      <c r="F4" s="2193"/>
      <c r="G4" s="2193"/>
    </row>
    <row r="5" spans="1:11" customFormat="1" ht="22.15" customHeight="1">
      <c r="A5" s="2194" t="s">
        <v>1259</v>
      </c>
      <c r="B5" s="2194"/>
      <c r="C5" s="2194"/>
      <c r="D5" s="2195" t="s">
        <v>1006</v>
      </c>
      <c r="E5" s="2195"/>
      <c r="F5" s="2195"/>
      <c r="G5" s="2195"/>
      <c r="H5" s="2195"/>
      <c r="I5" s="2195"/>
      <c r="K5" s="1217"/>
    </row>
    <row r="6" spans="1:11" customFormat="1" ht="5.45" customHeight="1">
      <c r="A6" s="1359"/>
      <c r="B6" s="362"/>
      <c r="C6" s="362"/>
      <c r="D6" s="362"/>
      <c r="E6" s="362"/>
      <c r="F6" s="362"/>
      <c r="G6" s="362"/>
      <c r="H6" s="360"/>
      <c r="I6" s="360"/>
    </row>
    <row r="7" spans="1:11" customFormat="1" ht="21.6" customHeight="1">
      <c r="A7" s="2194" t="s">
        <v>1260</v>
      </c>
      <c r="B7" s="2194"/>
      <c r="C7" s="2194"/>
      <c r="D7" s="2195" t="s">
        <v>1004</v>
      </c>
      <c r="E7" s="2195"/>
      <c r="F7" s="2195"/>
      <c r="G7" s="2195"/>
      <c r="H7" s="2195"/>
      <c r="I7" s="2195"/>
    </row>
    <row r="8" spans="1:11" s="687" customFormat="1" ht="15.75">
      <c r="A8" s="686"/>
      <c r="B8" s="686"/>
      <c r="C8" s="686"/>
      <c r="D8" s="686"/>
      <c r="E8" s="686"/>
      <c r="F8" s="351"/>
      <c r="G8" s="351"/>
    </row>
    <row r="9" spans="1:11" s="687" customFormat="1" ht="64.900000000000006" customHeight="1">
      <c r="A9" s="2187"/>
      <c r="B9" s="2187"/>
      <c r="C9" s="2187"/>
      <c r="D9" s="2187"/>
      <c r="E9" s="2187"/>
      <c r="F9" s="2187"/>
      <c r="G9" s="2187"/>
    </row>
    <row r="10" spans="1:11" s="687" customFormat="1" ht="66.75" customHeight="1">
      <c r="A10" s="66"/>
      <c r="B10" s="25"/>
      <c r="C10"/>
      <c r="D10"/>
      <c r="E10"/>
      <c r="F10"/>
      <c r="G10" s="27"/>
    </row>
    <row r="11" spans="1:11" s="687" customFormat="1" ht="12.75">
      <c r="A11" s="2188"/>
      <c r="B11" s="2188"/>
      <c r="C11" s="2188"/>
      <c r="D11" s="2188"/>
      <c r="E11" s="2188"/>
      <c r="F11" s="2188"/>
      <c r="G11" s="2188"/>
    </row>
    <row r="12" spans="1:11" s="687" customFormat="1" ht="12.75">
      <c r="A12" s="2189"/>
      <c r="B12" s="2189"/>
      <c r="C12" s="2189"/>
      <c r="D12" s="2189"/>
      <c r="E12" s="2189"/>
      <c r="F12" s="2189"/>
      <c r="G12" s="2189"/>
    </row>
    <row r="13" spans="1:11" s="687" customFormat="1" ht="12.75">
      <c r="A13" s="2187"/>
      <c r="B13" s="2187"/>
      <c r="C13" s="2187"/>
      <c r="D13" s="2187"/>
      <c r="E13" s="2187"/>
      <c r="F13" s="2187"/>
      <c r="G13" s="2187"/>
    </row>
    <row r="14" spans="1:11" s="687" customFormat="1">
      <c r="A14" s="26"/>
      <c r="B14" s="26"/>
      <c r="C14" s="26"/>
      <c r="D14" s="26"/>
      <c r="E14" s="26"/>
      <c r="F14" s="26"/>
      <c r="G14" s="26"/>
    </row>
    <row r="15" spans="1:11" s="687" customFormat="1">
      <c r="A15" s="26"/>
      <c r="B15" s="26"/>
      <c r="C15" s="26"/>
      <c r="D15" s="26"/>
      <c r="E15" s="26"/>
      <c r="F15" s="26"/>
      <c r="G15" s="26"/>
    </row>
    <row r="16" spans="1:11" s="687" customFormat="1">
      <c r="A16" s="26"/>
      <c r="B16" s="26"/>
      <c r="C16" s="26"/>
      <c r="D16" s="26"/>
      <c r="E16" s="26"/>
      <c r="F16" s="26"/>
      <c r="G16" s="26"/>
    </row>
    <row r="17" spans="1:10" s="687" customFormat="1">
      <c r="A17" s="26"/>
      <c r="B17" s="26"/>
      <c r="C17" s="26"/>
      <c r="D17" s="26"/>
      <c r="E17" s="26"/>
      <c r="F17" s="26"/>
      <c r="G17" s="26"/>
    </row>
    <row r="18" spans="1:10" s="687" customFormat="1" ht="95.45" customHeight="1">
      <c r="A18" s="26"/>
      <c r="B18" s="26"/>
      <c r="C18" s="26"/>
      <c r="D18" s="26"/>
      <c r="E18" s="26"/>
      <c r="F18" s="26"/>
      <c r="G18" s="26"/>
    </row>
    <row r="19" spans="1:10" s="687" customFormat="1" ht="26.45" customHeight="1">
      <c r="A19" s="26"/>
      <c r="B19" s="26"/>
      <c r="C19" s="26"/>
      <c r="D19" s="26"/>
      <c r="E19" s="26"/>
      <c r="F19" s="26"/>
      <c r="G19" s="26"/>
      <c r="H19" s="687">
        <v>3620548.88</v>
      </c>
    </row>
    <row r="20" spans="1:10" s="767" customFormat="1" ht="30.6" customHeight="1">
      <c r="A20" s="838" t="s">
        <v>1223</v>
      </c>
      <c r="B20" s="838"/>
      <c r="C20" s="838"/>
      <c r="D20" s="1764" t="s">
        <v>2377</v>
      </c>
      <c r="E20" s="1764"/>
      <c r="F20" s="1764"/>
      <c r="G20" s="1764"/>
      <c r="I20" s="749"/>
      <c r="J20" s="742"/>
    </row>
    <row r="21" spans="1:10" s="767" customFormat="1" ht="20.45" customHeight="1">
      <c r="A21" s="1513" t="s">
        <v>1222</v>
      </c>
      <c r="B21" s="1513"/>
      <c r="C21" s="1513"/>
      <c r="D21" s="1513"/>
      <c r="E21" s="1513"/>
      <c r="F21" s="1513"/>
      <c r="G21" s="1513"/>
      <c r="H21" s="1513"/>
      <c r="I21" s="742"/>
      <c r="J21" s="742"/>
    </row>
    <row r="22" spans="1:10" s="687" customFormat="1">
      <c r="A22" s="26"/>
      <c r="B22" s="26"/>
      <c r="C22" s="26"/>
      <c r="D22" s="26"/>
      <c r="E22" s="26"/>
      <c r="F22" s="26"/>
      <c r="G22" s="26"/>
    </row>
    <row r="23" spans="1:10" ht="9" customHeight="1"/>
    <row r="24" spans="1:10" customFormat="1">
      <c r="A24" s="26"/>
      <c r="B24" s="26"/>
      <c r="C24" s="26"/>
      <c r="D24" s="26"/>
      <c r="E24" s="26"/>
      <c r="F24" s="26"/>
      <c r="G24" s="26"/>
    </row>
    <row r="25" spans="1:10" ht="47.25" customHeight="1"/>
    <row r="26" spans="1:10" ht="37.5" customHeight="1"/>
    <row r="27" spans="1:10" ht="54.95" customHeight="1"/>
  </sheetData>
  <mergeCells count="13">
    <mergeCell ref="D20:G20"/>
    <mergeCell ref="A21:H21"/>
    <mergeCell ref="A1:G1"/>
    <mergeCell ref="A9:G9"/>
    <mergeCell ref="A11:G11"/>
    <mergeCell ref="A12:G12"/>
    <mergeCell ref="A13:G13"/>
    <mergeCell ref="A2:G2"/>
    <mergeCell ref="A4:G4"/>
    <mergeCell ref="A5:C5"/>
    <mergeCell ref="D5:I5"/>
    <mergeCell ref="A7:C7"/>
    <mergeCell ref="D7:I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0000"/>
  </sheetPr>
  <dimension ref="A1:I20"/>
  <sheetViews>
    <sheetView workbookViewId="0">
      <selection activeCell="G11" sqref="G11"/>
    </sheetView>
  </sheetViews>
  <sheetFormatPr defaultColWidth="8.85546875" defaultRowHeight="15"/>
  <cols>
    <col min="1" max="1" width="3.5703125" customWidth="1"/>
    <col min="2" max="2" width="40.5703125" customWidth="1"/>
    <col min="3" max="3" width="30.5703125" customWidth="1"/>
    <col min="4" max="4" width="3.5703125" customWidth="1"/>
    <col min="5" max="5" width="9.140625" customWidth="1"/>
    <col min="6" max="6" width="21.42578125" customWidth="1"/>
    <col min="7" max="7" width="11" customWidth="1"/>
    <col min="9" max="9" width="13.42578125" bestFit="1" customWidth="1"/>
  </cols>
  <sheetData>
    <row r="1" spans="1:9">
      <c r="A1" s="5"/>
      <c r="B1" s="6"/>
      <c r="C1" s="6"/>
      <c r="D1" s="6"/>
      <c r="E1" s="6"/>
      <c r="F1" s="6"/>
    </row>
    <row r="2" spans="1:9" s="11" customFormat="1" ht="15.75" customHeight="1">
      <c r="A2" s="1377" t="s">
        <v>14</v>
      </c>
      <c r="B2" s="1377"/>
      <c r="C2" s="1377"/>
      <c r="D2" s="1377"/>
      <c r="E2" s="1377"/>
      <c r="F2" s="1377"/>
      <c r="G2" s="1377"/>
    </row>
    <row r="3" spans="1:9" s="11" customFormat="1" ht="46.5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</row>
    <row r="4" spans="1:9" ht="15.75">
      <c r="A4" s="1377" t="s">
        <v>77</v>
      </c>
      <c r="B4" s="1377"/>
      <c r="C4" s="1377"/>
      <c r="D4" s="1377"/>
      <c r="E4" s="1377"/>
      <c r="F4" s="1377"/>
      <c r="G4" s="1377"/>
    </row>
    <row r="5" spans="1:9" ht="15.75">
      <c r="A5" s="78"/>
      <c r="B5" s="78"/>
      <c r="C5" s="78"/>
      <c r="D5" s="78"/>
      <c r="E5" s="78"/>
      <c r="F5" s="78"/>
      <c r="G5" s="78"/>
    </row>
    <row r="6" spans="1:9" ht="59.25" customHeight="1">
      <c r="A6" s="1917" t="s">
        <v>13</v>
      </c>
      <c r="B6" s="1918"/>
      <c r="C6" s="1998" t="s">
        <v>78</v>
      </c>
      <c r="D6" s="1999"/>
      <c r="E6" s="1999"/>
      <c r="F6" s="1999"/>
      <c r="G6" s="1999"/>
    </row>
    <row r="7" spans="1:9">
      <c r="A7" s="79"/>
      <c r="B7" s="80"/>
      <c r="C7" s="107" t="e">
        <f>Сводная!#REF!</f>
        <v>#REF!</v>
      </c>
      <c r="D7" s="30"/>
      <c r="E7" s="30"/>
      <c r="F7" s="30"/>
      <c r="G7" s="30"/>
    </row>
    <row r="8" spans="1:9" s="25" customFormat="1" ht="56.25">
      <c r="A8" s="23" t="s">
        <v>0</v>
      </c>
      <c r="B8" s="24" t="s">
        <v>10</v>
      </c>
      <c r="C8" s="2000" t="s">
        <v>11</v>
      </c>
      <c r="D8" s="2001"/>
      <c r="E8" s="23" t="s">
        <v>1</v>
      </c>
      <c r="F8" s="23" t="s">
        <v>16</v>
      </c>
      <c r="G8" s="23" t="s">
        <v>35</v>
      </c>
    </row>
    <row r="9" spans="1:9" s="25" customFormat="1" ht="81.95" customHeight="1">
      <c r="A9" s="2014" t="s">
        <v>17</v>
      </c>
      <c r="B9" s="2014" t="s">
        <v>79</v>
      </c>
      <c r="C9" s="2196" t="s">
        <v>80</v>
      </c>
      <c r="D9" s="2197"/>
      <c r="E9" s="2014" t="s">
        <v>47</v>
      </c>
      <c r="F9" s="2014" t="s">
        <v>81</v>
      </c>
      <c r="G9" s="2198">
        <f>30500*0.94*1.04*1.2*1.15*1*0.9/1000*0</f>
        <v>0</v>
      </c>
    </row>
    <row r="10" spans="1:9" s="25" customFormat="1" ht="48" customHeight="1">
      <c r="A10" s="2016"/>
      <c r="B10" s="2016"/>
      <c r="C10" s="2200" t="s">
        <v>82</v>
      </c>
      <c r="D10" s="2201"/>
      <c r="E10" s="2016"/>
      <c r="F10" s="2016"/>
      <c r="G10" s="2199"/>
    </row>
    <row r="11" spans="1:9" s="26" customFormat="1" ht="28.5" customHeight="1">
      <c r="A11" s="28">
        <v>2</v>
      </c>
      <c r="B11" s="2011" t="s">
        <v>73</v>
      </c>
      <c r="C11" s="2012"/>
      <c r="D11" s="2012"/>
      <c r="E11" s="2012"/>
      <c r="F11" s="2013"/>
      <c r="G11" s="81">
        <f>G9</f>
        <v>0</v>
      </c>
    </row>
    <row r="12" spans="1:9" s="2" customFormat="1" ht="36" customHeight="1">
      <c r="A12" s="28">
        <v>3</v>
      </c>
      <c r="B12" s="2023" t="str">
        <f>'проектные ВЛ '!B14:E14</f>
        <v>Итого стоимость проектных работ в ценах на 1 кв. 2024 г  (Письмо Минстроя РФ №13023-ИФ/09 от 07.03.2024 г.)</v>
      </c>
      <c r="C12" s="2023"/>
      <c r="D12" s="2023"/>
      <c r="E12" s="2023"/>
      <c r="F12" s="16">
        <f>'проектные ВЛ '!F14</f>
        <v>5.81</v>
      </c>
      <c r="G12" s="81">
        <f>G11*F12</f>
        <v>0</v>
      </c>
    </row>
    <row r="13" spans="1:9" s="2" customFormat="1" ht="337.5" hidden="1">
      <c r="A13" s="20" t="s">
        <v>18</v>
      </c>
      <c r="B13" s="17"/>
      <c r="C13" s="17"/>
      <c r="D13" s="17"/>
      <c r="E13" s="17"/>
      <c r="F13" s="17"/>
      <c r="G13" s="18"/>
    </row>
    <row r="14" spans="1:9" s="2" customFormat="1" ht="15.75">
      <c r="A14" s="20"/>
      <c r="B14" s="17"/>
      <c r="C14" s="17"/>
      <c r="D14" s="17"/>
      <c r="E14" s="17"/>
      <c r="F14" s="17"/>
      <c r="G14" s="18"/>
    </row>
    <row r="15" spans="1:9" s="2" customFormat="1" ht="15" customHeight="1">
      <c r="A15" s="1390" t="s">
        <v>343</v>
      </c>
      <c r="B15" s="1390"/>
      <c r="C15" s="1390"/>
      <c r="D15" s="1390"/>
      <c r="E15" s="1390"/>
      <c r="F15" s="1390"/>
      <c r="G15" s="1390"/>
      <c r="H15" s="1390"/>
      <c r="I15" s="1390"/>
    </row>
    <row r="16" spans="1:9" s="2" customFormat="1" ht="15.75" hidden="1">
      <c r="A16" s="17">
        <f>ROUND(G12*1000,0)</f>
        <v>0</v>
      </c>
      <c r="B16" s="20"/>
      <c r="C16" s="20"/>
      <c r="D16" s="20"/>
      <c r="E16" s="20"/>
      <c r="F16" s="20"/>
      <c r="G16" s="19"/>
    </row>
    <row r="17" spans="1:7" s="2" customFormat="1">
      <c r="A17" s="1390" t="str">
        <f>INDEX(сот,MOD(TRUNC(A16/10^8),10)+1)&amp;IF(MOD(TRUNC(A16/10^7),10)=1,INDEX(цать,MOD(TRUNC(A16/10^6),10)+1),INDEX(дес,MOD(TRUNC(A16/10^7),10)))&amp;IF(MOD(TRUNC(A16/10^7),10)&lt;&gt;1,INDEX(ед,MOD(TRUNC(A16/10^6),10)+1),"")&amp;IF(MOD(TRUNC(A16/10^6),1000),IF(MOD(TRUNC(A16/10^7),10)=1,"миллионов ",VLOOKUP(MOD(TRUNC(A16/10^6),10),мил,2)),"")&amp;INDEX(сот,MOD(TRUNC(A16/10^5),10)+1)&amp;IF(MOD(TRUNC(A16/10^4),10)=1,INDEX(цать,MOD(TRUNC(A16/10^3),10)+1),INDEX(дес,MOD(TRUNC(A16/10^4),10)))&amp;IF(MOD(TRUNC(A16/10^4),10)&lt;&gt;1,INDEX(едж,MOD(TRUNC(A16/1000),10)+1),"")&amp;IF(MOD(TRUNC(A16/1000),1000),IF(MOD(TRUNC(A16/10^4),10)=1,"тысяч ",VLOOKUP(MOD(TRUNC(A16/1000),10),тыс,2)),"")&amp;INDEX(сот,MOD(TRUNC(A16/100),10)+1)&amp;IF(MOD(TRUNC(A16/10),10)=1,INDEX(цать,MOD(TRUNC(A16),10)+1),INDEX(дес,MOD(TRUNC(A16/10),10)))&amp;IF(TRUNC(A16)=0,"ноль ",IF(MOD(TRUNC(A16/10),10)&lt;&gt;1,INDEX(ед,MOD(TRUNC(A16),10)+1),""))&amp;IF(MOD(TRUNC(A16/10),10)=1,"рублей",VLOOKUP(MOD(TRUNC(A16),10),руб,2))&amp;TEXT(TRUNC((A16-TRUNC(A16)+0.00001)*100)," 00_ коп.")</f>
        <v>ноль рублей 00 коп.</v>
      </c>
      <c r="B17" s="1390"/>
      <c r="C17" s="1390"/>
      <c r="D17" s="1390"/>
      <c r="E17" s="1390"/>
      <c r="F17" s="1390"/>
      <c r="G17" s="1390"/>
    </row>
    <row r="18" spans="1:7">
      <c r="A18" s="21"/>
      <c r="B18" s="21"/>
      <c r="C18" s="21"/>
      <c r="D18" s="21"/>
      <c r="E18" s="21"/>
      <c r="F18" s="21"/>
      <c r="G18" s="21"/>
    </row>
    <row r="19" spans="1:7" ht="15.75" hidden="1">
      <c r="A19" s="2002">
        <v>43515</v>
      </c>
      <c r="B19" s="2002"/>
      <c r="C19" s="7"/>
      <c r="D19" s="7"/>
      <c r="E19" s="7"/>
      <c r="F19" s="7"/>
      <c r="G19" s="2"/>
    </row>
    <row r="20" spans="1:7" hidden="1">
      <c r="A20" s="1914" t="s">
        <v>405</v>
      </c>
      <c r="B20" s="1914"/>
      <c r="C20" s="1914"/>
      <c r="D20" s="1914"/>
      <c r="E20" s="1914"/>
      <c r="F20" s="1914"/>
    </row>
  </sheetData>
  <mergeCells count="19">
    <mergeCell ref="C8:D8"/>
    <mergeCell ref="A2:G2"/>
    <mergeCell ref="A3:G3"/>
    <mergeCell ref="A4:G4"/>
    <mergeCell ref="A6:B6"/>
    <mergeCell ref="C6:G6"/>
    <mergeCell ref="A20:F20"/>
    <mergeCell ref="A9:A10"/>
    <mergeCell ref="B9:B10"/>
    <mergeCell ref="C9:D9"/>
    <mergeCell ref="E9:E10"/>
    <mergeCell ref="F9:F10"/>
    <mergeCell ref="B11:F11"/>
    <mergeCell ref="B12:E12"/>
    <mergeCell ref="A15:I15"/>
    <mergeCell ref="A17:G17"/>
    <mergeCell ref="A19:B19"/>
    <mergeCell ref="G9:G10"/>
    <mergeCell ref="C10:D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0000"/>
  </sheetPr>
  <dimension ref="A1:I20"/>
  <sheetViews>
    <sheetView workbookViewId="0">
      <selection activeCell="G11" sqref="G11"/>
    </sheetView>
  </sheetViews>
  <sheetFormatPr defaultColWidth="8.85546875" defaultRowHeight="15"/>
  <cols>
    <col min="1" max="1" width="3.5703125" customWidth="1"/>
    <col min="2" max="2" width="40.5703125" customWidth="1"/>
    <col min="3" max="3" width="30.5703125" customWidth="1"/>
    <col min="4" max="4" width="3.5703125" customWidth="1"/>
    <col min="5" max="5" width="9.140625" customWidth="1"/>
    <col min="6" max="6" width="21.42578125" customWidth="1"/>
    <col min="7" max="7" width="11" customWidth="1"/>
    <col min="9" max="9" width="13.42578125" bestFit="1" customWidth="1"/>
  </cols>
  <sheetData>
    <row r="1" spans="1:9">
      <c r="A1" s="5"/>
      <c r="B1" s="6"/>
      <c r="C1" s="6"/>
      <c r="D1" s="6"/>
      <c r="E1" s="6"/>
      <c r="F1" s="6"/>
    </row>
    <row r="2" spans="1:9" s="11" customFormat="1" ht="15.75" customHeight="1">
      <c r="A2" s="1377" t="s">
        <v>14</v>
      </c>
      <c r="B2" s="1377"/>
      <c r="C2" s="1377"/>
      <c r="D2" s="1377"/>
      <c r="E2" s="1377"/>
      <c r="F2" s="1377"/>
      <c r="G2" s="1377"/>
    </row>
    <row r="3" spans="1:9" s="11" customFormat="1" ht="76.7" customHeight="1">
      <c r="A3" s="1377" t="str">
        <f>Сводная!A23</f>
        <v>Наименование закупки: выполнение ПИР, авторский надзор по титулу: Проектные работы по строительству ПС-110 кВ "Ермолино" с установкой двух трансформаторов напряжением 110/10 кВ мощностью 25 MBA каждый и заходов от ВЛ -110 кВ Икша - Белый Раст № 3 на ПС-110 кВ Ермолино с образованием ВЛ-110 кВ Икша – Ермолино и ВЛ-110 кВ Белый Раст №3 – Ермолино, в т.ч. ПИР, МО, Дмитровский р-н, д. Спас – Каменка для нужд СЭС - филиала ПАО «Россети Московский регион»</v>
      </c>
      <c r="B3" s="1377"/>
      <c r="C3" s="1377"/>
      <c r="D3" s="1377"/>
      <c r="E3" s="1377"/>
      <c r="F3" s="1377"/>
      <c r="G3" s="1377"/>
    </row>
    <row r="4" spans="1:9" ht="15.75">
      <c r="A4" s="1377" t="s">
        <v>83</v>
      </c>
      <c r="B4" s="1377"/>
      <c r="C4" s="1377"/>
      <c r="D4" s="1377"/>
      <c r="E4" s="1377"/>
      <c r="F4" s="1377"/>
      <c r="G4" s="1377"/>
    </row>
    <row r="5" spans="1:9" ht="15.75">
      <c r="A5" s="78"/>
      <c r="B5" s="78"/>
      <c r="C5" s="78"/>
      <c r="D5" s="78"/>
      <c r="E5" s="78"/>
      <c r="F5" s="78"/>
      <c r="G5" s="78"/>
    </row>
    <row r="6" spans="1:9">
      <c r="A6" s="1917" t="s">
        <v>13</v>
      </c>
      <c r="B6" s="1918"/>
      <c r="C6" s="2202" t="s">
        <v>72</v>
      </c>
      <c r="D6" s="2202"/>
      <c r="E6" s="2202"/>
      <c r="F6" s="2202"/>
      <c r="G6" s="2202"/>
    </row>
    <row r="7" spans="1:9">
      <c r="A7" s="79"/>
      <c r="B7" s="80"/>
      <c r="C7" s="107" t="e">
        <f>Сводная!#REF!</f>
        <v>#REF!</v>
      </c>
      <c r="D7" s="30"/>
      <c r="E7" s="30"/>
      <c r="F7" s="30"/>
      <c r="G7" s="30"/>
    </row>
    <row r="8" spans="1:9" s="25" customFormat="1" ht="56.25">
      <c r="A8" s="23" t="s">
        <v>0</v>
      </c>
      <c r="B8" s="24" t="s">
        <v>10</v>
      </c>
      <c r="C8" s="2000" t="s">
        <v>11</v>
      </c>
      <c r="D8" s="2001"/>
      <c r="E8" s="23" t="s">
        <v>1</v>
      </c>
      <c r="F8" s="23" t="s">
        <v>16</v>
      </c>
      <c r="G8" s="23" t="s">
        <v>35</v>
      </c>
    </row>
    <row r="9" spans="1:9" s="25" customFormat="1" ht="45" customHeight="1">
      <c r="A9" s="2014" t="s">
        <v>17</v>
      </c>
      <c r="B9" s="2014" t="s">
        <v>83</v>
      </c>
      <c r="C9" s="2196" t="s">
        <v>84</v>
      </c>
      <c r="D9" s="2197"/>
      <c r="E9" s="2014" t="s">
        <v>47</v>
      </c>
      <c r="F9" s="2014" t="s">
        <v>85</v>
      </c>
      <c r="G9" s="2198">
        <f>('проектные ВЛ '!G13+'проектные ПС'!G13+'ГО ЧС'!G11+'асу тп1'!L43)*0.04*0</f>
        <v>0</v>
      </c>
    </row>
    <row r="10" spans="1:9" s="25" customFormat="1" ht="40.700000000000003" customHeight="1">
      <c r="A10" s="2016"/>
      <c r="B10" s="2016"/>
      <c r="C10" s="2200"/>
      <c r="D10" s="2201"/>
      <c r="E10" s="2016"/>
      <c r="F10" s="2016"/>
      <c r="G10" s="2199"/>
    </row>
    <row r="11" spans="1:9" s="26" customFormat="1" ht="22.7" customHeight="1">
      <c r="A11" s="28">
        <v>2</v>
      </c>
      <c r="B11" s="2011" t="s">
        <v>73</v>
      </c>
      <c r="C11" s="2012"/>
      <c r="D11" s="2012"/>
      <c r="E11" s="2012"/>
      <c r="F11" s="2013"/>
      <c r="G11" s="81">
        <f>G9</f>
        <v>0</v>
      </c>
    </row>
    <row r="12" spans="1:9" s="2" customFormat="1" ht="31.7" customHeight="1">
      <c r="A12" s="28">
        <v>3</v>
      </c>
      <c r="B12" s="2023" t="str">
        <f>'проектные ВЛ '!B14:E14</f>
        <v>Итого стоимость проектных работ в ценах на 1 кв. 2024 г  (Письмо Минстроя РФ №13023-ИФ/09 от 07.03.2024 г.)</v>
      </c>
      <c r="C12" s="2023"/>
      <c r="D12" s="2023"/>
      <c r="E12" s="2023"/>
      <c r="F12" s="16">
        <f>'проектные ВЛ '!F14</f>
        <v>5.81</v>
      </c>
      <c r="G12" s="81">
        <f>G11*F12</f>
        <v>0</v>
      </c>
    </row>
    <row r="13" spans="1:9" s="2" customFormat="1" ht="337.5" hidden="1">
      <c r="A13" s="20" t="s">
        <v>18</v>
      </c>
      <c r="B13" s="17"/>
      <c r="C13" s="17"/>
      <c r="D13" s="17"/>
      <c r="E13" s="17"/>
      <c r="F13" s="17"/>
      <c r="G13" s="18"/>
    </row>
    <row r="14" spans="1:9" s="2" customFormat="1" ht="15.75">
      <c r="A14" s="20"/>
      <c r="B14" s="17"/>
      <c r="C14" s="17"/>
      <c r="D14" s="17"/>
      <c r="E14" s="17"/>
      <c r="F14" s="17"/>
      <c r="G14" s="18"/>
    </row>
    <row r="15" spans="1:9" s="2" customFormat="1" ht="15" customHeight="1">
      <c r="A15" s="1390" t="s">
        <v>343</v>
      </c>
      <c r="B15" s="1390"/>
      <c r="C15" s="1390"/>
      <c r="D15" s="1390"/>
      <c r="E15" s="1390"/>
      <c r="F15" s="1390"/>
      <c r="G15" s="1390"/>
      <c r="H15" s="10"/>
      <c r="I15" s="10"/>
    </row>
    <row r="16" spans="1:9" s="2" customFormat="1" ht="15.75" hidden="1">
      <c r="A16" s="17">
        <f>ROUND(G12*1000,0)</f>
        <v>0</v>
      </c>
      <c r="B16" s="20"/>
      <c r="C16" s="20"/>
      <c r="D16" s="20"/>
      <c r="E16" s="20"/>
      <c r="F16" s="20"/>
      <c r="G16" s="19"/>
    </row>
    <row r="17" spans="1:7" s="2" customFormat="1">
      <c r="A17" s="1390" t="str">
        <f>INDEX(сот,MOD(TRUNC(A16/10^8),10)+1)&amp;IF(MOD(TRUNC(A16/10^7),10)=1,INDEX(цать,MOD(TRUNC(A16/10^6),10)+1),INDEX(дес,MOD(TRUNC(A16/10^7),10)))&amp;IF(MOD(TRUNC(A16/10^7),10)&lt;&gt;1,INDEX(ед,MOD(TRUNC(A16/10^6),10)+1),"")&amp;IF(MOD(TRUNC(A16/10^6),1000),IF(MOD(TRUNC(A16/10^7),10)=1,"миллионов ",VLOOKUP(MOD(TRUNC(A16/10^6),10),мил,2)),"")&amp;INDEX(сот,MOD(TRUNC(A16/10^5),10)+1)&amp;IF(MOD(TRUNC(A16/10^4),10)=1,INDEX(цать,MOD(TRUNC(A16/10^3),10)+1),INDEX(дес,MOD(TRUNC(A16/10^4),10)))&amp;IF(MOD(TRUNC(A16/10^4),10)&lt;&gt;1,INDEX(едж,MOD(TRUNC(A16/1000),10)+1),"")&amp;IF(MOD(TRUNC(A16/1000),1000),IF(MOD(TRUNC(A16/10^4),10)=1,"тысяч ",VLOOKUP(MOD(TRUNC(A16/1000),10),тыс,2)),"")&amp;INDEX(сот,MOD(TRUNC(A16/100),10)+1)&amp;IF(MOD(TRUNC(A16/10),10)=1,INDEX(цать,MOD(TRUNC(A16),10)+1),INDEX(дес,MOD(TRUNC(A16/10),10)))&amp;IF(TRUNC(A16)=0,"ноль ",IF(MOD(TRUNC(A16/10),10)&lt;&gt;1,INDEX(ед,MOD(TRUNC(A16),10)+1),""))&amp;IF(MOD(TRUNC(A16/10),10)=1,"рублей",VLOOKUP(MOD(TRUNC(A16),10),руб,2))&amp;TEXT(TRUNC((A16-TRUNC(A16)+0.00001)*100)," 00_ коп.")</f>
        <v>ноль рублей 00 коп.</v>
      </c>
      <c r="B17" s="1390"/>
      <c r="C17" s="1390"/>
      <c r="D17" s="1390"/>
      <c r="E17" s="1390"/>
      <c r="F17" s="1390"/>
      <c r="G17" s="1390"/>
    </row>
    <row r="18" spans="1:7">
      <c r="A18" s="21"/>
      <c r="B18" s="21"/>
      <c r="C18" s="21"/>
      <c r="D18" s="21"/>
      <c r="E18" s="21"/>
      <c r="F18" s="21"/>
      <c r="G18" s="21"/>
    </row>
    <row r="19" spans="1:7" ht="15.75" hidden="1">
      <c r="A19" s="2002">
        <v>43515</v>
      </c>
      <c r="B19" s="2002"/>
      <c r="C19" s="7"/>
      <c r="D19" s="7"/>
      <c r="E19" s="7"/>
      <c r="F19" s="7"/>
      <c r="G19" s="2"/>
    </row>
    <row r="20" spans="1:7" hidden="1">
      <c r="A20" s="1914" t="s">
        <v>405</v>
      </c>
      <c r="B20" s="1914"/>
      <c r="C20" s="1914"/>
      <c r="D20" s="1914"/>
      <c r="E20" s="1914"/>
      <c r="F20" s="1914"/>
    </row>
  </sheetData>
  <mergeCells count="19">
    <mergeCell ref="C8:D8"/>
    <mergeCell ref="A2:G2"/>
    <mergeCell ref="A3:G3"/>
    <mergeCell ref="A4:G4"/>
    <mergeCell ref="A6:B6"/>
    <mergeCell ref="C6:G6"/>
    <mergeCell ref="A20:F20"/>
    <mergeCell ref="A9:A10"/>
    <mergeCell ref="B9:B10"/>
    <mergeCell ref="C9:D9"/>
    <mergeCell ref="E9:E10"/>
    <mergeCell ref="F9:F10"/>
    <mergeCell ref="B11:F11"/>
    <mergeCell ref="B12:E12"/>
    <mergeCell ref="A17:G17"/>
    <mergeCell ref="A19:B19"/>
    <mergeCell ref="G9:G10"/>
    <mergeCell ref="C10:D10"/>
    <mergeCell ref="A15:G1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12"/>
  <sheetViews>
    <sheetView zoomScaleNormal="100" workbookViewId="0">
      <selection activeCell="E30" sqref="E30"/>
    </sheetView>
  </sheetViews>
  <sheetFormatPr defaultRowHeight="15"/>
  <cols>
    <col min="1" max="1" width="39" customWidth="1"/>
    <col min="2" max="2" width="12.42578125" customWidth="1"/>
  </cols>
  <sheetData>
    <row r="1" spans="1:3">
      <c r="A1" s="9"/>
      <c r="B1" s="15" t="s">
        <v>44</v>
      </c>
    </row>
    <row r="2" spans="1:3" ht="30">
      <c r="A2" s="13" t="s">
        <v>20</v>
      </c>
      <c r="B2" s="9">
        <v>3.83</v>
      </c>
    </row>
    <row r="3" spans="1:3" ht="30">
      <c r="A3" s="13" t="s">
        <v>21</v>
      </c>
      <c r="B3" s="9">
        <v>28.73</v>
      </c>
    </row>
    <row r="4" spans="1:3" ht="30">
      <c r="A4" s="13" t="s">
        <v>22</v>
      </c>
      <c r="B4" s="9">
        <v>3.91</v>
      </c>
      <c r="C4">
        <v>0.59</v>
      </c>
    </row>
    <row r="5" spans="1:3" ht="30">
      <c r="A5" s="13" t="s">
        <v>23</v>
      </c>
      <c r="B5" s="9">
        <v>44.21</v>
      </c>
    </row>
    <row r="6" spans="1:3">
      <c r="A6" s="9" t="s">
        <v>15</v>
      </c>
      <c r="B6" s="9">
        <v>5.069</v>
      </c>
    </row>
    <row r="8" spans="1:3">
      <c r="B8" t="s">
        <v>44</v>
      </c>
    </row>
    <row r="9" spans="1:3">
      <c r="A9" t="s">
        <v>45</v>
      </c>
      <c r="B9">
        <v>3.6829999999999998</v>
      </c>
    </row>
    <row r="10" spans="1:3">
      <c r="A10" t="s">
        <v>46</v>
      </c>
      <c r="B10">
        <v>3.91</v>
      </c>
    </row>
    <row r="11" spans="1:3">
      <c r="A11" t="s">
        <v>25</v>
      </c>
      <c r="B11">
        <v>44.21</v>
      </c>
    </row>
    <row r="12" spans="1:3">
      <c r="A12" t="s">
        <v>15</v>
      </c>
      <c r="B12">
        <v>3.73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34</vt:i4>
      </vt:variant>
    </vt:vector>
  </HeadingPairs>
  <TitlesOfParts>
    <vt:vector size="73" baseType="lpstr">
      <vt:lpstr>Сводная</vt:lpstr>
      <vt:lpstr>Геодезия КЛ (ДЦК)</vt:lpstr>
      <vt:lpstr>Геодезия ВЛ</vt:lpstr>
      <vt:lpstr>Геология КЛ (ДЦК)</vt:lpstr>
      <vt:lpstr>Геология_ ВЛ</vt:lpstr>
      <vt:lpstr>геодезия КВЛ</vt:lpstr>
      <vt:lpstr>Экология</vt:lpstr>
      <vt:lpstr>геология КВЛ</vt:lpstr>
      <vt:lpstr>экология КЛ (ДЦК)</vt:lpstr>
      <vt:lpstr>Экология_ВЛ</vt:lpstr>
      <vt:lpstr>Гидромет</vt:lpstr>
      <vt:lpstr>Геодезия</vt:lpstr>
      <vt:lpstr>ИГИ</vt:lpstr>
      <vt:lpstr>ИЭИ</vt:lpstr>
      <vt:lpstr>ИГМИ</vt:lpstr>
      <vt:lpstr>ДИ</vt:lpstr>
      <vt:lpstr>подерев съемк</vt:lpstr>
      <vt:lpstr>ТехОбсл</vt:lpstr>
      <vt:lpstr>ЛС ПР (ПС, ВЛ, ВОЛС)</vt:lpstr>
      <vt:lpstr>№АСУТП_ПД_Автом</vt:lpstr>
      <vt:lpstr>№АСУТП ПД (пункт 1)</vt:lpstr>
      <vt:lpstr>№АСУТП_РД_Автом</vt:lpstr>
      <vt:lpstr>№АСУТП РД (пункт 1)</vt:lpstr>
      <vt:lpstr>ппт</vt:lpstr>
      <vt:lpstr>Периметралка</vt:lpstr>
      <vt:lpstr>ДПТ</vt:lpstr>
      <vt:lpstr>проектные ПС</vt:lpstr>
      <vt:lpstr>проектные ВЛ </vt:lpstr>
      <vt:lpstr>Проектные СБЦ</vt:lpstr>
      <vt:lpstr>проектные КЛ</vt:lpstr>
      <vt:lpstr>АСУТП</vt:lpstr>
      <vt:lpstr>ХО 1</vt:lpstr>
      <vt:lpstr>ХО</vt:lpstr>
      <vt:lpstr>асу тп1</vt:lpstr>
      <vt:lpstr>АСУтп1</vt:lpstr>
      <vt:lpstr>Экспертиза</vt:lpstr>
      <vt:lpstr>ГО ЧС</vt:lpstr>
      <vt:lpstr>ОВОС</vt:lpstr>
      <vt:lpstr>Индексы</vt:lpstr>
      <vt:lpstr>'асу тп1'!Print_Area</vt:lpstr>
      <vt:lpstr>АСУТП!Print_Area</vt:lpstr>
      <vt:lpstr>АСУтп1!Print_Area</vt:lpstr>
      <vt:lpstr>'геодезия КВЛ'!Print_Area</vt:lpstr>
      <vt:lpstr>'Геодезия КЛ (ДЦК)'!Print_Area</vt:lpstr>
      <vt:lpstr>'геология КВЛ'!Print_Area</vt:lpstr>
      <vt:lpstr>'Геология КЛ (ДЦК)'!Print_Area</vt:lpstr>
      <vt:lpstr>Гидромет!Print_Area</vt:lpstr>
      <vt:lpstr>'ГО ЧС'!Print_Area</vt:lpstr>
      <vt:lpstr>ОВОС!Print_Area</vt:lpstr>
      <vt:lpstr>ппт!Print_Area</vt:lpstr>
      <vt:lpstr>'проектные ВЛ '!Print_Area</vt:lpstr>
      <vt:lpstr>'проектные КЛ'!Print_Area</vt:lpstr>
      <vt:lpstr>'проектные ПС'!Print_Area</vt:lpstr>
      <vt:lpstr>'Проектные СБЦ'!Print_Area</vt:lpstr>
      <vt:lpstr>ХО!Print_Area</vt:lpstr>
      <vt:lpstr>'ХО 1'!Print_Area</vt:lpstr>
      <vt:lpstr>Экология!Print_Area</vt:lpstr>
      <vt:lpstr>'экология КЛ (ДЦК)'!Print_Area</vt:lpstr>
      <vt:lpstr>'№АСУТП ПД (пункт 1)'!Заголовки_для_печати</vt:lpstr>
      <vt:lpstr>'№АСУТП РД (пункт 1)'!Заголовки_для_печати</vt:lpstr>
      <vt:lpstr>'№АСУТП РД (пункт 1)'!Область_печати</vt:lpstr>
      <vt:lpstr>№АСУТП_ПД_Автом!Область_печати</vt:lpstr>
      <vt:lpstr>№АСУТП_РД_Автом!Область_печати</vt:lpstr>
      <vt:lpstr>Геодезия!Область_печати</vt:lpstr>
      <vt:lpstr>ДИ!Область_печати</vt:lpstr>
      <vt:lpstr>ИГИ!Область_печати</vt:lpstr>
      <vt:lpstr>ИГМИ!Область_печати</vt:lpstr>
      <vt:lpstr>ИЭИ!Область_печати</vt:lpstr>
      <vt:lpstr>'ЛС ПР (ПС, ВЛ, ВОЛС)'!Область_печати</vt:lpstr>
      <vt:lpstr>'подерев съемк'!Область_печати</vt:lpstr>
      <vt:lpstr>Сводная!Область_печати</vt:lpstr>
      <vt:lpstr>ТехОбсл!Область_печати</vt:lpstr>
      <vt:lpstr>Экспертиза!Область_печати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Ерошкина Инна Валерьевна</dc:creator>
  <cp:lastModifiedBy>Костянецкая</cp:lastModifiedBy>
  <cp:lastPrinted>2025-01-23T14:42:52Z</cp:lastPrinted>
  <dcterms:created xsi:type="dcterms:W3CDTF">2011-10-11T14:33:48Z</dcterms:created>
  <dcterms:modified xsi:type="dcterms:W3CDTF">2026-01-14T12:15:07Z</dcterms:modified>
</cp:coreProperties>
</file>